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VRTEC-BLED\PREHRANA-2023-2027\"/>
    </mc:Choice>
  </mc:AlternateContent>
  <xr:revisionPtr revIDLastSave="0" documentId="8_{B3B4FE2E-443C-4A3C-9982-ACF513E4B7B7}" xr6:coauthVersionLast="47" xr6:coauthVersionMax="47" xr10:uidLastSave="{00000000-0000-0000-0000-000000000000}"/>
  <bookViews>
    <workbookView xWindow="31500" yWindow="2115" windowWidth="23115" windowHeight="11250" tabRatio="960" xr2:uid="{00000000-000D-0000-FFFF-FFFF00000000}"/>
  </bookViews>
  <sheets>
    <sheet name="1. Meso in mesni izdelki" sheetId="86" r:id="rId1"/>
    <sheet name="2. Ekološko meso" sheetId="31" r:id="rId2"/>
    <sheet name="3. Perutninsko meso in izdelki" sheetId="21" r:id="rId3"/>
    <sheet name="4. Ribe " sheetId="46" r:id="rId4"/>
    <sheet name=" 5. Jajca" sheetId="18" r:id="rId5"/>
    <sheet name="6. Eko jajca" sheetId="88" r:id="rId6"/>
    <sheet name="7. Mleko in mlečni izdelki" sheetId="19" r:id="rId7"/>
    <sheet name="8. Eko mleko" sheetId="89" r:id="rId8"/>
    <sheet name="9. Kruh in pekovski izdelki" sheetId="17" r:id="rId9"/>
    <sheet name="10. Eko kruh in pekovsko pecivo" sheetId="49" r:id="rId10"/>
    <sheet name="11. Testenine" sheetId="98" r:id="rId11"/>
    <sheet name="12. Žita, mlevski izdelki" sheetId="67" r:id="rId12"/>
    <sheet name="13. Eko žita, mlevski izdelki" sheetId="90" r:id="rId13"/>
    <sheet name="14. Sveže, suho sadje in zelišč" sheetId="96" r:id="rId14"/>
    <sheet name="15. Sveža zelenjava in stročnic" sheetId="97" r:id="rId15"/>
    <sheet name="16. Zamrznjeno sadje in zelen." sheetId="12" r:id="rId16"/>
    <sheet name="17. Zamrznjeni izdelki iz testa" sheetId="15" r:id="rId17"/>
    <sheet name="18. Sadni sokovi in sirupi" sheetId="75" r:id="rId18"/>
    <sheet name="19. Čaji" sheetId="94" r:id="rId19"/>
    <sheet name="20. Začimbe" sheetId="65" r:id="rId20"/>
    <sheet name="21. Konzervirana živila" sheetId="81" r:id="rId21"/>
    <sheet name="22. Piškoti" sheetId="100" r:id="rId22"/>
    <sheet name="23. Splošno blago" sheetId="95" r:id="rId23"/>
  </sheets>
  <definedNames>
    <definedName name="_xlnm.Print_Titles" localSheetId="0">'1. Meso in mesni izdelki'!$10:$10</definedName>
    <definedName name="_xlnm.Print_Titles" localSheetId="9">'10. Eko kruh in pekovsko pecivo'!$10:$10</definedName>
    <definedName name="_xlnm.Print_Titles" localSheetId="11">'12. Žita, mlevski izdelki'!$10:$10</definedName>
    <definedName name="_xlnm.Print_Titles" localSheetId="12">'13. Eko žita, mlevski izdelki'!$10:$10</definedName>
    <definedName name="_xlnm.Print_Titles" localSheetId="15">'16. Zamrznjeno sadje in zelen.'!$10:$10</definedName>
    <definedName name="_xlnm.Print_Titles" localSheetId="16">'17. Zamrznjeni izdelki iz testa'!$10:$10</definedName>
    <definedName name="_xlnm.Print_Titles" localSheetId="17">'18. Sadni sokovi in sirupi'!$10:$10</definedName>
    <definedName name="_xlnm.Print_Titles" localSheetId="18">'19. Čaji'!$10:$10</definedName>
    <definedName name="_xlnm.Print_Titles" localSheetId="1">'2. Ekološko meso'!$10:$10</definedName>
    <definedName name="_xlnm.Print_Titles" localSheetId="2">'3. Perutninsko meso in izdelki'!$9:$9</definedName>
    <definedName name="_xlnm.Print_Titles" localSheetId="6">'7. Mleko in mlečni izdelki'!$10:$10</definedName>
    <definedName name="_xlnm.Print_Titles" localSheetId="7">'8. Eko mleko'!$10:$10</definedName>
    <definedName name="_xlnm.Print_Titles" localSheetId="8">'9. Kruh in pekovski izdelki'!$10:$10</definedName>
  </definedNames>
  <calcPr calcId="191029"/>
</workbook>
</file>

<file path=xl/calcChain.xml><?xml version="1.0" encoding="utf-8"?>
<calcChain xmlns="http://schemas.openxmlformats.org/spreadsheetml/2006/main">
  <c r="B35" i="65" l="1"/>
  <c r="B36" i="65" s="1"/>
  <c r="B37" i="65" s="1"/>
  <c r="B38" i="65" s="1"/>
  <c r="B13" i="75"/>
  <c r="B14" i="75" s="1"/>
  <c r="B15" i="75" s="1"/>
  <c r="B16" i="75" s="1"/>
  <c r="B17" i="75" s="1"/>
  <c r="B18" i="75" s="1"/>
  <c r="B19" i="75" s="1"/>
  <c r="B20" i="75" s="1"/>
  <c r="B21" i="75" s="1"/>
  <c r="B22" i="75" s="1"/>
  <c r="B23" i="75" s="1"/>
  <c r="B24" i="75" s="1"/>
  <c r="B25" i="75" s="1"/>
  <c r="B26" i="75" s="1"/>
  <c r="B27" i="75" s="1"/>
  <c r="J46" i="67"/>
  <c r="B13" i="67"/>
  <c r="B14" i="67" s="1"/>
  <c r="B15" i="67" s="1"/>
  <c r="B16" i="67" s="1"/>
  <c r="B17" i="67" s="1"/>
  <c r="B18" i="67" s="1"/>
  <c r="B19" i="67" s="1"/>
  <c r="B20" i="67" s="1"/>
  <c r="B21" i="67" s="1"/>
  <c r="B22" i="67" s="1"/>
  <c r="B23" i="67" s="1"/>
  <c r="B24" i="67" s="1"/>
  <c r="B25" i="67" s="1"/>
  <c r="B26" i="67" s="1"/>
  <c r="B27" i="67" s="1"/>
  <c r="B28" i="67" s="1"/>
  <c r="B29" i="67" s="1"/>
  <c r="B30" i="67" s="1"/>
  <c r="B31" i="67" s="1"/>
  <c r="B32" i="67" s="1"/>
  <c r="B33" i="67" s="1"/>
  <c r="B34" i="67" s="1"/>
  <c r="B35" i="67" s="1"/>
  <c r="B36" i="67" s="1"/>
  <c r="B37" i="67" s="1"/>
  <c r="B38" i="67" s="1"/>
  <c r="B39" i="67" s="1"/>
  <c r="B40" i="67" s="1"/>
  <c r="B41" i="67" s="1"/>
  <c r="B42" i="67" s="1"/>
  <c r="B43" i="67" s="1"/>
  <c r="B44" i="67" s="1"/>
  <c r="B45" i="67" s="1"/>
  <c r="B13" i="17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13" i="94"/>
  <c r="B14" i="94" s="1"/>
  <c r="B15" i="94" s="1"/>
  <c r="B16" i="94" s="1"/>
  <c r="B17" i="94" s="1"/>
  <c r="B18" i="94" s="1"/>
  <c r="B19" i="94" s="1"/>
  <c r="B20" i="94" s="1"/>
  <c r="B21" i="94" s="1"/>
  <c r="B22" i="94" s="1"/>
  <c r="B23" i="94" s="1"/>
  <c r="B24" i="94" s="1"/>
  <c r="B25" i="94" s="1"/>
  <c r="B26" i="94" s="1"/>
  <c r="B27" i="94" s="1"/>
  <c r="B28" i="94" s="1"/>
  <c r="B29" i="94" s="1"/>
  <c r="B30" i="94" s="1"/>
  <c r="B31" i="94" s="1"/>
  <c r="B32" i="94" s="1"/>
  <c r="B13" i="15" l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12" i="15"/>
  <c r="B13" i="12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12" i="12"/>
  <c r="I36" i="12"/>
  <c r="J36" i="12" s="1"/>
  <c r="J37" i="12" s="1"/>
  <c r="I35" i="12"/>
  <c r="J35" i="12" s="1"/>
  <c r="I34" i="12"/>
  <c r="J34" i="12" s="1"/>
  <c r="I33" i="12"/>
  <c r="J33" i="12" s="1"/>
  <c r="I32" i="12"/>
  <c r="J32" i="12" s="1"/>
  <c r="I31" i="12"/>
  <c r="J31" i="12" s="1"/>
  <c r="I30" i="12"/>
  <c r="J30" i="12" s="1"/>
  <c r="I29" i="12"/>
  <c r="J29" i="12" s="1"/>
  <c r="I28" i="12"/>
  <c r="J28" i="12" s="1"/>
  <c r="I27" i="12"/>
  <c r="J27" i="12" s="1"/>
  <c r="I26" i="12"/>
  <c r="J26" i="12" s="1"/>
  <c r="I25" i="12"/>
  <c r="J25" i="12" s="1"/>
  <c r="I24" i="12"/>
  <c r="J24" i="12" s="1"/>
  <c r="I23" i="12"/>
  <c r="J23" i="12" s="1"/>
  <c r="I22" i="12"/>
  <c r="J22" i="12" s="1"/>
  <c r="I21" i="12"/>
  <c r="J21" i="12" s="1"/>
  <c r="I20" i="12"/>
  <c r="J20" i="12" s="1"/>
  <c r="I19" i="12"/>
  <c r="J19" i="12" s="1"/>
  <c r="I18" i="12"/>
  <c r="J18" i="12" s="1"/>
  <c r="I17" i="12"/>
  <c r="J17" i="12" s="1"/>
  <c r="I16" i="12"/>
  <c r="J16" i="12" s="1"/>
  <c r="I15" i="12"/>
  <c r="J15" i="12" s="1"/>
  <c r="I14" i="12"/>
  <c r="J14" i="12" s="1"/>
  <c r="I13" i="12"/>
  <c r="J13" i="12" s="1"/>
  <c r="I12" i="12"/>
  <c r="J12" i="12" s="1"/>
  <c r="B17" i="97"/>
  <c r="B18" i="97" s="1"/>
  <c r="B19" i="97" s="1"/>
  <c r="B20" i="97" s="1"/>
  <c r="B21" i="97" s="1"/>
  <c r="B22" i="97" s="1"/>
  <c r="B23" i="97" s="1"/>
  <c r="B24" i="97" s="1"/>
  <c r="B25" i="97" s="1"/>
  <c r="B26" i="97" s="1"/>
  <c r="B27" i="97" s="1"/>
  <c r="B28" i="97" s="1"/>
  <c r="B29" i="97" s="1"/>
  <c r="B30" i="97" s="1"/>
  <c r="B31" i="97" s="1"/>
  <c r="B32" i="97" s="1"/>
  <c r="B33" i="97" s="1"/>
  <c r="B34" i="97" s="1"/>
  <c r="B35" i="97" s="1"/>
  <c r="B36" i="97" s="1"/>
  <c r="B37" i="97" s="1"/>
  <c r="B38" i="97" s="1"/>
  <c r="B39" i="97" s="1"/>
  <c r="B40" i="97" s="1"/>
  <c r="B41" i="97" s="1"/>
  <c r="B42" i="97" s="1"/>
  <c r="B43" i="97" s="1"/>
  <c r="B44" i="97" s="1"/>
  <c r="B45" i="97" s="1"/>
  <c r="B46" i="97" s="1"/>
  <c r="B47" i="97" s="1"/>
  <c r="B48" i="97" s="1"/>
  <c r="B49" i="97" s="1"/>
  <c r="B50" i="97" s="1"/>
  <c r="B51" i="97" s="1"/>
  <c r="B52" i="97" s="1"/>
  <c r="B53" i="97" s="1"/>
  <c r="B54" i="97" s="1"/>
  <c r="B55" i="97" s="1"/>
  <c r="B56" i="97" s="1"/>
  <c r="B57" i="97" s="1"/>
  <c r="B58" i="97" s="1"/>
  <c r="B59" i="97" s="1"/>
  <c r="B60" i="97" s="1"/>
  <c r="B61" i="97" s="1"/>
  <c r="B62" i="97" s="1"/>
  <c r="B63" i="97" s="1"/>
  <c r="B64" i="97" s="1"/>
  <c r="B65" i="97" s="1"/>
  <c r="B66" i="97" s="1"/>
  <c r="B67" i="97" s="1"/>
  <c r="B68" i="97" s="1"/>
  <c r="B16" i="97"/>
  <c r="B17" i="96"/>
  <c r="B18" i="96" s="1"/>
  <c r="B19" i="96" s="1"/>
  <c r="B20" i="96" s="1"/>
  <c r="B21" i="96" s="1"/>
  <c r="B22" i="96" s="1"/>
  <c r="B23" i="96" s="1"/>
  <c r="B24" i="96" s="1"/>
  <c r="B25" i="96" s="1"/>
  <c r="B26" i="96" s="1"/>
  <c r="B27" i="96" s="1"/>
  <c r="B28" i="96" s="1"/>
  <c r="B29" i="96" s="1"/>
  <c r="B30" i="96" s="1"/>
  <c r="B31" i="96" s="1"/>
  <c r="B32" i="96" s="1"/>
  <c r="B33" i="96" s="1"/>
  <c r="B34" i="96" s="1"/>
  <c r="B35" i="96" s="1"/>
  <c r="B36" i="96" s="1"/>
  <c r="B37" i="96" s="1"/>
  <c r="B38" i="96" s="1"/>
  <c r="B39" i="96" s="1"/>
  <c r="B40" i="96" s="1"/>
  <c r="B41" i="96" s="1"/>
  <c r="B42" i="96" s="1"/>
  <c r="B43" i="96" s="1"/>
  <c r="B44" i="96" s="1"/>
  <c r="B45" i="96" s="1"/>
  <c r="B46" i="96" s="1"/>
  <c r="B47" i="96" s="1"/>
  <c r="B48" i="96" s="1"/>
  <c r="B49" i="96" s="1"/>
  <c r="B50" i="96" s="1"/>
  <c r="B51" i="96" s="1"/>
  <c r="B52" i="96" s="1"/>
  <c r="B53" i="96" s="1"/>
  <c r="B54" i="96" s="1"/>
  <c r="B55" i="96" s="1"/>
  <c r="B56" i="96" s="1"/>
  <c r="B57" i="96" s="1"/>
  <c r="B58" i="96" s="1"/>
  <c r="B59" i="96" s="1"/>
  <c r="B60" i="96" s="1"/>
  <c r="B61" i="96" s="1"/>
  <c r="B62" i="96" s="1"/>
  <c r="B63" i="96" s="1"/>
  <c r="B64" i="96" s="1"/>
  <c r="I29" i="90"/>
  <c r="J29" i="90" s="1"/>
  <c r="I28" i="90"/>
  <c r="J28" i="90" s="1"/>
  <c r="I27" i="90"/>
  <c r="J27" i="90" s="1"/>
  <c r="I26" i="90"/>
  <c r="J26" i="90" s="1"/>
  <c r="I25" i="90"/>
  <c r="J25" i="90" s="1"/>
  <c r="I24" i="90"/>
  <c r="J24" i="90" s="1"/>
  <c r="I23" i="90"/>
  <c r="J23" i="90" s="1"/>
  <c r="I22" i="90"/>
  <c r="J22" i="90" s="1"/>
  <c r="I21" i="90"/>
  <c r="J21" i="90" s="1"/>
  <c r="I20" i="90"/>
  <c r="J20" i="90" s="1"/>
  <c r="I19" i="90"/>
  <c r="J19" i="90" s="1"/>
  <c r="I18" i="90"/>
  <c r="J18" i="90" s="1"/>
  <c r="I17" i="90"/>
  <c r="J17" i="90" s="1"/>
  <c r="I16" i="90"/>
  <c r="J16" i="90" s="1"/>
  <c r="I15" i="90"/>
  <c r="J15" i="90" s="1"/>
  <c r="I14" i="90"/>
  <c r="J14" i="90" s="1"/>
  <c r="I13" i="90"/>
  <c r="J13" i="90" s="1"/>
  <c r="I12" i="90"/>
  <c r="J12" i="90" s="1"/>
  <c r="B13" i="90"/>
  <c r="B14" i="90" s="1"/>
  <c r="B15" i="90" s="1"/>
  <c r="B16" i="90" s="1"/>
  <c r="B17" i="90" s="1"/>
  <c r="B18" i="90" s="1"/>
  <c r="B19" i="90" s="1"/>
  <c r="B20" i="90" s="1"/>
  <c r="B21" i="90" s="1"/>
  <c r="B22" i="90" s="1"/>
  <c r="B23" i="90" s="1"/>
  <c r="B24" i="90" s="1"/>
  <c r="B25" i="90" s="1"/>
  <c r="B26" i="90" s="1"/>
  <c r="B27" i="90" s="1"/>
  <c r="B28" i="90" s="1"/>
  <c r="B29" i="90" s="1"/>
  <c r="B12" i="90"/>
  <c r="I45" i="67"/>
  <c r="J45" i="67" s="1"/>
  <c r="I44" i="67"/>
  <c r="J44" i="67" s="1"/>
  <c r="J43" i="67"/>
  <c r="I43" i="67"/>
  <c r="I42" i="67"/>
  <c r="J42" i="67" s="1"/>
  <c r="I41" i="67"/>
  <c r="J41" i="67" s="1"/>
  <c r="I40" i="67"/>
  <c r="J40" i="67" s="1"/>
  <c r="J39" i="67"/>
  <c r="I39" i="67"/>
  <c r="I38" i="67"/>
  <c r="J38" i="67" s="1"/>
  <c r="I37" i="67"/>
  <c r="J37" i="67" s="1"/>
  <c r="I36" i="67"/>
  <c r="J36" i="67" s="1"/>
  <c r="I35" i="67"/>
  <c r="J35" i="67" s="1"/>
  <c r="I34" i="67"/>
  <c r="J34" i="67" s="1"/>
  <c r="I33" i="67"/>
  <c r="J33" i="67" s="1"/>
  <c r="I32" i="67"/>
  <c r="J32" i="67" s="1"/>
  <c r="J31" i="67"/>
  <c r="I31" i="67"/>
  <c r="I30" i="67"/>
  <c r="J30" i="67" s="1"/>
  <c r="I29" i="67"/>
  <c r="J29" i="67" s="1"/>
  <c r="I28" i="67"/>
  <c r="J28" i="67" s="1"/>
  <c r="I27" i="67"/>
  <c r="J27" i="67" s="1"/>
  <c r="I26" i="67"/>
  <c r="J26" i="67" s="1"/>
  <c r="I25" i="67"/>
  <c r="J25" i="67" s="1"/>
  <c r="I24" i="67"/>
  <c r="J24" i="67" s="1"/>
  <c r="I23" i="67"/>
  <c r="J23" i="67" s="1"/>
  <c r="I22" i="67"/>
  <c r="J22" i="67" s="1"/>
  <c r="J21" i="67"/>
  <c r="I21" i="67"/>
  <c r="I20" i="67"/>
  <c r="J20" i="67" s="1"/>
  <c r="I19" i="67"/>
  <c r="J19" i="67" s="1"/>
  <c r="I18" i="67"/>
  <c r="J18" i="67" s="1"/>
  <c r="I17" i="67"/>
  <c r="J17" i="67" s="1"/>
  <c r="J16" i="67"/>
  <c r="I16" i="67"/>
  <c r="I15" i="67"/>
  <c r="J15" i="67" s="1"/>
  <c r="I14" i="67"/>
  <c r="J14" i="67" s="1"/>
  <c r="I13" i="67"/>
  <c r="J13" i="67" s="1"/>
  <c r="I12" i="67"/>
  <c r="J12" i="67" s="1"/>
  <c r="B12" i="67"/>
  <c r="B13" i="98"/>
  <c r="B14" i="98" s="1"/>
  <c r="B15" i="98" s="1"/>
  <c r="B16" i="98" s="1"/>
  <c r="B17" i="98" s="1"/>
  <c r="B18" i="98" s="1"/>
  <c r="B19" i="98" s="1"/>
  <c r="B20" i="98" s="1"/>
  <c r="B21" i="98" s="1"/>
  <c r="B22" i="98" s="1"/>
  <c r="B23" i="98" s="1"/>
  <c r="B24" i="98" s="1"/>
  <c r="B12" i="98"/>
  <c r="B13" i="49"/>
  <c r="B14" i="49" s="1"/>
  <c r="B15" i="49" s="1"/>
  <c r="B16" i="49" s="1"/>
  <c r="B17" i="49" s="1"/>
  <c r="B18" i="49" s="1"/>
  <c r="B19" i="49" s="1"/>
  <c r="B20" i="49" s="1"/>
  <c r="B21" i="49" s="1"/>
  <c r="B22" i="49" s="1"/>
  <c r="B23" i="49" s="1"/>
  <c r="B24" i="49" s="1"/>
  <c r="B25" i="49" s="1"/>
  <c r="B26" i="49" s="1"/>
  <c r="B27" i="49" s="1"/>
  <c r="I51" i="17"/>
  <c r="J51" i="17" s="1"/>
  <c r="I50" i="17"/>
  <c r="J50" i="17" s="1"/>
  <c r="I49" i="17"/>
  <c r="J49" i="17" s="1"/>
  <c r="I48" i="17"/>
  <c r="J48" i="17" s="1"/>
  <c r="I47" i="17"/>
  <c r="J47" i="17" s="1"/>
  <c r="I46" i="17"/>
  <c r="J46" i="17" s="1"/>
  <c r="I45" i="17"/>
  <c r="J45" i="17" s="1"/>
  <c r="I44" i="17"/>
  <c r="J44" i="17" s="1"/>
  <c r="I43" i="17"/>
  <c r="J43" i="17" s="1"/>
  <c r="I42" i="17"/>
  <c r="J42" i="17" s="1"/>
  <c r="I41" i="17"/>
  <c r="J41" i="17" s="1"/>
  <c r="I40" i="17"/>
  <c r="J40" i="17" s="1"/>
  <c r="I39" i="17"/>
  <c r="J39" i="17" s="1"/>
  <c r="I38" i="17"/>
  <c r="J38" i="17" s="1"/>
  <c r="I37" i="17"/>
  <c r="J37" i="17" s="1"/>
  <c r="I36" i="17"/>
  <c r="J36" i="17" s="1"/>
  <c r="I35" i="17"/>
  <c r="J35" i="17" s="1"/>
  <c r="I34" i="17"/>
  <c r="J34" i="17" s="1"/>
  <c r="I33" i="17"/>
  <c r="J33" i="17" s="1"/>
  <c r="I32" i="17"/>
  <c r="J32" i="17" s="1"/>
  <c r="I31" i="17"/>
  <c r="J31" i="17" s="1"/>
  <c r="I30" i="17"/>
  <c r="J30" i="17" s="1"/>
  <c r="I29" i="17"/>
  <c r="J29" i="17" s="1"/>
  <c r="I28" i="17"/>
  <c r="J28" i="17" s="1"/>
  <c r="I27" i="17"/>
  <c r="J27" i="17" s="1"/>
  <c r="I26" i="17"/>
  <c r="J26" i="17" s="1"/>
  <c r="I25" i="17"/>
  <c r="J25" i="17" s="1"/>
  <c r="I24" i="17"/>
  <c r="J24" i="17" s="1"/>
  <c r="I23" i="17"/>
  <c r="J23" i="17" s="1"/>
  <c r="I22" i="17"/>
  <c r="J22" i="17" s="1"/>
  <c r="I21" i="17"/>
  <c r="J21" i="17" s="1"/>
  <c r="I20" i="17"/>
  <c r="J20" i="17" s="1"/>
  <c r="I19" i="17"/>
  <c r="J19" i="17" s="1"/>
  <c r="I18" i="17"/>
  <c r="J18" i="17" s="1"/>
  <c r="I17" i="17"/>
  <c r="J17" i="17" s="1"/>
  <c r="I16" i="17"/>
  <c r="J16" i="17" s="1"/>
  <c r="I15" i="17"/>
  <c r="J15" i="17" s="1"/>
  <c r="I14" i="17"/>
  <c r="J14" i="17" s="1"/>
  <c r="I13" i="17"/>
  <c r="J13" i="17" s="1"/>
  <c r="I12" i="17"/>
  <c r="J12" i="17" s="1"/>
  <c r="B12" i="17"/>
  <c r="B13" i="89"/>
  <c r="B14" i="89" s="1"/>
  <c r="B15" i="89" s="1"/>
  <c r="B16" i="89" s="1"/>
  <c r="B17" i="89" s="1"/>
  <c r="B18" i="89" s="1"/>
  <c r="B19" i="89" s="1"/>
  <c r="B20" i="89" s="1"/>
  <c r="B21" i="89" s="1"/>
  <c r="B22" i="89" s="1"/>
  <c r="B12" i="89"/>
  <c r="I58" i="19"/>
  <c r="J58" i="19" s="1"/>
  <c r="I57" i="19"/>
  <c r="J57" i="19" s="1"/>
  <c r="J56" i="19"/>
  <c r="I56" i="19"/>
  <c r="I55" i="19"/>
  <c r="J55" i="19" s="1"/>
  <c r="I54" i="19"/>
  <c r="J54" i="19" s="1"/>
  <c r="I53" i="19"/>
  <c r="J53" i="19" s="1"/>
  <c r="J52" i="19"/>
  <c r="I52" i="19"/>
  <c r="I51" i="19"/>
  <c r="J51" i="19" s="1"/>
  <c r="I50" i="19"/>
  <c r="J50" i="19" s="1"/>
  <c r="I49" i="19"/>
  <c r="J49" i="19" s="1"/>
  <c r="J48" i="19"/>
  <c r="I48" i="19"/>
  <c r="I47" i="19"/>
  <c r="J47" i="19" s="1"/>
  <c r="I46" i="19"/>
  <c r="J46" i="19" s="1"/>
  <c r="I45" i="19"/>
  <c r="J45" i="19" s="1"/>
  <c r="J44" i="19"/>
  <c r="I44" i="19"/>
  <c r="I43" i="19"/>
  <c r="J43" i="19" s="1"/>
  <c r="I42" i="19"/>
  <c r="J42" i="19" s="1"/>
  <c r="I41" i="19"/>
  <c r="J41" i="19" s="1"/>
  <c r="J40" i="19"/>
  <c r="I40" i="19"/>
  <c r="I39" i="19"/>
  <c r="J39" i="19" s="1"/>
  <c r="I38" i="19"/>
  <c r="J38" i="19" s="1"/>
  <c r="I37" i="19"/>
  <c r="J37" i="19" s="1"/>
  <c r="J36" i="19"/>
  <c r="I36" i="19"/>
  <c r="I35" i="19"/>
  <c r="J35" i="19" s="1"/>
  <c r="I34" i="19"/>
  <c r="J34" i="19" s="1"/>
  <c r="J33" i="19"/>
  <c r="I33" i="19"/>
  <c r="J32" i="19"/>
  <c r="I32" i="19"/>
  <c r="I31" i="19"/>
  <c r="J31" i="19" s="1"/>
  <c r="I30" i="19"/>
  <c r="J30" i="19" s="1"/>
  <c r="J29" i="19"/>
  <c r="I29" i="19"/>
  <c r="J28" i="19"/>
  <c r="I28" i="19"/>
  <c r="I27" i="19"/>
  <c r="J27" i="19" s="1"/>
  <c r="I26" i="19"/>
  <c r="J26" i="19" s="1"/>
  <c r="J25" i="19"/>
  <c r="I25" i="19"/>
  <c r="J24" i="19"/>
  <c r="I24" i="19"/>
  <c r="I23" i="19"/>
  <c r="J23" i="19" s="1"/>
  <c r="I22" i="19"/>
  <c r="J22" i="19" s="1"/>
  <c r="J21" i="19"/>
  <c r="I21" i="19"/>
  <c r="J20" i="19"/>
  <c r="I20" i="19"/>
  <c r="I19" i="19"/>
  <c r="J19" i="19" s="1"/>
  <c r="I18" i="19"/>
  <c r="J18" i="19" s="1"/>
  <c r="J17" i="19"/>
  <c r="I17" i="19"/>
  <c r="J16" i="19"/>
  <c r="I16" i="19"/>
  <c r="I15" i="19"/>
  <c r="J15" i="19" s="1"/>
  <c r="I14" i="19"/>
  <c r="J14" i="19" s="1"/>
  <c r="J13" i="19"/>
  <c r="I13" i="19"/>
  <c r="B13" i="19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I26" i="46"/>
  <c r="J26" i="46" s="1"/>
  <c r="I25" i="46"/>
  <c r="J25" i="46" s="1"/>
  <c r="I24" i="46"/>
  <c r="J24" i="46" s="1"/>
  <c r="I23" i="46"/>
  <c r="J23" i="46" s="1"/>
  <c r="I22" i="46"/>
  <c r="J22" i="46" s="1"/>
  <c r="I21" i="46"/>
  <c r="J21" i="46" s="1"/>
  <c r="I20" i="46"/>
  <c r="J20" i="46" s="1"/>
  <c r="I19" i="46"/>
  <c r="J19" i="46" s="1"/>
  <c r="I18" i="46"/>
  <c r="J18" i="46" s="1"/>
  <c r="I17" i="46"/>
  <c r="J17" i="46" s="1"/>
  <c r="I16" i="46"/>
  <c r="J16" i="46" s="1"/>
  <c r="I15" i="46"/>
  <c r="J15" i="46" s="1"/>
  <c r="I14" i="46"/>
  <c r="J14" i="46" s="1"/>
  <c r="I13" i="46"/>
  <c r="J13" i="46" s="1"/>
  <c r="I12" i="46"/>
  <c r="J12" i="46" s="1"/>
  <c r="B13" i="46"/>
  <c r="B14" i="46" s="1"/>
  <c r="B15" i="46" s="1"/>
  <c r="B16" i="46" s="1"/>
  <c r="B17" i="46" s="1"/>
  <c r="B18" i="46" s="1"/>
  <c r="B19" i="46" s="1"/>
  <c r="B20" i="46" s="1"/>
  <c r="B21" i="46" s="1"/>
  <c r="B22" i="46" s="1"/>
  <c r="B23" i="46" s="1"/>
  <c r="B24" i="46" s="1"/>
  <c r="B25" i="46" s="1"/>
  <c r="B26" i="46" s="1"/>
  <c r="B12" i="46"/>
  <c r="B14" i="2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13" i="21"/>
  <c r="B12" i="21"/>
  <c r="B14" i="31"/>
  <c r="B15" i="31" s="1"/>
  <c r="B16" i="31" s="1"/>
  <c r="B17" i="31" s="1"/>
  <c r="B18" i="31" s="1"/>
  <c r="B19" i="31" s="1"/>
  <c r="B20" i="31" s="1"/>
  <c r="B21" i="31" s="1"/>
  <c r="B13" i="31"/>
  <c r="B12" i="31"/>
  <c r="I50" i="86"/>
  <c r="J50" i="86" s="1"/>
  <c r="I49" i="86"/>
  <c r="J49" i="86" s="1"/>
  <c r="I48" i="86"/>
  <c r="J48" i="86" s="1"/>
  <c r="I47" i="86"/>
  <c r="J47" i="86" s="1"/>
  <c r="I46" i="86"/>
  <c r="J46" i="86" s="1"/>
  <c r="I45" i="86"/>
  <c r="J45" i="86" s="1"/>
  <c r="I44" i="86"/>
  <c r="J44" i="86" s="1"/>
  <c r="I43" i="86"/>
  <c r="J43" i="86" s="1"/>
  <c r="I42" i="86"/>
  <c r="J42" i="86" s="1"/>
  <c r="I41" i="86"/>
  <c r="J41" i="86" s="1"/>
  <c r="I40" i="86"/>
  <c r="J40" i="86" s="1"/>
  <c r="I39" i="86"/>
  <c r="J39" i="86" s="1"/>
  <c r="I38" i="86"/>
  <c r="J38" i="86" s="1"/>
  <c r="I37" i="86"/>
  <c r="J37" i="86" s="1"/>
  <c r="I36" i="86"/>
  <c r="J36" i="86" s="1"/>
  <c r="I35" i="86"/>
  <c r="J35" i="86" s="1"/>
  <c r="I34" i="86"/>
  <c r="J34" i="86" s="1"/>
  <c r="I33" i="86"/>
  <c r="J33" i="86" s="1"/>
  <c r="I32" i="86"/>
  <c r="J32" i="86" s="1"/>
  <c r="I31" i="86"/>
  <c r="J31" i="86" s="1"/>
  <c r="I30" i="86"/>
  <c r="J30" i="86" s="1"/>
  <c r="I29" i="86"/>
  <c r="J29" i="86" s="1"/>
  <c r="I28" i="86"/>
  <c r="J28" i="86" s="1"/>
  <c r="I27" i="86"/>
  <c r="J27" i="86" s="1"/>
  <c r="I26" i="86"/>
  <c r="J26" i="86" s="1"/>
  <c r="I25" i="86"/>
  <c r="J25" i="86" s="1"/>
  <c r="I24" i="86"/>
  <c r="J24" i="86" s="1"/>
  <c r="I23" i="86"/>
  <c r="J23" i="86" s="1"/>
  <c r="I22" i="86"/>
  <c r="J22" i="86" s="1"/>
  <c r="I21" i="86"/>
  <c r="J21" i="86" s="1"/>
  <c r="I20" i="86"/>
  <c r="J20" i="86" s="1"/>
  <c r="I19" i="86"/>
  <c r="J19" i="86" s="1"/>
  <c r="I18" i="86"/>
  <c r="J18" i="86" s="1"/>
  <c r="I17" i="86"/>
  <c r="J17" i="86" s="1"/>
  <c r="I16" i="86"/>
  <c r="J16" i="86" s="1"/>
  <c r="I15" i="86"/>
  <c r="J15" i="86" s="1"/>
  <c r="I14" i="86"/>
  <c r="J14" i="86" s="1"/>
  <c r="I13" i="86"/>
  <c r="J13" i="86" s="1"/>
  <c r="B14" i="86"/>
  <c r="B15" i="86" s="1"/>
  <c r="B16" i="86" s="1"/>
  <c r="B17" i="86" s="1"/>
  <c r="B18" i="86" s="1"/>
  <c r="B19" i="86" s="1"/>
  <c r="B20" i="86" s="1"/>
  <c r="B21" i="86" s="1"/>
  <c r="B22" i="86" s="1"/>
  <c r="B23" i="86" s="1"/>
  <c r="B24" i="86" s="1"/>
  <c r="B25" i="86" s="1"/>
  <c r="B26" i="86" s="1"/>
  <c r="B27" i="86" s="1"/>
  <c r="B28" i="86" s="1"/>
  <c r="B29" i="86" s="1"/>
  <c r="B30" i="86" s="1"/>
  <c r="B31" i="86" s="1"/>
  <c r="B32" i="86" s="1"/>
  <c r="B33" i="86" s="1"/>
  <c r="B34" i="86" s="1"/>
  <c r="B35" i="86" s="1"/>
  <c r="B36" i="86" s="1"/>
  <c r="B37" i="86" s="1"/>
  <c r="B38" i="86" s="1"/>
  <c r="B39" i="86" s="1"/>
  <c r="B40" i="86" s="1"/>
  <c r="B41" i="86" s="1"/>
  <c r="B42" i="86" s="1"/>
  <c r="B43" i="86" s="1"/>
  <c r="B44" i="86" s="1"/>
  <c r="B45" i="86" s="1"/>
  <c r="B46" i="86" s="1"/>
  <c r="B47" i="86" s="1"/>
  <c r="B48" i="86" s="1"/>
  <c r="B49" i="86" s="1"/>
  <c r="B50" i="86" s="1"/>
  <c r="B13" i="86"/>
  <c r="J59" i="19" l="1"/>
  <c r="B12" i="49" l="1"/>
  <c r="I16" i="100"/>
  <c r="J16" i="100" s="1"/>
  <c r="I17" i="100"/>
  <c r="J17" i="100" s="1"/>
  <c r="I18" i="100"/>
  <c r="J18" i="100" s="1"/>
  <c r="I19" i="100"/>
  <c r="J19" i="100" s="1"/>
  <c r="I20" i="100"/>
  <c r="J20" i="100" s="1"/>
  <c r="I21" i="100"/>
  <c r="J21" i="100"/>
  <c r="I22" i="100"/>
  <c r="J22" i="100"/>
  <c r="I23" i="100"/>
  <c r="J23" i="100" s="1"/>
  <c r="I24" i="100"/>
  <c r="J24" i="100" s="1"/>
  <c r="I25" i="100"/>
  <c r="J25" i="100" s="1"/>
  <c r="I15" i="100"/>
  <c r="J15" i="100" s="1"/>
  <c r="I14" i="100"/>
  <c r="J14" i="100" s="1"/>
  <c r="I13" i="100"/>
  <c r="J13" i="100" s="1"/>
  <c r="I12" i="100"/>
  <c r="J12" i="100" s="1"/>
  <c r="I11" i="100"/>
  <c r="J11" i="100" s="1"/>
  <c r="I70" i="95"/>
  <c r="J70" i="95" s="1"/>
  <c r="I71" i="95"/>
  <c r="J71" i="95" s="1"/>
  <c r="I72" i="95"/>
  <c r="J72" i="95" s="1"/>
  <c r="L12" i="21"/>
  <c r="M12" i="21" s="1"/>
  <c r="L13" i="21"/>
  <c r="M13" i="21" s="1"/>
  <c r="L14" i="21"/>
  <c r="M14" i="21" s="1"/>
  <c r="L15" i="21"/>
  <c r="M15" i="21" s="1"/>
  <c r="L16" i="21"/>
  <c r="M16" i="21" s="1"/>
  <c r="L17" i="21"/>
  <c r="M17" i="21" s="1"/>
  <c r="L18" i="21"/>
  <c r="M18" i="21" s="1"/>
  <c r="L19" i="21"/>
  <c r="M19" i="21" s="1"/>
  <c r="L20" i="21"/>
  <c r="M20" i="21" s="1"/>
  <c r="L21" i="21"/>
  <c r="M21" i="21" s="1"/>
  <c r="L22" i="21"/>
  <c r="M22" i="21" s="1"/>
  <c r="L23" i="21"/>
  <c r="M23" i="21" s="1"/>
  <c r="L24" i="21"/>
  <c r="M24" i="21" s="1"/>
  <c r="L25" i="21"/>
  <c r="M25" i="21" s="1"/>
  <c r="L26" i="21"/>
  <c r="M26" i="21" s="1"/>
  <c r="L27" i="21"/>
  <c r="M27" i="21" s="1"/>
  <c r="L28" i="21"/>
  <c r="M28" i="21" s="1"/>
  <c r="L29" i="21"/>
  <c r="M29" i="21"/>
  <c r="L11" i="21"/>
  <c r="M11" i="21" s="1"/>
  <c r="I57" i="95"/>
  <c r="J57" i="95" s="1"/>
  <c r="I58" i="95"/>
  <c r="J58" i="95" s="1"/>
  <c r="I59" i="95"/>
  <c r="J59" i="95" s="1"/>
  <c r="I60" i="95"/>
  <c r="J60" i="95" s="1"/>
  <c r="I61" i="95"/>
  <c r="J61" i="95" s="1"/>
  <c r="I62" i="95"/>
  <c r="J62" i="95" s="1"/>
  <c r="I63" i="95"/>
  <c r="J63" i="95" s="1"/>
  <c r="I64" i="95"/>
  <c r="J64" i="95"/>
  <c r="I65" i="95"/>
  <c r="J65" i="95" s="1"/>
  <c r="I66" i="95"/>
  <c r="J66" i="95" s="1"/>
  <c r="I67" i="95"/>
  <c r="J67" i="95" s="1"/>
  <c r="I68" i="95"/>
  <c r="J68" i="95" s="1"/>
  <c r="I69" i="95"/>
  <c r="J69" i="95"/>
  <c r="I73" i="95"/>
  <c r="J73" i="95" s="1"/>
  <c r="I74" i="95"/>
  <c r="J74" i="95" s="1"/>
  <c r="I75" i="95"/>
  <c r="J75" i="95" s="1"/>
  <c r="I76" i="95"/>
  <c r="J76" i="95"/>
  <c r="I12" i="98"/>
  <c r="J12" i="98" s="1"/>
  <c r="I13" i="98"/>
  <c r="J13" i="98" s="1"/>
  <c r="I14" i="98"/>
  <c r="J14" i="98" s="1"/>
  <c r="I15" i="98"/>
  <c r="J15" i="98" s="1"/>
  <c r="I16" i="98"/>
  <c r="J16" i="98" s="1"/>
  <c r="I17" i="98"/>
  <c r="J17" i="98" s="1"/>
  <c r="I18" i="98"/>
  <c r="J18" i="98" s="1"/>
  <c r="I19" i="98"/>
  <c r="J19" i="98" s="1"/>
  <c r="I20" i="98"/>
  <c r="J20" i="98" s="1"/>
  <c r="I21" i="98"/>
  <c r="J21" i="98" s="1"/>
  <c r="I22" i="98"/>
  <c r="J22" i="98" s="1"/>
  <c r="I23" i="98"/>
  <c r="J23" i="98"/>
  <c r="I24" i="98"/>
  <c r="J24" i="98" s="1"/>
  <c r="J26" i="100" l="1"/>
  <c r="I15" i="49"/>
  <c r="J15" i="49" s="1"/>
  <c r="I16" i="49"/>
  <c r="J16" i="49" s="1"/>
  <c r="I17" i="49"/>
  <c r="J17" i="49" s="1"/>
  <c r="I18" i="49"/>
  <c r="J18" i="49" s="1"/>
  <c r="I19" i="49"/>
  <c r="J19" i="49" s="1"/>
  <c r="I20" i="49"/>
  <c r="J20" i="49" s="1"/>
  <c r="I21" i="49"/>
  <c r="J21" i="49" s="1"/>
  <c r="I22" i="49"/>
  <c r="J22" i="49" s="1"/>
  <c r="I23" i="49"/>
  <c r="J23" i="49" s="1"/>
  <c r="I24" i="49"/>
  <c r="J24" i="49" s="1"/>
  <c r="I25" i="49"/>
  <c r="J25" i="49" s="1"/>
  <c r="I26" i="49"/>
  <c r="J26" i="49" s="1"/>
  <c r="I27" i="49"/>
  <c r="J27" i="49" s="1"/>
  <c r="I11" i="98"/>
  <c r="J11" i="98" s="1"/>
  <c r="N37" i="97"/>
  <c r="O37" i="97"/>
  <c r="Q37" i="97" s="1"/>
  <c r="P37" i="97"/>
  <c r="N38" i="97"/>
  <c r="O38" i="97"/>
  <c r="P38" i="97"/>
  <c r="Q38" i="97"/>
  <c r="N39" i="97"/>
  <c r="P39" i="97" s="1"/>
  <c r="O39" i="97"/>
  <c r="Q39" i="97"/>
  <c r="N40" i="97"/>
  <c r="O40" i="97"/>
  <c r="Q40" i="97" s="1"/>
  <c r="P40" i="97"/>
  <c r="N41" i="97"/>
  <c r="O41" i="97"/>
  <c r="P41" i="97"/>
  <c r="Q41" i="97"/>
  <c r="N42" i="97"/>
  <c r="P42" i="97" s="1"/>
  <c r="O42" i="97"/>
  <c r="Q42" i="97"/>
  <c r="O56" i="97"/>
  <c r="Q56" i="97" s="1"/>
  <c r="O57" i="97"/>
  <c r="Q57" i="97" s="1"/>
  <c r="O62" i="97"/>
  <c r="Q62" i="97" s="1"/>
  <c r="O58" i="97"/>
  <c r="Q58" i="97" s="1"/>
  <c r="O59" i="97"/>
  <c r="Q59" i="97" s="1"/>
  <c r="O60" i="97"/>
  <c r="Q60" i="97" s="1"/>
  <c r="O61" i="97"/>
  <c r="Q61" i="97" s="1"/>
  <c r="O63" i="97"/>
  <c r="Q63" i="97" s="1"/>
  <c r="O64" i="97"/>
  <c r="Q64" i="97" s="1"/>
  <c r="O65" i="97"/>
  <c r="Q65" i="97" s="1"/>
  <c r="O66" i="97"/>
  <c r="Q66" i="97" s="1"/>
  <c r="O67" i="97"/>
  <c r="Q67" i="97" s="1"/>
  <c r="O68" i="97"/>
  <c r="Q68" i="97" s="1"/>
  <c r="N55" i="97"/>
  <c r="P55" i="97" s="1"/>
  <c r="N56" i="97"/>
  <c r="P56" i="97" s="1"/>
  <c r="N57" i="97"/>
  <c r="P57" i="97" s="1"/>
  <c r="N62" i="97"/>
  <c r="P62" i="97" s="1"/>
  <c r="N58" i="97"/>
  <c r="P58" i="97" s="1"/>
  <c r="N59" i="97"/>
  <c r="P59" i="97" s="1"/>
  <c r="N60" i="97"/>
  <c r="P60" i="97" s="1"/>
  <c r="N61" i="97"/>
  <c r="P61" i="97" s="1"/>
  <c r="N63" i="97"/>
  <c r="P63" i="97" s="1"/>
  <c r="N64" i="97"/>
  <c r="P64" i="97" s="1"/>
  <c r="N65" i="97"/>
  <c r="P65" i="97" s="1"/>
  <c r="N66" i="97"/>
  <c r="P66" i="97" s="1"/>
  <c r="N67" i="97"/>
  <c r="P67" i="97" s="1"/>
  <c r="N68" i="97"/>
  <c r="P68" i="97" s="1"/>
  <c r="O55" i="97"/>
  <c r="Q55" i="97" s="1"/>
  <c r="O54" i="97"/>
  <c r="Q54" i="97" s="1"/>
  <c r="N54" i="97"/>
  <c r="P54" i="97" s="1"/>
  <c r="O53" i="97"/>
  <c r="Q53" i="97" s="1"/>
  <c r="N53" i="97"/>
  <c r="P53" i="97" s="1"/>
  <c r="O52" i="97"/>
  <c r="Q52" i="97" s="1"/>
  <c r="N52" i="97"/>
  <c r="P52" i="97" s="1"/>
  <c r="O51" i="97"/>
  <c r="Q51" i="97" s="1"/>
  <c r="N51" i="97"/>
  <c r="P51" i="97" s="1"/>
  <c r="O50" i="97"/>
  <c r="Q50" i="97" s="1"/>
  <c r="N50" i="97"/>
  <c r="P50" i="97" s="1"/>
  <c r="O49" i="97"/>
  <c r="Q49" i="97" s="1"/>
  <c r="N49" i="97"/>
  <c r="P49" i="97" s="1"/>
  <c r="O48" i="97"/>
  <c r="Q48" i="97" s="1"/>
  <c r="N48" i="97"/>
  <c r="P48" i="97" s="1"/>
  <c r="O47" i="97"/>
  <c r="Q47" i="97" s="1"/>
  <c r="N47" i="97"/>
  <c r="P47" i="97" s="1"/>
  <c r="O46" i="97"/>
  <c r="Q46" i="97" s="1"/>
  <c r="N46" i="97"/>
  <c r="P46" i="97" s="1"/>
  <c r="O45" i="97"/>
  <c r="Q45" i="97" s="1"/>
  <c r="N45" i="97"/>
  <c r="P45" i="97" s="1"/>
  <c r="O44" i="97"/>
  <c r="Q44" i="97" s="1"/>
  <c r="N44" i="97"/>
  <c r="P44" i="97" s="1"/>
  <c r="O43" i="97"/>
  <c r="Q43" i="97" s="1"/>
  <c r="N43" i="97"/>
  <c r="P43" i="97" s="1"/>
  <c r="O36" i="97"/>
  <c r="Q36" i="97" s="1"/>
  <c r="N36" i="97"/>
  <c r="P36" i="97" s="1"/>
  <c r="O35" i="97"/>
  <c r="Q35" i="97" s="1"/>
  <c r="N35" i="97"/>
  <c r="P35" i="97" s="1"/>
  <c r="O34" i="97"/>
  <c r="Q34" i="97" s="1"/>
  <c r="N34" i="97"/>
  <c r="P34" i="97" s="1"/>
  <c r="O33" i="97"/>
  <c r="Q33" i="97" s="1"/>
  <c r="N33" i="97"/>
  <c r="P33" i="97" s="1"/>
  <c r="O32" i="97"/>
  <c r="Q32" i="97" s="1"/>
  <c r="N32" i="97"/>
  <c r="P32" i="97" s="1"/>
  <c r="O31" i="97"/>
  <c r="Q31" i="97" s="1"/>
  <c r="N31" i="97"/>
  <c r="P31" i="97" s="1"/>
  <c r="O30" i="97"/>
  <c r="Q30" i="97" s="1"/>
  <c r="N30" i="97"/>
  <c r="P30" i="97" s="1"/>
  <c r="O29" i="97"/>
  <c r="Q29" i="97" s="1"/>
  <c r="N29" i="97"/>
  <c r="P29" i="97" s="1"/>
  <c r="O28" i="97"/>
  <c r="Q28" i="97" s="1"/>
  <c r="N28" i="97"/>
  <c r="P28" i="97" s="1"/>
  <c r="O27" i="97"/>
  <c r="Q27" i="97" s="1"/>
  <c r="N27" i="97"/>
  <c r="P27" i="97" s="1"/>
  <c r="O26" i="97"/>
  <c r="Q26" i="97" s="1"/>
  <c r="N26" i="97"/>
  <c r="P26" i="97" s="1"/>
  <c r="O25" i="97"/>
  <c r="Q25" i="97" s="1"/>
  <c r="N25" i="97"/>
  <c r="P25" i="97" s="1"/>
  <c r="O24" i="97"/>
  <c r="Q24" i="97" s="1"/>
  <c r="N24" i="97"/>
  <c r="P24" i="97" s="1"/>
  <c r="O23" i="97"/>
  <c r="Q23" i="97" s="1"/>
  <c r="N23" i="97"/>
  <c r="P23" i="97" s="1"/>
  <c r="O22" i="97"/>
  <c r="Q22" i="97" s="1"/>
  <c r="N22" i="97"/>
  <c r="P22" i="97" s="1"/>
  <c r="O21" i="97"/>
  <c r="Q21" i="97" s="1"/>
  <c r="N21" i="97"/>
  <c r="P21" i="97" s="1"/>
  <c r="O20" i="97"/>
  <c r="Q20" i="97" s="1"/>
  <c r="N20" i="97"/>
  <c r="P20" i="97" s="1"/>
  <c r="O19" i="97"/>
  <c r="Q19" i="97" s="1"/>
  <c r="N19" i="97"/>
  <c r="P19" i="97" s="1"/>
  <c r="O18" i="97"/>
  <c r="Q18" i="97" s="1"/>
  <c r="N18" i="97"/>
  <c r="P18" i="97" s="1"/>
  <c r="O17" i="97"/>
  <c r="Q17" i="97" s="1"/>
  <c r="N17" i="97"/>
  <c r="P17" i="97" s="1"/>
  <c r="O16" i="97"/>
  <c r="Q16" i="97" s="1"/>
  <c r="N16" i="97"/>
  <c r="P16" i="97" s="1"/>
  <c r="O15" i="97"/>
  <c r="Q15" i="97" s="1"/>
  <c r="N15" i="97"/>
  <c r="P15" i="97" s="1"/>
  <c r="O64" i="96"/>
  <c r="Q64" i="96" s="1"/>
  <c r="N64" i="96"/>
  <c r="P64" i="96" s="1"/>
  <c r="O63" i="96"/>
  <c r="Q63" i="96" s="1"/>
  <c r="N63" i="96"/>
  <c r="P63" i="96" s="1"/>
  <c r="O62" i="96"/>
  <c r="Q62" i="96" s="1"/>
  <c r="N62" i="96"/>
  <c r="P62" i="96" s="1"/>
  <c r="O61" i="96"/>
  <c r="Q61" i="96" s="1"/>
  <c r="N61" i="96"/>
  <c r="P61" i="96" s="1"/>
  <c r="O60" i="96"/>
  <c r="Q60" i="96" s="1"/>
  <c r="N60" i="96"/>
  <c r="P60" i="96" s="1"/>
  <c r="O59" i="96"/>
  <c r="Q59" i="96" s="1"/>
  <c r="N59" i="96"/>
  <c r="P59" i="96" s="1"/>
  <c r="O58" i="96"/>
  <c r="Q58" i="96" s="1"/>
  <c r="N58" i="96"/>
  <c r="P58" i="96" s="1"/>
  <c r="O57" i="96"/>
  <c r="Q57" i="96" s="1"/>
  <c r="N57" i="96"/>
  <c r="P57" i="96" s="1"/>
  <c r="O56" i="96"/>
  <c r="Q56" i="96" s="1"/>
  <c r="N56" i="96"/>
  <c r="P56" i="96" s="1"/>
  <c r="O55" i="96"/>
  <c r="Q55" i="96" s="1"/>
  <c r="N55" i="96"/>
  <c r="P55" i="96" s="1"/>
  <c r="O54" i="96"/>
  <c r="Q54" i="96" s="1"/>
  <c r="N54" i="96"/>
  <c r="P54" i="96" s="1"/>
  <c r="O53" i="96"/>
  <c r="Q53" i="96" s="1"/>
  <c r="N53" i="96"/>
  <c r="P53" i="96" s="1"/>
  <c r="O52" i="96"/>
  <c r="Q52" i="96" s="1"/>
  <c r="N52" i="96"/>
  <c r="P52" i="96" s="1"/>
  <c r="O51" i="96"/>
  <c r="Q51" i="96" s="1"/>
  <c r="N51" i="96"/>
  <c r="P51" i="96" s="1"/>
  <c r="O50" i="96"/>
  <c r="Q50" i="96" s="1"/>
  <c r="N50" i="96"/>
  <c r="P50" i="96" s="1"/>
  <c r="O49" i="96"/>
  <c r="Q49" i="96" s="1"/>
  <c r="N49" i="96"/>
  <c r="P49" i="96" s="1"/>
  <c r="O48" i="96"/>
  <c r="Q48" i="96" s="1"/>
  <c r="N48" i="96"/>
  <c r="P48" i="96" s="1"/>
  <c r="O47" i="96"/>
  <c r="Q47" i="96" s="1"/>
  <c r="N47" i="96"/>
  <c r="P47" i="96" s="1"/>
  <c r="O46" i="96"/>
  <c r="Q46" i="96" s="1"/>
  <c r="N46" i="96"/>
  <c r="P46" i="96" s="1"/>
  <c r="O45" i="96"/>
  <c r="Q45" i="96" s="1"/>
  <c r="N45" i="96"/>
  <c r="P45" i="96" s="1"/>
  <c r="O44" i="96"/>
  <c r="Q44" i="96" s="1"/>
  <c r="N44" i="96"/>
  <c r="P44" i="96" s="1"/>
  <c r="O43" i="96"/>
  <c r="Q43" i="96" s="1"/>
  <c r="N43" i="96"/>
  <c r="P43" i="96" s="1"/>
  <c r="O42" i="96"/>
  <c r="Q42" i="96" s="1"/>
  <c r="N42" i="96"/>
  <c r="P42" i="96" s="1"/>
  <c r="O41" i="96"/>
  <c r="Q41" i="96" s="1"/>
  <c r="N41" i="96"/>
  <c r="P41" i="96" s="1"/>
  <c r="O40" i="96"/>
  <c r="Q40" i="96" s="1"/>
  <c r="N40" i="96"/>
  <c r="P40" i="96" s="1"/>
  <c r="O39" i="96"/>
  <c r="Q39" i="96" s="1"/>
  <c r="N39" i="96"/>
  <c r="P39" i="96" s="1"/>
  <c r="O38" i="96"/>
  <c r="Q38" i="96" s="1"/>
  <c r="N38" i="96"/>
  <c r="P38" i="96" s="1"/>
  <c r="O37" i="96"/>
  <c r="Q37" i="96" s="1"/>
  <c r="N37" i="96"/>
  <c r="P37" i="96" s="1"/>
  <c r="O36" i="96"/>
  <c r="Q36" i="96" s="1"/>
  <c r="N36" i="96"/>
  <c r="P36" i="96" s="1"/>
  <c r="O35" i="96"/>
  <c r="Q35" i="96" s="1"/>
  <c r="N35" i="96"/>
  <c r="P35" i="96" s="1"/>
  <c r="O34" i="96"/>
  <c r="Q34" i="96" s="1"/>
  <c r="N34" i="96"/>
  <c r="P34" i="96" s="1"/>
  <c r="O33" i="96"/>
  <c r="Q33" i="96" s="1"/>
  <c r="N33" i="96"/>
  <c r="P33" i="96" s="1"/>
  <c r="O32" i="96"/>
  <c r="Q32" i="96" s="1"/>
  <c r="N32" i="96"/>
  <c r="P32" i="96" s="1"/>
  <c r="O31" i="96"/>
  <c r="Q31" i="96" s="1"/>
  <c r="N31" i="96"/>
  <c r="P31" i="96" s="1"/>
  <c r="O30" i="96"/>
  <c r="Q30" i="96" s="1"/>
  <c r="N30" i="96"/>
  <c r="P30" i="96" s="1"/>
  <c r="O29" i="96"/>
  <c r="Q29" i="96" s="1"/>
  <c r="N29" i="96"/>
  <c r="P29" i="96" s="1"/>
  <c r="O28" i="96"/>
  <c r="Q28" i="96" s="1"/>
  <c r="N28" i="96"/>
  <c r="P28" i="96" s="1"/>
  <c r="O27" i="96"/>
  <c r="Q27" i="96" s="1"/>
  <c r="N27" i="96"/>
  <c r="P27" i="96" s="1"/>
  <c r="O26" i="96"/>
  <c r="Q26" i="96" s="1"/>
  <c r="N26" i="96"/>
  <c r="P26" i="96" s="1"/>
  <c r="O25" i="96"/>
  <c r="Q25" i="96" s="1"/>
  <c r="N25" i="96"/>
  <c r="P25" i="96" s="1"/>
  <c r="O24" i="96"/>
  <c r="Q24" i="96" s="1"/>
  <c r="N24" i="96"/>
  <c r="P24" i="96" s="1"/>
  <c r="O23" i="96"/>
  <c r="Q23" i="96" s="1"/>
  <c r="N23" i="96"/>
  <c r="P23" i="96" s="1"/>
  <c r="O22" i="96"/>
  <c r="Q22" i="96" s="1"/>
  <c r="N22" i="96"/>
  <c r="P22" i="96" s="1"/>
  <c r="O21" i="96"/>
  <c r="Q21" i="96" s="1"/>
  <c r="N21" i="96"/>
  <c r="P21" i="96" s="1"/>
  <c r="O20" i="96"/>
  <c r="Q20" i="96" s="1"/>
  <c r="N20" i="96"/>
  <c r="P20" i="96" s="1"/>
  <c r="O19" i="96"/>
  <c r="Q19" i="96" s="1"/>
  <c r="N19" i="96"/>
  <c r="P19" i="96" s="1"/>
  <c r="O18" i="96"/>
  <c r="Q18" i="96" s="1"/>
  <c r="N18" i="96"/>
  <c r="P18" i="96" s="1"/>
  <c r="O17" i="96"/>
  <c r="Q17" i="96" s="1"/>
  <c r="N17" i="96"/>
  <c r="P17" i="96" s="1"/>
  <c r="O16" i="96"/>
  <c r="Q16" i="96" s="1"/>
  <c r="N16" i="96"/>
  <c r="P16" i="96" s="1"/>
  <c r="O15" i="96"/>
  <c r="Q15" i="96" s="1"/>
  <c r="N15" i="96"/>
  <c r="P15" i="96" s="1"/>
  <c r="P65" i="96" l="1"/>
  <c r="Q65" i="96"/>
  <c r="J25" i="98"/>
  <c r="P69" i="97"/>
  <c r="Q69" i="97"/>
  <c r="I12" i="89"/>
  <c r="J12" i="89" s="1"/>
  <c r="I13" i="89"/>
  <c r="J13" i="89" s="1"/>
  <c r="I14" i="89"/>
  <c r="J14" i="89" s="1"/>
  <c r="I15" i="89"/>
  <c r="J15" i="89" s="1"/>
  <c r="I16" i="89"/>
  <c r="J16" i="89" s="1"/>
  <c r="I17" i="89"/>
  <c r="J17" i="89" s="1"/>
  <c r="I18" i="89"/>
  <c r="J18" i="89" s="1"/>
  <c r="I19" i="89"/>
  <c r="J19" i="89" s="1"/>
  <c r="I20" i="89"/>
  <c r="J20" i="89" s="1"/>
  <c r="I21" i="89"/>
  <c r="J21" i="89" s="1"/>
  <c r="I22" i="89"/>
  <c r="J22" i="89" s="1"/>
  <c r="I12" i="31"/>
  <c r="J12" i="31" s="1"/>
  <c r="I13" i="31"/>
  <c r="J13" i="31" s="1"/>
  <c r="I14" i="31"/>
  <c r="J14" i="31" s="1"/>
  <c r="I15" i="31"/>
  <c r="J15" i="31" s="1"/>
  <c r="I16" i="31"/>
  <c r="J16" i="31" s="1"/>
  <c r="I17" i="31"/>
  <c r="J17" i="31" s="1"/>
  <c r="I18" i="31"/>
  <c r="J18" i="31" s="1"/>
  <c r="I19" i="31"/>
  <c r="J19" i="31" s="1"/>
  <c r="I20" i="31"/>
  <c r="J20" i="31" s="1"/>
  <c r="I21" i="31"/>
  <c r="J21" i="31" s="1"/>
  <c r="B15" i="96" l="1"/>
  <c r="B16" i="96" s="1"/>
  <c r="I53" i="95" l="1"/>
  <c r="I22" i="95"/>
  <c r="K46" i="81" l="1"/>
  <c r="L46" i="81" s="1"/>
  <c r="K45" i="81"/>
  <c r="L45" i="81" s="1"/>
  <c r="K44" i="81"/>
  <c r="L44" i="81" s="1"/>
  <c r="K43" i="81"/>
  <c r="L43" i="81" s="1"/>
  <c r="K42" i="81"/>
  <c r="L42" i="81" s="1"/>
  <c r="K41" i="81"/>
  <c r="L41" i="81" s="1"/>
  <c r="K40" i="81"/>
  <c r="K39" i="81"/>
  <c r="L39" i="81" s="1"/>
  <c r="K38" i="81"/>
  <c r="L38" i="81" s="1"/>
  <c r="K37" i="81"/>
  <c r="L37" i="81" s="1"/>
  <c r="K36" i="81"/>
  <c r="L36" i="81" s="1"/>
  <c r="K35" i="81"/>
  <c r="L35" i="81" s="1"/>
  <c r="K34" i="81"/>
  <c r="L34" i="81" s="1"/>
  <c r="K33" i="81"/>
  <c r="K32" i="81"/>
  <c r="L32" i="81" s="1"/>
  <c r="K31" i="81"/>
  <c r="L31" i="81" s="1"/>
  <c r="K30" i="81"/>
  <c r="L30" i="81" s="1"/>
  <c r="K29" i="81"/>
  <c r="L29" i="81" s="1"/>
  <c r="K28" i="81"/>
  <c r="L28" i="81" s="1"/>
  <c r="K27" i="81"/>
  <c r="L27" i="81" s="1"/>
  <c r="K26" i="81"/>
  <c r="L26" i="81" s="1"/>
  <c r="K25" i="81"/>
  <c r="K24" i="81"/>
  <c r="L24" i="81" s="1"/>
  <c r="K23" i="81"/>
  <c r="L23" i="81" s="1"/>
  <c r="K22" i="81"/>
  <c r="K21" i="81"/>
  <c r="K20" i="81"/>
  <c r="L20" i="81" s="1"/>
  <c r="K19" i="81"/>
  <c r="K18" i="81"/>
  <c r="K17" i="81"/>
  <c r="L17" i="81" s="1"/>
  <c r="K16" i="81"/>
  <c r="L16" i="81" s="1"/>
  <c r="K15" i="81"/>
  <c r="K14" i="81"/>
  <c r="K13" i="81"/>
  <c r="L13" i="81" s="1"/>
  <c r="K12" i="81"/>
  <c r="L12" i="81" s="1"/>
  <c r="L14" i="81" l="1"/>
  <c r="L18" i="81"/>
  <c r="L21" i="81"/>
  <c r="L33" i="81"/>
  <c r="L40" i="81"/>
  <c r="L15" i="81"/>
  <c r="L19" i="81"/>
  <c r="L22" i="81"/>
  <c r="L25" i="81"/>
  <c r="I56" i="95"/>
  <c r="J56" i="95" s="1"/>
  <c r="I55" i="95"/>
  <c r="J55" i="95" s="1"/>
  <c r="I54" i="95"/>
  <c r="J54" i="95" s="1"/>
  <c r="J53" i="95"/>
  <c r="I52" i="95"/>
  <c r="J52" i="95" s="1"/>
  <c r="I51" i="95"/>
  <c r="J51" i="95" s="1"/>
  <c r="I50" i="95"/>
  <c r="J50" i="95" s="1"/>
  <c r="I49" i="95"/>
  <c r="J49" i="95" s="1"/>
  <c r="I48" i="95"/>
  <c r="J48" i="95" s="1"/>
  <c r="I47" i="95"/>
  <c r="J47" i="95" s="1"/>
  <c r="I46" i="95"/>
  <c r="J46" i="95" s="1"/>
  <c r="I45" i="95"/>
  <c r="J45" i="95" s="1"/>
  <c r="I44" i="95"/>
  <c r="J44" i="95" s="1"/>
  <c r="I43" i="95"/>
  <c r="J43" i="95" s="1"/>
  <c r="I42" i="95"/>
  <c r="J42" i="95" s="1"/>
  <c r="I41" i="95"/>
  <c r="J41" i="95" s="1"/>
  <c r="I40" i="95"/>
  <c r="J40" i="95" s="1"/>
  <c r="I39" i="95"/>
  <c r="J39" i="95" s="1"/>
  <c r="I38" i="95"/>
  <c r="J38" i="95" s="1"/>
  <c r="I37" i="95"/>
  <c r="J37" i="95" s="1"/>
  <c r="I36" i="95"/>
  <c r="J36" i="95" s="1"/>
  <c r="I35" i="95"/>
  <c r="J35" i="95" s="1"/>
  <c r="I34" i="95"/>
  <c r="J34" i="95" s="1"/>
  <c r="I33" i="95"/>
  <c r="J33" i="95" s="1"/>
  <c r="I32" i="95"/>
  <c r="J32" i="95" s="1"/>
  <c r="I31" i="95"/>
  <c r="J31" i="95" s="1"/>
  <c r="I30" i="95"/>
  <c r="J30" i="95" s="1"/>
  <c r="I29" i="95"/>
  <c r="J29" i="95" s="1"/>
  <c r="I28" i="95"/>
  <c r="J28" i="95" s="1"/>
  <c r="I27" i="95"/>
  <c r="J27" i="95" s="1"/>
  <c r="I26" i="95"/>
  <c r="J26" i="95" s="1"/>
  <c r="I25" i="95"/>
  <c r="J25" i="95" s="1"/>
  <c r="I24" i="95"/>
  <c r="J24" i="95" s="1"/>
  <c r="I23" i="95"/>
  <c r="J23" i="95" s="1"/>
  <c r="J22" i="95"/>
  <c r="I21" i="95"/>
  <c r="J21" i="95" s="1"/>
  <c r="I20" i="95"/>
  <c r="J20" i="95" s="1"/>
  <c r="I19" i="95"/>
  <c r="J19" i="95" s="1"/>
  <c r="I18" i="95"/>
  <c r="J18" i="95" s="1"/>
  <c r="I17" i="95"/>
  <c r="J17" i="95" s="1"/>
  <c r="I16" i="95"/>
  <c r="J16" i="95" s="1"/>
  <c r="I15" i="95"/>
  <c r="J15" i="95" s="1"/>
  <c r="I14" i="95"/>
  <c r="J14" i="95" s="1"/>
  <c r="I13" i="95"/>
  <c r="J13" i="95" s="1"/>
  <c r="I12" i="95"/>
  <c r="J12" i="95" s="1"/>
  <c r="I11" i="95"/>
  <c r="J11" i="95" s="1"/>
  <c r="I32" i="94"/>
  <c r="J32" i="94" s="1"/>
  <c r="I31" i="94"/>
  <c r="J31" i="94" s="1"/>
  <c r="I30" i="94"/>
  <c r="J30" i="94" s="1"/>
  <c r="I29" i="94"/>
  <c r="I28" i="94"/>
  <c r="J28" i="94" s="1"/>
  <c r="I27" i="94"/>
  <c r="J27" i="94" s="1"/>
  <c r="I26" i="94"/>
  <c r="J26" i="94" s="1"/>
  <c r="I25" i="94"/>
  <c r="I24" i="94"/>
  <c r="J24" i="94" s="1"/>
  <c r="I23" i="94"/>
  <c r="J23" i="94" s="1"/>
  <c r="I22" i="94"/>
  <c r="J22" i="94" s="1"/>
  <c r="I21" i="94"/>
  <c r="J21" i="94" s="1"/>
  <c r="I20" i="94"/>
  <c r="J20" i="94" s="1"/>
  <c r="I19" i="94"/>
  <c r="J19" i="94" s="1"/>
  <c r="I18" i="94"/>
  <c r="I17" i="94"/>
  <c r="J17" i="94" s="1"/>
  <c r="I16" i="94"/>
  <c r="J16" i="94" s="1"/>
  <c r="I15" i="94"/>
  <c r="I14" i="94"/>
  <c r="J14" i="94" s="1"/>
  <c r="I13" i="94"/>
  <c r="J13" i="94" s="1"/>
  <c r="I12" i="94"/>
  <c r="B12" i="94"/>
  <c r="I11" i="94"/>
  <c r="J11" i="94" s="1"/>
  <c r="I42" i="15"/>
  <c r="J42" i="15" s="1"/>
  <c r="I41" i="15"/>
  <c r="J41" i="15" s="1"/>
  <c r="I40" i="15"/>
  <c r="I39" i="15"/>
  <c r="J39" i="15" s="1"/>
  <c r="I38" i="15"/>
  <c r="J38" i="15" s="1"/>
  <c r="I37" i="15"/>
  <c r="J37" i="15" s="1"/>
  <c r="I36" i="15"/>
  <c r="J36" i="15" s="1"/>
  <c r="I35" i="15"/>
  <c r="I34" i="15"/>
  <c r="J34" i="15" s="1"/>
  <c r="I33" i="15"/>
  <c r="J33" i="15" s="1"/>
  <c r="I32" i="15"/>
  <c r="J32" i="15" s="1"/>
  <c r="I31" i="15"/>
  <c r="I30" i="15"/>
  <c r="J30" i="15" s="1"/>
  <c r="I29" i="15"/>
  <c r="J29" i="15" s="1"/>
  <c r="I28" i="15"/>
  <c r="J28" i="15" s="1"/>
  <c r="I27" i="15"/>
  <c r="I26" i="15"/>
  <c r="J26" i="15" s="1"/>
  <c r="I25" i="15"/>
  <c r="J25" i="15" s="1"/>
  <c r="I24" i="15"/>
  <c r="J24" i="15" s="1"/>
  <c r="I23" i="15"/>
  <c r="I22" i="15"/>
  <c r="J22" i="15" s="1"/>
  <c r="I21" i="15"/>
  <c r="J21" i="15" s="1"/>
  <c r="I20" i="15"/>
  <c r="J20" i="15" s="1"/>
  <c r="I19" i="15"/>
  <c r="I18" i="15"/>
  <c r="J18" i="15" s="1"/>
  <c r="I17" i="15"/>
  <c r="I16" i="15"/>
  <c r="J16" i="15" s="1"/>
  <c r="I15" i="15"/>
  <c r="J15" i="15" s="1"/>
  <c r="I14" i="15"/>
  <c r="J14" i="15" s="1"/>
  <c r="I13" i="15"/>
  <c r="J13" i="15" s="1"/>
  <c r="I12" i="15"/>
  <c r="I11" i="90"/>
  <c r="J11" i="90" s="1"/>
  <c r="J30" i="90" s="1"/>
  <c r="I14" i="49"/>
  <c r="J14" i="49" s="1"/>
  <c r="I13" i="49"/>
  <c r="J13" i="49" s="1"/>
  <c r="I12" i="49"/>
  <c r="J12" i="49" s="1"/>
  <c r="J77" i="95" l="1"/>
  <c r="J12" i="94"/>
  <c r="J15" i="94"/>
  <c r="J18" i="94"/>
  <c r="J25" i="94"/>
  <c r="J29" i="94"/>
  <c r="J12" i="15"/>
  <c r="J17" i="15"/>
  <c r="J19" i="15"/>
  <c r="J23" i="15"/>
  <c r="J27" i="15"/>
  <c r="J31" i="15"/>
  <c r="J35" i="15"/>
  <c r="J40" i="15"/>
  <c r="J33" i="94" l="1"/>
  <c r="I11" i="89" l="1"/>
  <c r="I12" i="19"/>
  <c r="J12" i="19" s="1"/>
  <c r="L12" i="88"/>
  <c r="M12" i="88" s="1"/>
  <c r="B12" i="88"/>
  <c r="L11" i="88"/>
  <c r="M11" i="88" s="1"/>
  <c r="I11" i="46"/>
  <c r="J11" i="46" s="1"/>
  <c r="J27" i="46" s="1"/>
  <c r="I12" i="86"/>
  <c r="J12" i="86" s="1"/>
  <c r="J51" i="86" s="1"/>
  <c r="M13" i="88" l="1"/>
  <c r="J11" i="89"/>
  <c r="A12" i="81"/>
  <c r="A13" i="81" s="1"/>
  <c r="A14" i="81" s="1"/>
  <c r="A15" i="81" s="1"/>
  <c r="A16" i="81" s="1"/>
  <c r="A17" i="81" s="1"/>
  <c r="A18" i="81" s="1"/>
  <c r="A19" i="81" s="1"/>
  <c r="A20" i="81" s="1"/>
  <c r="A21" i="81" s="1"/>
  <c r="A22" i="81" s="1"/>
  <c r="A23" i="81" s="1"/>
  <c r="A24" i="81" s="1"/>
  <c r="A25" i="81" s="1"/>
  <c r="A26" i="81" s="1"/>
  <c r="A27" i="81" s="1"/>
  <c r="A28" i="81" s="1"/>
  <c r="A29" i="81" s="1"/>
  <c r="A30" i="81" s="1"/>
  <c r="A31" i="81" s="1"/>
  <c r="A32" i="81" s="1"/>
  <c r="A33" i="81" s="1"/>
  <c r="A34" i="81" s="1"/>
  <c r="A35" i="81" s="1"/>
  <c r="A36" i="81" s="1"/>
  <c r="A37" i="81" s="1"/>
  <c r="A38" i="81" s="1"/>
  <c r="A39" i="81" s="1"/>
  <c r="A40" i="81" s="1"/>
  <c r="A41" i="81" s="1"/>
  <c r="A42" i="81" s="1"/>
  <c r="A43" i="81" s="1"/>
  <c r="A44" i="81" s="1"/>
  <c r="A45" i="81" s="1"/>
  <c r="A46" i="81" s="1"/>
  <c r="K11" i="81"/>
  <c r="L11" i="81" s="1"/>
  <c r="L47" i="81" s="1"/>
  <c r="J23" i="89" l="1"/>
  <c r="I22" i="65" l="1"/>
  <c r="J22" i="65" s="1"/>
  <c r="I27" i="75"/>
  <c r="J27" i="75" s="1"/>
  <c r="I26" i="75"/>
  <c r="J26" i="75" s="1"/>
  <c r="I25" i="75"/>
  <c r="J25" i="75" s="1"/>
  <c r="I24" i="75"/>
  <c r="J24" i="75" s="1"/>
  <c r="I23" i="75"/>
  <c r="J23" i="75" s="1"/>
  <c r="I22" i="75"/>
  <c r="J22" i="75" s="1"/>
  <c r="I21" i="75"/>
  <c r="J21" i="75" s="1"/>
  <c r="I20" i="75"/>
  <c r="J20" i="75" s="1"/>
  <c r="I19" i="75"/>
  <c r="J19" i="75" s="1"/>
  <c r="I18" i="75"/>
  <c r="J18" i="75" s="1"/>
  <c r="I17" i="75"/>
  <c r="J17" i="75" s="1"/>
  <c r="I16" i="75"/>
  <c r="J16" i="75" s="1"/>
  <c r="I15" i="75"/>
  <c r="J15" i="75" s="1"/>
  <c r="I14" i="75"/>
  <c r="J14" i="75" s="1"/>
  <c r="I13" i="75"/>
  <c r="J13" i="75" s="1"/>
  <c r="I12" i="75"/>
  <c r="J12" i="75" s="1"/>
  <c r="I38" i="65"/>
  <c r="J38" i="65" s="1"/>
  <c r="I37" i="65"/>
  <c r="J37" i="65" s="1"/>
  <c r="I36" i="65"/>
  <c r="J36" i="65" s="1"/>
  <c r="I35" i="65"/>
  <c r="J35" i="65" s="1"/>
  <c r="I34" i="65"/>
  <c r="J34" i="65" s="1"/>
  <c r="I33" i="65"/>
  <c r="J33" i="65" s="1"/>
  <c r="I32" i="65"/>
  <c r="J32" i="65" s="1"/>
  <c r="I31" i="65"/>
  <c r="J31" i="65" s="1"/>
  <c r="I30" i="65"/>
  <c r="J30" i="65" s="1"/>
  <c r="I29" i="65"/>
  <c r="J29" i="65" s="1"/>
  <c r="I28" i="65"/>
  <c r="J28" i="65" s="1"/>
  <c r="I27" i="65"/>
  <c r="J27" i="65" s="1"/>
  <c r="I26" i="65"/>
  <c r="J26" i="65" s="1"/>
  <c r="I25" i="65"/>
  <c r="J25" i="65" s="1"/>
  <c r="I24" i="65"/>
  <c r="J24" i="65" s="1"/>
  <c r="I23" i="65"/>
  <c r="J23" i="65" s="1"/>
  <c r="I21" i="65"/>
  <c r="J21" i="65" s="1"/>
  <c r="I20" i="65"/>
  <c r="J20" i="65" s="1"/>
  <c r="I19" i="65"/>
  <c r="J19" i="65" s="1"/>
  <c r="I18" i="65"/>
  <c r="J18" i="65" s="1"/>
  <c r="I17" i="65"/>
  <c r="J17" i="65" s="1"/>
  <c r="I16" i="65"/>
  <c r="J16" i="65" s="1"/>
  <c r="I15" i="65"/>
  <c r="J15" i="65" s="1"/>
  <c r="I14" i="65"/>
  <c r="J14" i="65" s="1"/>
  <c r="I13" i="65"/>
  <c r="J13" i="65" s="1"/>
  <c r="I12" i="65"/>
  <c r="J12" i="65" s="1"/>
  <c r="B12" i="75"/>
  <c r="I11" i="75"/>
  <c r="J11" i="75" s="1"/>
  <c r="J28" i="75" l="1"/>
  <c r="I11" i="49" l="1"/>
  <c r="J11" i="49" s="1"/>
  <c r="J28" i="49" s="1"/>
  <c r="B12" i="65" l="1"/>
  <c r="B13" i="65" s="1"/>
  <c r="B14" i="65" s="1"/>
  <c r="B15" i="65" s="1"/>
  <c r="B16" i="65" s="1"/>
  <c r="B17" i="65" s="1"/>
  <c r="B18" i="65" s="1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I11" i="67"/>
  <c r="J11" i="67" s="1"/>
  <c r="I11" i="65"/>
  <c r="J11" i="65" s="1"/>
  <c r="J39" i="65" s="1"/>
  <c r="I11" i="12"/>
  <c r="J11" i="12" s="1"/>
  <c r="I11" i="15"/>
  <c r="J11" i="15" s="1"/>
  <c r="J43" i="15" s="1"/>
  <c r="I11" i="17"/>
  <c r="J11" i="17" s="1"/>
  <c r="J52" i="17" s="1"/>
  <c r="L12" i="18"/>
  <c r="M12" i="18" s="1"/>
  <c r="B13" i="18"/>
  <c r="L13" i="18"/>
  <c r="M13" i="18" s="1"/>
  <c r="M30" i="21"/>
  <c r="I11" i="31"/>
  <c r="J11" i="31" s="1"/>
  <c r="J22" i="31" s="1"/>
  <c r="M14" i="18" l="1"/>
</calcChain>
</file>

<file path=xl/sharedStrings.xml><?xml version="1.0" encoding="utf-8"?>
<sst xmlns="http://schemas.openxmlformats.org/spreadsheetml/2006/main" count="2284" uniqueCount="758">
  <si>
    <t>SKUPAJ SKLOP 14:</t>
  </si>
  <si>
    <t>ARTIKEL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</si>
  <si>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</si>
  <si>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</si>
  <si>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</si>
  <si>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</si>
  <si>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</si>
  <si>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</si>
  <si>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</si>
  <si>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ZŠ</t>
  </si>
  <si>
    <t>kos</t>
  </si>
  <si>
    <t>Blago v ponudbi je I. kakovostnega razreda.</t>
  </si>
  <si>
    <t>Seznanjeni smo z dejstvom, da se razpisane količine blaga med letom lahko spremenijo.</t>
  </si>
  <si>
    <t>Pri izdelavi predračuna so upoštevane zahtevane enote mere ter vse strokovne in ostale zahteve naročnika.</t>
  </si>
  <si>
    <t xml:space="preserve"> </t>
  </si>
  <si>
    <t>l</t>
  </si>
  <si>
    <t>SKUPAJ SKLOP 4:</t>
  </si>
  <si>
    <t>SKUPAJ SKLOP 5:</t>
  </si>
  <si>
    <t>SKUPAJ SKLOP 8:</t>
  </si>
  <si>
    <t>SKUPAJ SKLOP 9:</t>
  </si>
  <si>
    <t>SKUPAJ SKLOP 12:</t>
  </si>
  <si>
    <t>SKUPAJ SKLOP 13:</t>
  </si>
  <si>
    <t>kg</t>
  </si>
  <si>
    <t>SKUPAJ SKLOP 1:</t>
  </si>
  <si>
    <t>Kraj in datum:</t>
  </si>
  <si>
    <t>Žig:</t>
  </si>
  <si>
    <t>Podpis odgovorne osebe:</t>
  </si>
  <si>
    <t>KAŠA - AJDOVA</t>
  </si>
  <si>
    <t>KAŠA - PROSENA</t>
  </si>
  <si>
    <t>BLAG. ZNAMKA/GRAMATURA</t>
  </si>
  <si>
    <t>SKUPAJ SKLOP 3:</t>
  </si>
  <si>
    <t>Izdelki tega sklopa morajo imeti ob vsaki dobavi ustrezen certifikat !</t>
  </si>
  <si>
    <t>Ponudniki morajo v polje  BLAG. ZNAMKA/GRAMATURA obvezno ob vsakem artiklu vpisati  tako blagovno znamko ponujenega blaga kot  gramaturo</t>
  </si>
  <si>
    <t>KVAS, svež, 42 g</t>
  </si>
  <si>
    <t>SKUPAJ SKLOP 20:</t>
  </si>
  <si>
    <t>SKUPAJ SKLOP 21:</t>
  </si>
  <si>
    <t>KUSKUS</t>
  </si>
  <si>
    <t>VODA negazirana izvirska 0,5 l</t>
  </si>
  <si>
    <t>ŠPILE, lesene, 20 cm, 50/1</t>
  </si>
  <si>
    <t>Sklop 1: Sveže meso in mesni izdelki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</si>
  <si>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do 11.00</t>
    </r>
    <r>
      <rPr>
        <sz val="8"/>
        <rFont val="Palatino Linotype"/>
        <family val="1"/>
        <charset val="238"/>
      </rPr>
      <t xml:space="preserve"> ure zjutraj za tekoči dan porabe na lokaciji:</t>
    </r>
  </si>
  <si>
    <t>SKUPAJ SKLOP 7:</t>
  </si>
  <si>
    <t>KVINOJA</t>
  </si>
  <si>
    <t>KONZERVIRANA TUNA v rastlinskem olju, kosi tune (min 65%) v olju, prečni rez kosov mora biti raven, konzervansi niso dovoljeni, v hermetično zaprti embalaži, od 1700 g do 1900 g</t>
  </si>
  <si>
    <t>KONZERVIRANA TUNA v oljčnem olju, kosi tune (min 65%) v olju, prečni rez kosov mora biti raven, konzervansi niso dovoljeni, v hermetično zaprti embalaži, 1000g, kot RIO mare</t>
  </si>
  <si>
    <t xml:space="preserve">Kraj in datum: </t>
  </si>
  <si>
    <t xml:space="preserve">PONUDNIK: </t>
  </si>
  <si>
    <t>BAZILIKA 180 g, kot Kotanyi</t>
  </si>
  <si>
    <t>CIMET mleti,  600 g, kot Kotanyi</t>
  </si>
  <si>
    <t>CIMET v skorji, 265 g, kot Kotanyi</t>
  </si>
  <si>
    <t>ČESEN zrnati, 860 g, kot Kotanyi</t>
  </si>
  <si>
    <t>INGVER mleti, 38 g, kot Kotanyi</t>
  </si>
  <si>
    <t>KLINČKI celi, 125 g, kot Kotanyi</t>
  </si>
  <si>
    <t>KLINČKI mleti, 160 g  kot Kotanyi</t>
  </si>
  <si>
    <t>LOVOR LIST celi, 60 g, kot Kotanyi</t>
  </si>
  <si>
    <t>MAJARON 1000 g, kot Kotanyi</t>
  </si>
  <si>
    <t>MUŠKATNI OREŠČEK mleti, 170 g, kot Kotanyi</t>
  </si>
  <si>
    <t>PEHTRAN 155 g, kot Kotanyi</t>
  </si>
  <si>
    <t>POPER črni mleti, 600 g, kot Kotanyi</t>
  </si>
  <si>
    <t>POPER črni v zrnu, 600 g, kot Kotanyi</t>
  </si>
  <si>
    <t>ŠETRAJ 185 g, kot Kotanyi</t>
  </si>
  <si>
    <t>TIMIJAN 215 g, kot Kotanyi</t>
  </si>
  <si>
    <t xml:space="preserve">SPECIFIKACIJA PREDRAČUNA </t>
  </si>
  <si>
    <t>BLAG. ZNAMKA</t>
  </si>
  <si>
    <t>Izdelkom te skupine morajo biti ob dostavi priloženi ustrezni certifikati !</t>
  </si>
  <si>
    <t>CURRY prah, 190g, kot Kotanyi</t>
  </si>
  <si>
    <t>KOPER zdrobljeni, 60 g, kot Kotanyi</t>
  </si>
  <si>
    <t>KUMINA mleta, 450 g, kot Kotanyi</t>
  </si>
  <si>
    <t>ANANAS</t>
  </si>
  <si>
    <t>AVOKADO</t>
  </si>
  <si>
    <t>BRESKVE</t>
  </si>
  <si>
    <t>KIVI</t>
  </si>
  <si>
    <t>KLEMENTINE</t>
  </si>
  <si>
    <t>LIMETA</t>
  </si>
  <si>
    <t>MANDARINE</t>
  </si>
  <si>
    <t>SLIVE</t>
  </si>
  <si>
    <t>ROBIDE</t>
  </si>
  <si>
    <t>SKUPAJ SKLOP 15:</t>
  </si>
  <si>
    <t>ODVOZ emblalaže - plastični in leseni zaboji</t>
  </si>
  <si>
    <t>SKUPAJ SKLOP 16:</t>
  </si>
  <si>
    <t>BUČKE</t>
  </si>
  <si>
    <t>SKUPAJ SKLOP 18:</t>
  </si>
  <si>
    <t>BANANE</t>
  </si>
  <si>
    <t>SKUPAJ SKLOP 19:</t>
  </si>
  <si>
    <t>SKUPAJ SKLOP 6:</t>
  </si>
  <si>
    <t>SKUPAJ SKLOP 11:</t>
  </si>
  <si>
    <t xml:space="preserve">CENA BREZ DDV 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</si>
  <si>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</si>
  <si>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</si>
  <si>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</si>
  <si>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</si>
  <si>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 xml:space="preserve"> IZRAČUN</t>
  </si>
  <si>
    <t xml:space="preserve"> za 1. obdobje</t>
  </si>
  <si>
    <t>za 1. obdobje</t>
  </si>
  <si>
    <t>za 1. obdobje - izbor</t>
  </si>
  <si>
    <t>KORENJE RUMENO</t>
  </si>
  <si>
    <t>PARADIŽNIK, grapolo</t>
  </si>
  <si>
    <t>PASTINAK</t>
  </si>
  <si>
    <t>RDEČA PESA</t>
  </si>
  <si>
    <t>RUKOLA</t>
  </si>
  <si>
    <t>PONUDNIKI V POLJA "CENA BREZ DDV  za 1. obdobje" izpolnijo polja za katera je naročnik vpisal količine v polja "IZRAČUN ZA 1. obdobje"</t>
  </si>
  <si>
    <t>SKUPAJ SKLOP 17:</t>
  </si>
  <si>
    <t>SKUPAJ SKLOP 22:</t>
  </si>
  <si>
    <t>Dostava blaga se vrši v roku 48 ur od uradnega prejema naročila najkasneje do 11 ure</t>
  </si>
  <si>
    <t>LANENA SEMENA, 200 g</t>
  </si>
  <si>
    <t>BUČNA SEMENA, oluščena, suha, 200 g</t>
  </si>
  <si>
    <t>KONZERVIRANE sardine v olju, konzervansi niso dovoljeni v hermetično zaprti embalaži, od  600 do 1000 g</t>
  </si>
  <si>
    <t>kom</t>
  </si>
  <si>
    <r>
      <t xml:space="preserve">GOVEJ ROASTBEEF b.k., </t>
    </r>
    <r>
      <rPr>
        <sz val="8"/>
        <color indexed="8"/>
        <rFont val="Palatino Linotype"/>
        <family val="1"/>
        <charset val="238"/>
      </rPr>
      <t>sveža, kosi obdelani 2- 3 kg</t>
    </r>
  </si>
  <si>
    <r>
      <t>BUDJOLA</t>
    </r>
    <r>
      <rPr>
        <sz val="8"/>
        <color indexed="8"/>
        <rFont val="Palatino Linotype"/>
        <family val="1"/>
        <charset val="238"/>
      </rPr>
      <t xml:space="preserve"> rezana na rezine do 0,5 dag/rezino</t>
    </r>
  </si>
  <si>
    <r>
      <t xml:space="preserve">ČEVAPČIČI </t>
    </r>
    <r>
      <rPr>
        <sz val="8"/>
        <color indexed="8"/>
        <rFont val="Palatino Linotype"/>
        <family val="1"/>
        <charset val="238"/>
      </rPr>
      <t>sveže mleto goveje meso, oblikovani</t>
    </r>
  </si>
  <si>
    <r>
      <t xml:space="preserve">ČEVAPČIČI </t>
    </r>
    <r>
      <rPr>
        <sz val="8"/>
        <color indexed="8"/>
        <rFont val="Palatino Linotype"/>
        <family val="1"/>
        <charset val="238"/>
      </rPr>
      <t>sveže mleto mešano meso, oblikovani</t>
    </r>
  </si>
  <si>
    <r>
      <t xml:space="preserve">GOVEJ ROASTBEEF b.k., </t>
    </r>
    <r>
      <rPr>
        <sz val="8"/>
        <color indexed="8"/>
        <rFont val="Palatino Linotype"/>
        <family val="1"/>
        <charset val="238"/>
      </rPr>
      <t>sveža, I.kategorije, rezani zrezki očiščeni do 17 dag</t>
    </r>
  </si>
  <si>
    <r>
      <t xml:space="preserve">HRENOVKE, </t>
    </r>
    <r>
      <rPr>
        <sz val="8"/>
        <color indexed="8"/>
        <rFont val="Palatino Linotype"/>
        <family val="1"/>
        <charset val="238"/>
      </rPr>
      <t>telečje, obarjena sveža klobasa, v naravnem ovoju, dnevno sveže, I. kvalitete, 15dag/kom</t>
    </r>
  </si>
  <si>
    <t>KLOBASE ZA  KUHANJE KOT KRANJSKA KLOBASA</t>
  </si>
  <si>
    <r>
      <t>KOSTI</t>
    </r>
    <r>
      <rPr>
        <sz val="8"/>
        <color indexed="8"/>
        <rFont val="Palatino Linotype"/>
        <family val="1"/>
        <charset val="238"/>
      </rPr>
      <t xml:space="preserve"> mladega goveda – rahle, mesnate</t>
    </r>
  </si>
  <si>
    <r>
      <rPr>
        <b/>
        <sz val="8"/>
        <color indexed="8"/>
        <rFont val="Palatino Linotype"/>
        <family val="1"/>
        <charset val="238"/>
      </rPr>
      <t xml:space="preserve">MLADA GOVEDINA - NOTRANJE STEGNO </t>
    </r>
    <r>
      <rPr>
        <sz val="8"/>
        <color indexed="8"/>
        <rFont val="Palatino Linotype"/>
        <family val="1"/>
        <charset val="238"/>
      </rPr>
      <t>b.k., sveže, kosi obdelani 2-3 kg</t>
    </r>
  </si>
  <si>
    <r>
      <t>MLADO GOVEJE PLEČE,</t>
    </r>
    <r>
      <rPr>
        <sz val="8"/>
        <color indexed="8"/>
        <rFont val="Palatino Linotype"/>
        <family val="1"/>
        <charset val="238"/>
      </rPr>
      <t xml:space="preserve"> kocke 2x2 cm, b.k., I. kvalitete, 0% odpadka</t>
    </r>
  </si>
  <si>
    <r>
      <t xml:space="preserve">MORTADELA NAVADNA, </t>
    </r>
    <r>
      <rPr>
        <sz val="8"/>
        <color indexed="8"/>
        <rFont val="Palatino Linotype"/>
        <family val="1"/>
        <charset val="238"/>
      </rPr>
      <t>pol trajni izdelek, iz govejega in svinjskega mesa ter slanine, premera do 15 cm, rezano na kolobarje do 2 dag/kolobar</t>
    </r>
  </si>
  <si>
    <t>OCVIRKI SUHI</t>
  </si>
  <si>
    <r>
      <t xml:space="preserve">PEČENICE, </t>
    </r>
    <r>
      <rPr>
        <sz val="8"/>
        <color rgb="FF000000"/>
        <rFont val="Palatino Linotype"/>
        <family val="1"/>
        <charset val="238"/>
      </rPr>
      <t>otroška v naravnem oboju 6 dag/ kos</t>
    </r>
  </si>
  <si>
    <r>
      <t xml:space="preserve">PEČENICE, </t>
    </r>
    <r>
      <rPr>
        <sz val="8"/>
        <color rgb="FF000000"/>
        <rFont val="Palatino Linotype"/>
        <family val="1"/>
        <charset val="238"/>
      </rPr>
      <t>v naravnem oboju 12 dag/ kos</t>
    </r>
  </si>
  <si>
    <r>
      <t>PIZZA ŠUNKA</t>
    </r>
    <r>
      <rPr>
        <sz val="8"/>
        <color indexed="8"/>
        <rFont val="Palatino Linotype"/>
        <family val="1"/>
        <charset val="238"/>
      </rPr>
      <t>, narezana, I. kvalitete</t>
    </r>
  </si>
  <si>
    <r>
      <t xml:space="preserve">PLESKAVICE </t>
    </r>
    <r>
      <rPr>
        <sz val="8"/>
        <color indexed="8"/>
        <rFont val="Palatino Linotype"/>
        <family val="1"/>
        <charset val="238"/>
      </rPr>
      <t>sveže mleto meso, oblikovani</t>
    </r>
  </si>
  <si>
    <r>
      <t>POSEBNA SALAMA,</t>
    </r>
    <r>
      <rPr>
        <sz val="8"/>
        <color indexed="8"/>
        <rFont val="Palatino Linotype"/>
        <family val="1"/>
        <charset val="238"/>
      </rPr>
      <t xml:space="preserve"> poltrajni izdelek, iz svinjskega in govejega mesa ter slanine, rezana na rezine 1 dag/rezino</t>
    </r>
  </si>
  <si>
    <r>
      <t>PRŠUT</t>
    </r>
    <r>
      <rPr>
        <sz val="8"/>
        <color indexed="8"/>
        <rFont val="Palatino Linotype"/>
        <family val="1"/>
        <charset val="238"/>
      </rPr>
      <t xml:space="preserve"> </t>
    </r>
    <r>
      <rPr>
        <b/>
        <sz val="8"/>
        <color indexed="8"/>
        <rFont val="Palatino Linotype"/>
        <family val="1"/>
        <charset val="238"/>
      </rPr>
      <t>KUHAN–</t>
    </r>
    <r>
      <rPr>
        <sz val="8"/>
        <color indexed="8"/>
        <rFont val="Palatino Linotype"/>
        <family val="1"/>
        <charset val="238"/>
      </rPr>
      <t xml:space="preserve"> rezan, I. kvalitete, trajni izdelek iz svinjskega mesa, iz celega kosa, rezan na rezine do 0,4 dag/rezino</t>
    </r>
  </si>
  <si>
    <r>
      <t>PRŠUT</t>
    </r>
    <r>
      <rPr>
        <sz val="8"/>
        <color indexed="8"/>
        <rFont val="Palatino Linotype"/>
        <family val="1"/>
        <charset val="238"/>
      </rPr>
      <t xml:space="preserve"> </t>
    </r>
    <r>
      <rPr>
        <b/>
        <sz val="8"/>
        <color indexed="8"/>
        <rFont val="Palatino Linotype"/>
        <family val="1"/>
        <charset val="238"/>
      </rPr>
      <t>PEČEN</t>
    </r>
    <r>
      <rPr>
        <sz val="8"/>
        <color indexed="8"/>
        <rFont val="Palatino Linotype"/>
        <family val="1"/>
        <charset val="238"/>
      </rPr>
      <t>– rezan, I. kvalitete, trajni izdelek iz svinjskega mesa, iz celega kosa, rezan na rezine do 0,4 dag/rezino</t>
    </r>
  </si>
  <si>
    <r>
      <t>SUHA SALAMA</t>
    </r>
    <r>
      <rPr>
        <sz val="8"/>
        <color indexed="8"/>
        <rFont val="Palatino Linotype"/>
        <family val="1"/>
        <charset val="238"/>
      </rPr>
      <t xml:space="preserve"> –  trajni izdelek, iz svinjskega in govejega mesa ter slanine, grobo mleto, primerno zorjena, rezana na rezine do 0,5 dag/rezino</t>
    </r>
  </si>
  <si>
    <r>
      <t>SUHI VRAT</t>
    </r>
    <r>
      <rPr>
        <sz val="8"/>
        <color indexed="8"/>
        <rFont val="Palatino Linotype"/>
        <family val="1"/>
        <charset val="238"/>
      </rPr>
      <t xml:space="preserve"> b.k., </t>
    </r>
    <r>
      <rPr>
        <b/>
        <sz val="8"/>
        <color indexed="8"/>
        <rFont val="Palatino Linotype"/>
        <family val="1"/>
        <charset val="238"/>
      </rPr>
      <t>klasično suho soljeno</t>
    </r>
    <r>
      <rPr>
        <sz val="8"/>
        <color indexed="8"/>
        <rFont val="Palatino Linotype"/>
        <family val="1"/>
        <charset val="238"/>
      </rPr>
      <t>, z manj maščobe, I. kvalitete</t>
    </r>
  </si>
  <si>
    <r>
      <t xml:space="preserve">SVINJSKI HRBET KARE </t>
    </r>
    <r>
      <rPr>
        <sz val="8"/>
        <color indexed="8"/>
        <rFont val="Palatino Linotype"/>
        <family val="1"/>
        <charset val="238"/>
      </rPr>
      <t>s filejem, s kostjo, sveži, I.kategorija, nasekani po 1 kom ali kos 2-3 kg</t>
    </r>
  </si>
  <si>
    <r>
      <t>SVINJSKO meso, stegno 2-3 kg, očiščene kocke 2x2 cm</t>
    </r>
    <r>
      <rPr>
        <sz val="8"/>
        <color indexed="8"/>
        <rFont val="Palatino Linotype"/>
        <family val="1"/>
        <charset val="238"/>
      </rPr>
      <t>, b.k., I. kvalitete, 0% odpadka</t>
    </r>
  </si>
  <si>
    <r>
      <t>SVINJSKO meso, stegno 2-3 kg, zrezki 6 dag do 14 dag</t>
    </r>
    <r>
      <rPr>
        <sz val="8"/>
        <color indexed="8"/>
        <rFont val="Palatino Linotype"/>
        <family val="1"/>
        <charset val="238"/>
      </rPr>
      <t>, b.k., I. kvalitete, 0% odpadka</t>
    </r>
  </si>
  <si>
    <r>
      <t>SVINJSKO PLEČE</t>
    </r>
    <r>
      <rPr>
        <sz val="8"/>
        <color indexed="8"/>
        <rFont val="Palatino Linotype"/>
        <family val="1"/>
        <charset val="238"/>
      </rPr>
      <t xml:space="preserve"> – suho b.k., kosi obdelani do 2 kg, I. kvalitete, 0% odpadka</t>
    </r>
  </si>
  <si>
    <r>
      <t>SVINJSKO PLEČE</t>
    </r>
    <r>
      <rPr>
        <sz val="8"/>
        <color indexed="8"/>
        <rFont val="Palatino Linotype"/>
        <family val="1"/>
        <charset val="238"/>
      </rPr>
      <t xml:space="preserve"> – sveže b.k., kosi obdelani do 2 kg, kocke 2x2 cm, I. kvalitete, 0% odpadka</t>
    </r>
  </si>
  <si>
    <r>
      <t xml:space="preserve">ŠUNKA Z ZELENJAVO </t>
    </r>
    <r>
      <rPr>
        <sz val="8"/>
        <color indexed="8"/>
        <rFont val="Palatino Linotype"/>
        <family val="1"/>
        <charset val="238"/>
      </rPr>
      <t>narezana, I. kvalitete</t>
    </r>
  </si>
  <si>
    <r>
      <t xml:space="preserve">ŠUNKA, </t>
    </r>
    <r>
      <rPr>
        <sz val="8"/>
        <color indexed="8"/>
        <rFont val="Palatino Linotype"/>
        <family val="1"/>
        <charset val="238"/>
      </rPr>
      <t>narezana na rezine do 1dag/rezino, I. kvalitete</t>
    </r>
  </si>
  <si>
    <r>
      <t xml:space="preserve">TELEČJE MESO - STEGNO, kocke 2x2 cm, </t>
    </r>
    <r>
      <rPr>
        <sz val="8"/>
        <color indexed="8"/>
        <rFont val="Palatino Linotype"/>
        <family val="1"/>
        <charset val="238"/>
      </rPr>
      <t>b.k., I. kvalitete, sveže, 0% odpadka</t>
    </r>
  </si>
  <si>
    <r>
      <t>TELEČJE STEGNO b.k.</t>
    </r>
    <r>
      <rPr>
        <sz val="8"/>
        <color indexed="8"/>
        <rFont val="Palatino Linotype"/>
        <family val="1"/>
        <charset val="238"/>
      </rPr>
      <t>, sveže, I. kvalitete,b.k., kosi obdelani do 2 kg, I. kvalitete, 0% odpadka</t>
    </r>
  </si>
  <si>
    <r>
      <t xml:space="preserve">ZASEKA </t>
    </r>
    <r>
      <rPr>
        <sz val="8"/>
        <color indexed="8"/>
        <rFont val="Palatino Linotype"/>
        <family val="1"/>
        <charset val="238"/>
      </rPr>
      <t>v ovoju ali PVC posodi, pakirana po 0,5 kg</t>
    </r>
  </si>
  <si>
    <t>ŽELODČEK</t>
  </si>
  <si>
    <t>NAROČNIK:   VRTEC BLED</t>
  </si>
  <si>
    <t xml:space="preserve">                          Trubarjeva 7, 4260 Bled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</si>
  <si>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6:00</t>
    </r>
    <r>
      <rPr>
        <sz val="8"/>
        <rFont val="Palatino Linotype"/>
        <family val="1"/>
        <charset val="238"/>
      </rPr>
      <t xml:space="preserve"> do 7:</t>
    </r>
    <r>
      <rPr>
        <b/>
        <sz val="8"/>
        <rFont val="Palatino Linotype"/>
        <family val="1"/>
        <charset val="238"/>
      </rPr>
      <t>30</t>
    </r>
    <r>
      <rPr>
        <sz val="8"/>
        <rFont val="Palatino Linotype"/>
        <family val="1"/>
        <charset val="238"/>
      </rPr>
      <t xml:space="preserve"> ure zjutraj za tekoči dan porabe na lokaciji</t>
    </r>
  </si>
  <si>
    <t>Sklop 2: Ekološko meso in mesni izdelki</t>
  </si>
  <si>
    <r>
      <t>EKO GOVEJE HRENOVKE</t>
    </r>
    <r>
      <rPr>
        <sz val="8"/>
        <color indexed="8"/>
        <rFont val="Palatino Linotype"/>
        <family val="1"/>
        <charset val="238"/>
      </rPr>
      <t>, brez aditivov, brez ojačevalcev okusa, 15dag/kom</t>
    </r>
  </si>
  <si>
    <r>
      <t>EKO SALAMA</t>
    </r>
    <r>
      <rPr>
        <sz val="8"/>
        <color indexed="8"/>
        <rFont val="Palatino Linotype"/>
        <family val="1"/>
        <charset val="238"/>
      </rPr>
      <t>, narezana na rezine, BREZ DODANIH NITRATOV, brez aditivov, brez ojačevalcev okusa</t>
    </r>
  </si>
  <si>
    <r>
      <t>EKO JUNČJE STEGNO</t>
    </r>
    <r>
      <rPr>
        <sz val="8"/>
        <color rgb="FF000000"/>
        <rFont val="Palatino Linotype"/>
        <family val="1"/>
        <charset val="238"/>
      </rPr>
      <t>, rezani zrezki, očiščeni od 6 do 12 dag</t>
    </r>
  </si>
  <si>
    <r>
      <t xml:space="preserve">EKO JUNČJE STEGNO, </t>
    </r>
    <r>
      <rPr>
        <sz val="8"/>
        <color rgb="FF000000"/>
        <rFont val="Palatino Linotype"/>
        <family val="1"/>
        <charset val="238"/>
      </rPr>
      <t>kocke 2x2 cm, b.k., I. kvalitete, sveže, 0% odpadka</t>
    </r>
  </si>
  <si>
    <r>
      <t xml:space="preserve">EKO SVINJSKO STEGNO, </t>
    </r>
    <r>
      <rPr>
        <sz val="8"/>
        <color rgb="FF000000"/>
        <rFont val="Palatino Linotype"/>
        <family val="1"/>
        <charset val="238"/>
      </rPr>
      <t xml:space="preserve"> rezani zrezki, očiščeni od 6 do 12 dag</t>
    </r>
  </si>
  <si>
    <r>
      <t>EKO SVINJSKO STEGNO,</t>
    </r>
    <r>
      <rPr>
        <sz val="8"/>
        <color rgb="FF000000"/>
        <rFont val="Palatino Linotype"/>
        <family val="1"/>
        <charset val="238"/>
      </rPr>
      <t xml:space="preserve"> kocke 2x2 cm, b.k., I. kvalitete, sveže, 0% odpadka</t>
    </r>
  </si>
  <si>
    <r>
      <t xml:space="preserve">EKOLOŠKA KLOBASA, </t>
    </r>
    <r>
      <rPr>
        <sz val="8"/>
        <color rgb="FF000000"/>
        <rFont val="Palatino Linotype"/>
        <family val="1"/>
        <charset val="238"/>
      </rPr>
      <t>pasterizirana mesnina, poltrajna klobasa</t>
    </r>
  </si>
  <si>
    <r>
      <t xml:space="preserve">EKO TELEČJE STEGNO, </t>
    </r>
    <r>
      <rPr>
        <sz val="8"/>
        <color rgb="FF000000"/>
        <rFont val="Palatino Linotype"/>
        <family val="1"/>
        <charset val="238"/>
      </rPr>
      <t>rezani zrezki, očiščeni od 6 do 12 dag</t>
    </r>
  </si>
  <si>
    <r>
      <t xml:space="preserve">EKO TELEČJE STEGNO, </t>
    </r>
    <r>
      <rPr>
        <sz val="8"/>
        <color rgb="FF000000"/>
        <rFont val="Palatino Linotype"/>
        <family val="1"/>
        <charset val="238"/>
      </rPr>
      <t>kocke 2x2 cm, b.k., I. kvalitete, sveže, 0% odpadka</t>
    </r>
  </si>
  <si>
    <t>SKUPAJ SKLOP 2:</t>
  </si>
  <si>
    <r>
      <t xml:space="preserve">PIŠČANČJE HRENOVKE, </t>
    </r>
    <r>
      <rPr>
        <sz val="8"/>
        <color indexed="8"/>
        <rFont val="Palatino Linotype"/>
        <family val="1"/>
        <charset val="238"/>
      </rPr>
      <t>dnevno sveže, I. kvalitete, 15 dag/kos</t>
    </r>
  </si>
  <si>
    <r>
      <t xml:space="preserve">PIŠČANČJE MESO </t>
    </r>
    <r>
      <rPr>
        <sz val="8"/>
        <color indexed="8"/>
        <rFont val="Palatino Linotype"/>
        <family val="1"/>
        <charset val="238"/>
      </rPr>
      <t xml:space="preserve"> – prsi b.k., brez kože, kocke 2x2 cm, I. kvalitete, 0% odpadka</t>
    </r>
  </si>
  <si>
    <r>
      <t xml:space="preserve">PIŠČANČJE MESO, </t>
    </r>
    <r>
      <rPr>
        <sz val="8"/>
        <color rgb="FF000000"/>
        <rFont val="Palatino Linotype"/>
        <family val="1"/>
        <charset val="238"/>
      </rPr>
      <t>sveža bedra, I</t>
    </r>
    <r>
      <rPr>
        <sz val="8"/>
        <color indexed="8"/>
        <rFont val="Palatino Linotype"/>
        <family val="1"/>
        <charset val="238"/>
      </rPr>
      <t>. kvalitete, 0% odpadka</t>
    </r>
  </si>
  <si>
    <r>
      <t xml:space="preserve">PIŠČANČJE MESO, </t>
    </r>
    <r>
      <rPr>
        <sz val="8"/>
        <color rgb="FF000000"/>
        <rFont val="Palatino Linotype"/>
        <family val="1"/>
        <charset val="238"/>
      </rPr>
      <t>sveže krače, I</t>
    </r>
    <r>
      <rPr>
        <sz val="8"/>
        <color indexed="8"/>
        <rFont val="Palatino Linotype"/>
        <family val="1"/>
        <charset val="238"/>
      </rPr>
      <t>. kvalitete, 0% odpadka</t>
    </r>
  </si>
  <si>
    <r>
      <rPr>
        <b/>
        <sz val="8"/>
        <rFont val="Palatino Linotype"/>
        <family val="1"/>
        <charset val="238"/>
      </rPr>
      <t>PIŠČANČJE MESO</t>
    </r>
    <r>
      <rPr>
        <sz val="8"/>
        <rFont val="Palatino Linotype"/>
        <family val="1"/>
        <charset val="238"/>
      </rPr>
      <t xml:space="preserve">, sveže, file - trakci rezani 3x0,5 cm, I. kvalitete, 0% </t>
    </r>
  </si>
  <si>
    <r>
      <t>PIŠČANČJE MESO</t>
    </r>
    <r>
      <rPr>
        <sz val="8"/>
        <color indexed="8"/>
        <rFont val="Palatino Linotype"/>
        <family val="1"/>
        <charset val="238"/>
      </rPr>
      <t>, sveže, prsa, file, b. k., brez kože, I. kvalitete, 0% odpadka</t>
    </r>
  </si>
  <si>
    <r>
      <t>PIŠČANČJE MESO</t>
    </r>
    <r>
      <rPr>
        <sz val="8"/>
        <color indexed="8"/>
        <rFont val="Palatino Linotype"/>
        <family val="1"/>
        <charset val="238"/>
      </rPr>
      <t>, sveže, prsa, file/zrezki, brez kosti, brez kože, zrezki, I. kvalitete</t>
    </r>
  </si>
  <si>
    <r>
      <rPr>
        <b/>
        <sz val="8"/>
        <rFont val="Palatino Linotype"/>
        <family val="1"/>
        <charset val="238"/>
      </rPr>
      <t>PIŠČANČJE MESO</t>
    </r>
    <r>
      <rPr>
        <sz val="8"/>
        <rFont val="Palatino Linotype"/>
        <family val="1"/>
        <charset val="238"/>
      </rPr>
      <t xml:space="preserve">, sveže, stegna b.k., kocke rezane 2x2 cm, I. kvalitete, 0% </t>
    </r>
  </si>
  <si>
    <r>
      <t xml:space="preserve">PIŠČANČJE NABODALO z zelenjavo, </t>
    </r>
    <r>
      <rPr>
        <sz val="8"/>
        <color indexed="8"/>
        <rFont val="Palatino Linotype"/>
        <family val="1"/>
        <charset val="238"/>
      </rPr>
      <t>sveže, I. kvalitete</t>
    </r>
  </si>
  <si>
    <r>
      <rPr>
        <b/>
        <sz val="8"/>
        <rFont val="Palatino Linotype"/>
        <family val="1"/>
        <charset val="238"/>
      </rPr>
      <t xml:space="preserve">PIŠČANČJE PRSI </t>
    </r>
    <r>
      <rPr>
        <sz val="8"/>
        <rFont val="Palatino Linotype"/>
        <family val="1"/>
        <charset val="238"/>
      </rPr>
      <t>v ovitku - poltrajen izdelek, brez konzervansev, enakomeren homogen prerez, narezane 1 dag/rezino</t>
    </r>
  </si>
  <si>
    <r>
      <t xml:space="preserve"> PURANJE MESO - MLETO</t>
    </r>
    <r>
      <rPr>
        <sz val="8"/>
        <color rgb="FF000000"/>
        <rFont val="Palatino Linotype"/>
        <family val="1"/>
        <charset val="238"/>
      </rPr>
      <t xml:space="preserve">,sveže mleto meso, drobno mleto - 4mm ali grobo mleto 10mm </t>
    </r>
  </si>
  <si>
    <r>
      <t xml:space="preserve">PURANJE HRENOVKE, </t>
    </r>
    <r>
      <rPr>
        <sz val="8"/>
        <color indexed="8"/>
        <rFont val="Palatino Linotype"/>
        <family val="1"/>
        <charset val="238"/>
      </rPr>
      <t>dnevno sveže, I. kvalitete, 15 dag/kos</t>
    </r>
  </si>
  <si>
    <r>
      <t>PURANJE MESO</t>
    </r>
    <r>
      <rPr>
        <sz val="8"/>
        <color indexed="8"/>
        <rFont val="Palatino Linotype"/>
        <family val="1"/>
        <charset val="238"/>
      </rPr>
      <t>, sveže, file, b.k. brez kože, kocke 2x2 cm I. kvalitete, 0% odpadka</t>
    </r>
  </si>
  <si>
    <r>
      <t xml:space="preserve">PURANJE MESO, </t>
    </r>
    <r>
      <rPr>
        <sz val="8"/>
        <color indexed="8"/>
        <rFont val="Palatino Linotype"/>
        <family val="1"/>
        <charset val="238"/>
      </rPr>
      <t>sveže, file, b.k. brez kože, zrezki I. kvalitete, 0% odpadka</t>
    </r>
  </si>
  <si>
    <r>
      <t>PURANJE MESO</t>
    </r>
    <r>
      <rPr>
        <sz val="8"/>
        <color indexed="8"/>
        <rFont val="Palatino Linotype"/>
        <family val="1"/>
        <charset val="238"/>
      </rPr>
      <t>, sveže, file, b.k. brez kože,I. kvalitete, 0% odpadka</t>
    </r>
  </si>
  <si>
    <r>
      <rPr>
        <b/>
        <sz val="8"/>
        <rFont val="Palatino Linotype"/>
        <family val="1"/>
        <charset val="238"/>
      </rPr>
      <t>PURANJE MESO</t>
    </r>
    <r>
      <rPr>
        <sz val="8"/>
        <rFont val="Palatino Linotype"/>
        <family val="1"/>
        <charset val="238"/>
      </rPr>
      <t>, sveže, stegna b.k., kocke rezane 2x2 cm, I. kvalitete, 0% odpadka</t>
    </r>
  </si>
  <si>
    <r>
      <rPr>
        <b/>
        <sz val="8"/>
        <rFont val="Palatino Linotype"/>
        <family val="1"/>
        <charset val="238"/>
      </rPr>
      <t>PURANJE MESO,</t>
    </r>
    <r>
      <rPr>
        <sz val="8"/>
        <rFont val="Palatino Linotype"/>
        <family val="1"/>
        <charset val="238"/>
      </rPr>
      <t xml:space="preserve"> sveže, stegna b.k., trakci rezani 3x0,5 cm, I. kvalitete, 0% odpadka</t>
    </r>
  </si>
  <si>
    <r>
      <rPr>
        <b/>
        <sz val="8"/>
        <rFont val="Palatino Linotype"/>
        <family val="1"/>
        <charset val="238"/>
      </rPr>
      <t>PURANJE MESO,</t>
    </r>
    <r>
      <rPr>
        <sz val="8"/>
        <rFont val="Palatino Linotype"/>
        <family val="1"/>
        <charset val="238"/>
      </rPr>
      <t xml:space="preserve"> šunka v ovitku, narezana 1dag/rezino </t>
    </r>
  </si>
  <si>
    <r>
      <t xml:space="preserve">PURANJE NABODALO z zelenjavo, </t>
    </r>
    <r>
      <rPr>
        <sz val="8"/>
        <color indexed="8"/>
        <rFont val="Palatino Linotype"/>
        <family val="1"/>
        <charset val="238"/>
      </rPr>
      <t>sveže, I. kvalitete</t>
    </r>
  </si>
  <si>
    <r>
      <rPr>
        <b/>
        <sz val="8"/>
        <color indexed="8"/>
        <rFont val="Palatino Linotype"/>
        <family val="1"/>
        <charset val="238"/>
      </rPr>
      <t xml:space="preserve">GRENLANDSKA MORSKA PLOŠČA, </t>
    </r>
    <r>
      <rPr>
        <sz val="8"/>
        <color indexed="8"/>
        <rFont val="Palatino Linotype"/>
        <family val="1"/>
        <charset val="238"/>
      </rPr>
      <t>brez obliva,  zamrznjeni ribji izdelek, file brez kosti, I. kategorija</t>
    </r>
  </si>
  <si>
    <r>
      <rPr>
        <b/>
        <sz val="8"/>
        <color indexed="8"/>
        <rFont val="Palatino Linotype"/>
        <family val="1"/>
        <charset val="238"/>
      </rPr>
      <t>KAPSKI OSLIČ (M. Capensis)</t>
    </r>
    <r>
      <rPr>
        <sz val="8"/>
        <color indexed="8"/>
        <rFont val="Palatino Linotype"/>
        <family val="1"/>
        <charset val="238"/>
      </rPr>
      <t xml:space="preserve"> globoko zamrznjeni, file brez kosti in kože, brez obliva, I. kategorija</t>
    </r>
  </si>
  <si>
    <r>
      <rPr>
        <b/>
        <sz val="8"/>
        <color indexed="8"/>
        <rFont val="Palatino Linotype"/>
        <family val="1"/>
        <charset val="238"/>
      </rPr>
      <t xml:space="preserve">KETA LOSOS file - poricjski 150 - 200g, </t>
    </r>
    <r>
      <rPr>
        <sz val="8"/>
        <color indexed="8"/>
        <rFont val="Palatino Linotype"/>
        <family val="1"/>
        <charset val="238"/>
      </rPr>
      <t>očiščeni nepoškodvani, brez kože in kosti, globoko zamrznjeni, brez kosti, I. kategorija</t>
    </r>
  </si>
  <si>
    <r>
      <rPr>
        <b/>
        <sz val="8"/>
        <color indexed="8"/>
        <rFont val="Palatino Linotype"/>
        <family val="1"/>
        <charset val="238"/>
      </rPr>
      <t xml:space="preserve">ATLANTSKI LOSOS file - poricjski 150 - 200g, </t>
    </r>
    <r>
      <rPr>
        <sz val="8"/>
        <color indexed="8"/>
        <rFont val="Palatino Linotype"/>
        <family val="1"/>
        <charset val="238"/>
      </rPr>
      <t>očiščeni nepoškodvani, brez kože in kosti, globoko zamrznjeni, brez kosti, I. kategorija</t>
    </r>
  </si>
  <si>
    <r>
      <t xml:space="preserve">KOVAČ FILE S KOŽO, </t>
    </r>
    <r>
      <rPr>
        <sz val="8"/>
        <color indexed="8"/>
        <rFont val="Palatino Linotype"/>
        <family val="1"/>
        <charset val="238"/>
      </rPr>
      <t>očiščeni, nepoškodovani, globoko zamrznjeni fileji brez kosti, I. kategorija</t>
    </r>
  </si>
  <si>
    <r>
      <t xml:space="preserve">MORSKI LIST PLATESA– </t>
    </r>
    <r>
      <rPr>
        <sz val="8"/>
        <color indexed="8"/>
        <rFont val="Palatino Linotype"/>
        <family val="1"/>
        <charset val="238"/>
      </rPr>
      <t>file, kosi po naročilu, pakirani 5 – 8 kg</t>
    </r>
  </si>
  <si>
    <r>
      <rPr>
        <b/>
        <sz val="8"/>
        <color indexed="8"/>
        <rFont val="Palatino Linotype"/>
        <family val="1"/>
        <charset val="238"/>
      </rPr>
      <t>NOVOZELANDSKI REPAK</t>
    </r>
    <r>
      <rPr>
        <sz val="8"/>
        <color indexed="8"/>
        <rFont val="Palatino Linotype"/>
        <family val="1"/>
        <charset val="238"/>
      </rPr>
      <t xml:space="preserve"> globoko zamrznjeni, file brez kosti in kože, brez obliva, I. kategorija</t>
    </r>
  </si>
  <si>
    <r>
      <t xml:space="preserve">OSTRIŽ file, </t>
    </r>
    <r>
      <rPr>
        <sz val="8"/>
        <color indexed="8"/>
        <rFont val="Palatino Linotype"/>
        <family val="1"/>
        <charset val="238"/>
      </rPr>
      <t>očiščeni, nepoškodovani, globoko zamrznjeni fileji brez kosti, I. kategorija</t>
    </r>
  </si>
  <si>
    <r>
      <t xml:space="preserve">RDEČI OKUN file, </t>
    </r>
    <r>
      <rPr>
        <sz val="8"/>
        <color indexed="8"/>
        <rFont val="Palatino Linotype"/>
        <family val="1"/>
        <charset val="238"/>
      </rPr>
      <t>očiščeni, nepoškodovani, globoko zamrznjeni fileji brez kosti, I. kategorija</t>
    </r>
  </si>
  <si>
    <r>
      <t>SMUČ–</t>
    </r>
    <r>
      <rPr>
        <sz val="8"/>
        <color indexed="8"/>
        <rFont val="Palatino Linotype"/>
        <family val="1"/>
        <charset val="238"/>
      </rPr>
      <t xml:space="preserve"> file, kosi po naročilu, pakirani 5 – 8 kg</t>
    </r>
  </si>
  <si>
    <r>
      <t xml:space="preserve">TUNA brez kože, porcijska 150-200 g, </t>
    </r>
    <r>
      <rPr>
        <sz val="8"/>
        <color indexed="8"/>
        <rFont val="Palatino Linotype"/>
        <family val="1"/>
        <charset val="238"/>
      </rPr>
      <t>file, kosi po naročilu</t>
    </r>
  </si>
  <si>
    <r>
      <t xml:space="preserve">SEVERNI AFRIŠKI ČOPOVEC - </t>
    </r>
    <r>
      <rPr>
        <sz val="8"/>
        <color rgb="FF000000"/>
        <rFont val="Palatino Linotype"/>
        <family val="1"/>
        <charset val="238"/>
      </rPr>
      <t xml:space="preserve">sveže mleto ribje meso </t>
    </r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</si>
  <si>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6:00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8:00</t>
    </r>
    <r>
      <rPr>
        <sz val="8"/>
        <rFont val="Palatino Linotype"/>
        <family val="1"/>
        <charset val="238"/>
      </rPr>
      <t xml:space="preserve"> ure zjutraj za tekoči dan porabe na lokaciji:</t>
    </r>
  </si>
  <si>
    <t xml:space="preserve">JAJCA TALNE OZ. HLEVSKE REJE , sveža, A I. kakovosti – lupina pravilno oblikovana in čista, rumenjak kot senca z nejasnimi obrisi, beljak bister, kompakten, vonj specifičen, ni tujkov,  zračni prostor visok do 4 mm, težinski razred »M« od 53 do 63 g/kom, pakirana v kartonske škatle </t>
  </si>
  <si>
    <t xml:space="preserve">JAJCA TALNE OZ. HLEVSKE REJE , sveža, A I. kakovosti – lupina pravilno oblikovana in čista, rumenjak kot senca z nejasnimi obrisi, beljak bister, kompakten, vonj specifičen, ni tujkov,  zračni prostor visok do 4 mm, težinski razred  "L" 63 do 72 g, pakirana v kartonske škatle </t>
  </si>
  <si>
    <t xml:space="preserve">                         Trubarjeva 7, 4260 Bled</t>
  </si>
  <si>
    <t xml:space="preserve">JAJCA EKOLOŠKE REJE, sveža, A I. kakovosti – lupina pravilno oblikovana in čista, rumenjak kot senca z nejasnimi obrisi, beljak bister, kompakten, vonj specifičen, ni tujkov,  zračni prostor visok do 4 mm, težinski razred »M« od 53 do 63 g/kom, pakirana v kartonske škatle </t>
  </si>
  <si>
    <t xml:space="preserve">JAJCA EKOLOŠKE REJE, sveža, A I. kakovosti – lupina pravilno oblikovana in čista, rumenjak kot senca z nejasnimi obrisi, beljak bister, kompakten, vonj specifičen, ni tujkov,  zračni prostor visok do 4 mm, težinski razred »L« od  63 do 72 g, pakirana v kartonske škatle 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</si>
  <si>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6:00</t>
    </r>
    <r>
      <rPr>
        <sz val="8"/>
        <rFont val="Palatino Linotype"/>
        <family val="1"/>
        <charset val="238"/>
      </rPr>
      <t xml:space="preserve"> do 7:0</t>
    </r>
    <r>
      <rPr>
        <b/>
        <sz val="8"/>
        <rFont val="Palatino Linotype"/>
        <family val="1"/>
        <charset val="238"/>
      </rPr>
      <t>0</t>
    </r>
    <r>
      <rPr>
        <sz val="8"/>
        <rFont val="Palatino Linotype"/>
        <family val="1"/>
        <charset val="238"/>
      </rPr>
      <t xml:space="preserve"> ure zjutraj za tekoči dan porabe na lokaciji</t>
    </r>
  </si>
  <si>
    <r>
      <rPr>
        <b/>
        <sz val="8"/>
        <color indexed="8"/>
        <rFont val="Palatino Linotype"/>
        <family val="1"/>
        <charset val="238"/>
      </rPr>
      <t>JOGURT - GRŠKI TIP</t>
    </r>
    <r>
      <rPr>
        <sz val="8"/>
        <color indexed="8"/>
        <rFont val="Palatino Linotype"/>
        <family val="1"/>
        <charset val="238"/>
      </rPr>
      <t xml:space="preserve">  150 g, različni okusi</t>
    </r>
  </si>
  <si>
    <r>
      <rPr>
        <b/>
        <sz val="8"/>
        <color indexed="8"/>
        <rFont val="Palatino Linotype"/>
        <family val="1"/>
        <charset val="238"/>
      </rPr>
      <t>JOGURT - ISLANDSKI TIP</t>
    </r>
    <r>
      <rPr>
        <sz val="8"/>
        <color indexed="8"/>
        <rFont val="Palatino Linotype"/>
        <family val="1"/>
        <charset val="238"/>
      </rPr>
      <t xml:space="preserve"> 150 g, različni okusi (kot skyr)</t>
    </r>
  </si>
  <si>
    <r>
      <rPr>
        <b/>
        <sz val="8"/>
        <color indexed="8"/>
        <rFont val="Palatino Linotype"/>
        <family val="1"/>
        <charset val="238"/>
      </rPr>
      <t xml:space="preserve">JOGURT GRŠKI TIP  </t>
    </r>
    <r>
      <rPr>
        <sz val="8"/>
        <color indexed="8"/>
        <rFont val="Palatino Linotype"/>
        <family val="1"/>
        <charset val="238"/>
      </rPr>
      <t>150, navadni</t>
    </r>
  </si>
  <si>
    <r>
      <rPr>
        <b/>
        <sz val="8"/>
        <color indexed="8"/>
        <rFont val="Palatino Linotype"/>
        <family val="1"/>
        <charset val="238"/>
      </rPr>
      <t xml:space="preserve">JOGURT NAVADNI  tekoči </t>
    </r>
    <r>
      <rPr>
        <sz val="8"/>
        <color indexed="8"/>
        <rFont val="Palatino Linotype"/>
        <family val="1"/>
        <charset val="238"/>
      </rPr>
      <t>3,2 % mm 1000g</t>
    </r>
  </si>
  <si>
    <r>
      <rPr>
        <b/>
        <sz val="8"/>
        <color indexed="8"/>
        <rFont val="Palatino Linotype"/>
        <family val="1"/>
        <charset val="238"/>
      </rPr>
      <t>JOGURT NAVADNI PROBIOTIČNI</t>
    </r>
    <r>
      <rPr>
        <sz val="8"/>
        <color indexed="8"/>
        <rFont val="Palatino Linotype"/>
        <family val="1"/>
        <charset val="238"/>
      </rPr>
      <t xml:space="preserve">  od 150g do 180g, od 1,3 do 1,6%mm</t>
    </r>
  </si>
  <si>
    <r>
      <t xml:space="preserve">JOGURT SADNI  </t>
    </r>
    <r>
      <rPr>
        <sz val="8"/>
        <color indexed="8"/>
        <rFont val="Palatino Linotype"/>
        <family val="1"/>
        <charset val="238"/>
      </rPr>
      <t xml:space="preserve"> 2,5-3,2% m.m., 500g z naravno aromo in brez barvil, z manjšo količino sladkorja</t>
    </r>
  </si>
  <si>
    <r>
      <t>JOGURT</t>
    </r>
    <r>
      <rPr>
        <sz val="8"/>
        <color indexed="8"/>
        <rFont val="Palatino Linotype"/>
        <family val="1"/>
        <charset val="238"/>
      </rPr>
      <t xml:space="preserve"> </t>
    </r>
    <r>
      <rPr>
        <b/>
        <sz val="8"/>
        <color indexed="8"/>
        <rFont val="Palatino Linotype"/>
        <family val="1"/>
        <charset val="238"/>
      </rPr>
      <t>SADNI</t>
    </r>
    <r>
      <rPr>
        <sz val="8"/>
        <color indexed="8"/>
        <rFont val="Palatino Linotype"/>
        <family val="1"/>
        <charset val="238"/>
      </rPr>
      <t xml:space="preserve">  2,5-3,2% m.m., 180g, z naravno aromo in brez barvil, z manjšo količino sladkorja</t>
    </r>
  </si>
  <si>
    <r>
      <rPr>
        <b/>
        <sz val="8"/>
        <color indexed="8"/>
        <rFont val="Palatino Linotype"/>
        <family val="1"/>
        <charset val="238"/>
      </rPr>
      <t xml:space="preserve">JOGURT SADNI </t>
    </r>
    <r>
      <rPr>
        <sz val="8"/>
        <color indexed="8"/>
        <rFont val="Palatino Linotype"/>
        <family val="1"/>
        <charset val="238"/>
      </rPr>
      <t>od 150g do 180g, z od 2,6% do 3,5% mm, z dodatkom sadja ali sadnega pripravka, različni okusi</t>
    </r>
  </si>
  <si>
    <r>
      <rPr>
        <b/>
        <sz val="8"/>
        <color indexed="8"/>
        <rFont val="Palatino Linotype"/>
        <family val="1"/>
        <charset val="238"/>
      </rPr>
      <t>JOGURT SADNI PROBIOTIČNI</t>
    </r>
    <r>
      <rPr>
        <sz val="8"/>
        <color indexed="8"/>
        <rFont val="Palatino Linotype"/>
        <family val="1"/>
        <charset val="238"/>
      </rPr>
      <t xml:space="preserve"> od 150g do 180g, od 1,3 do 1,6%mm, z dodatkom sadja ali sadnega pripravka, različni okusi</t>
    </r>
  </si>
  <si>
    <r>
      <rPr>
        <b/>
        <sz val="8"/>
        <color indexed="8"/>
        <rFont val="Palatino Linotype"/>
        <family val="1"/>
        <charset val="238"/>
      </rPr>
      <t>KISLA SMETANA,</t>
    </r>
    <r>
      <rPr>
        <sz val="8"/>
        <color indexed="8"/>
        <rFont val="Palatino Linotype"/>
        <family val="1"/>
        <charset val="238"/>
      </rPr>
      <t xml:space="preserve"> pasterizirana, 20-30% mm, 400 g</t>
    </r>
  </si>
  <si>
    <r>
      <t xml:space="preserve">KISLO MLEKO,  </t>
    </r>
    <r>
      <rPr>
        <sz val="8"/>
        <color indexed="8"/>
        <rFont val="Palatino Linotype"/>
        <family val="1"/>
        <charset val="238"/>
      </rPr>
      <t>iz pasteriziranega mleka,</t>
    </r>
    <r>
      <rPr>
        <b/>
        <sz val="8"/>
        <color indexed="8"/>
        <rFont val="Palatino Linotype"/>
        <family val="1"/>
        <charset val="238"/>
      </rPr>
      <t xml:space="preserve"> </t>
    </r>
    <r>
      <rPr>
        <sz val="8"/>
        <color indexed="8"/>
        <rFont val="Palatino Linotype"/>
        <family val="1"/>
        <charset val="238"/>
      </rPr>
      <t>3,2% m.m., PS lonček  180g</t>
    </r>
  </si>
  <si>
    <r>
      <t xml:space="preserve">MARGARINA, </t>
    </r>
    <r>
      <rPr>
        <sz val="8"/>
        <color indexed="8"/>
        <rFont val="Palatino Linotype"/>
        <family val="1"/>
        <charset val="238"/>
      </rPr>
      <t xml:space="preserve">60 % mm, I. kvalitete, 500g </t>
    </r>
  </si>
  <si>
    <r>
      <t>MASLO, surovo</t>
    </r>
    <r>
      <rPr>
        <sz val="8"/>
        <color indexed="8"/>
        <rFont val="Palatino Linotype"/>
        <family val="1"/>
        <charset val="238"/>
      </rPr>
      <t xml:space="preserve"> 82 % mm, I. kvalitete, 250g </t>
    </r>
  </si>
  <si>
    <r>
      <rPr>
        <b/>
        <sz val="8"/>
        <color indexed="8"/>
        <rFont val="Palatino Linotype"/>
        <family val="1"/>
        <charset val="238"/>
      </rPr>
      <t>MLEČNI NAMAZ</t>
    </r>
    <r>
      <rPr>
        <sz val="8"/>
        <color indexed="8"/>
        <rFont val="Palatino Linotype"/>
        <family val="1"/>
        <charset val="238"/>
      </rPr>
      <t>,  z zelišči, od 140g do 180g,  min. 25%mm, brez konzervansov</t>
    </r>
  </si>
  <si>
    <r>
      <rPr>
        <b/>
        <sz val="8"/>
        <color indexed="8"/>
        <rFont val="Palatino Linotype"/>
        <family val="1"/>
        <charset val="238"/>
      </rPr>
      <t>MLEČNI NAMAZ,</t>
    </r>
    <r>
      <rPr>
        <sz val="8"/>
        <color indexed="8"/>
        <rFont val="Palatino Linotype"/>
        <family val="1"/>
        <charset val="238"/>
      </rPr>
      <t xml:space="preserve"> natur, 50 g</t>
    </r>
  </si>
  <si>
    <r>
      <rPr>
        <b/>
        <sz val="8"/>
        <color indexed="8"/>
        <rFont val="Palatino Linotype"/>
        <family val="1"/>
        <charset val="238"/>
      </rPr>
      <t>MLEČNI NAMAZ</t>
    </r>
    <r>
      <rPr>
        <sz val="8"/>
        <color indexed="8"/>
        <rFont val="Palatino Linotype"/>
        <family val="1"/>
        <charset val="238"/>
      </rPr>
      <t>, natur, od 140g do 180g, min. 25%mm, brez konzervansov</t>
    </r>
  </si>
  <si>
    <r>
      <rPr>
        <b/>
        <sz val="8"/>
        <color indexed="8"/>
        <rFont val="Palatino Linotype"/>
        <family val="1"/>
        <charset val="238"/>
      </rPr>
      <t>MLEČNI NAMAZ,</t>
    </r>
    <r>
      <rPr>
        <sz val="8"/>
        <color indexed="8"/>
        <rFont val="Palatino Linotype"/>
        <family val="1"/>
        <charset val="238"/>
      </rPr>
      <t xml:space="preserve"> z zelišči 50 g</t>
    </r>
  </si>
  <si>
    <r>
      <t xml:space="preserve">MLEKO </t>
    </r>
    <r>
      <rPr>
        <sz val="8"/>
        <color indexed="8"/>
        <rFont val="Palatino Linotype"/>
        <family val="1"/>
        <charset val="238"/>
      </rPr>
      <t>3,5 % m.m., pasterizirano,nehomogenizirano 1 l</t>
    </r>
  </si>
  <si>
    <r>
      <t xml:space="preserve">MLEKO </t>
    </r>
    <r>
      <rPr>
        <sz val="8"/>
        <color indexed="8"/>
        <rFont val="Palatino Linotype"/>
        <family val="1"/>
        <charset val="238"/>
      </rPr>
      <t>pasterizirano, nehomogenizirano 3,5 % m.m.,   10 l</t>
    </r>
  </si>
  <si>
    <r>
      <t>NAVADNI JOGURT</t>
    </r>
    <r>
      <rPr>
        <sz val="8"/>
        <color indexed="8"/>
        <rFont val="Palatino Linotype"/>
        <family val="1"/>
        <charset val="238"/>
      </rPr>
      <t xml:space="preserve"> 3,2% m.m., 180 g, brez aditivov</t>
    </r>
  </si>
  <si>
    <r>
      <t xml:space="preserve">NAVADNI JOGURT BREZ LAKTOZE </t>
    </r>
    <r>
      <rPr>
        <sz val="8"/>
        <color indexed="8"/>
        <rFont val="Palatino Linotype"/>
        <family val="1"/>
        <charset val="238"/>
      </rPr>
      <t>1,6% m.m., 500 g, brez aditivov</t>
    </r>
  </si>
  <si>
    <r>
      <rPr>
        <b/>
        <sz val="8"/>
        <color indexed="8"/>
        <rFont val="Palatino Linotype"/>
        <family val="1"/>
        <charset val="238"/>
      </rPr>
      <t>SIR EDAMEC</t>
    </r>
    <r>
      <rPr>
        <sz val="8"/>
        <color indexed="8"/>
        <rFont val="Palatino Linotype"/>
        <family val="1"/>
        <charset val="238"/>
      </rPr>
      <t>, 2600 g</t>
    </r>
  </si>
  <si>
    <r>
      <rPr>
        <b/>
        <sz val="8"/>
        <color indexed="8"/>
        <rFont val="Palatino Linotype"/>
        <family val="1"/>
        <charset val="238"/>
      </rPr>
      <t>SIR GAUDA</t>
    </r>
    <r>
      <rPr>
        <sz val="8"/>
        <color indexed="8"/>
        <rFont val="Palatino Linotype"/>
        <family val="1"/>
        <charset val="238"/>
      </rPr>
      <t>, 2600 g, enakovredno  Jošt</t>
    </r>
  </si>
  <si>
    <r>
      <rPr>
        <b/>
        <sz val="8"/>
        <color indexed="8"/>
        <rFont val="Palatino Linotype"/>
        <family val="1"/>
        <charset val="238"/>
      </rPr>
      <t>SIR MASCARPONE,</t>
    </r>
    <r>
      <rPr>
        <sz val="8"/>
        <color indexed="8"/>
        <rFont val="Palatino Linotype"/>
        <family val="1"/>
        <charset val="238"/>
      </rPr>
      <t xml:space="preserve"> 1 kg enakovredno sveži kremni sir</t>
    </r>
  </si>
  <si>
    <r>
      <rPr>
        <b/>
        <sz val="8"/>
        <color indexed="8"/>
        <rFont val="Palatino Linotype"/>
        <family val="1"/>
        <charset val="238"/>
      </rPr>
      <t xml:space="preserve">SIR MOZZARELLA </t>
    </r>
    <r>
      <rPr>
        <sz val="8"/>
        <color indexed="8"/>
        <rFont val="Palatino Linotype"/>
        <family val="1"/>
        <charset val="238"/>
      </rPr>
      <t xml:space="preserve"> Bella pizza, 1kg</t>
    </r>
  </si>
  <si>
    <r>
      <rPr>
        <b/>
        <sz val="8"/>
        <color indexed="8"/>
        <rFont val="Palatino Linotype"/>
        <family val="1"/>
        <charset val="238"/>
      </rPr>
      <t>SIR TRAPIST,</t>
    </r>
    <r>
      <rPr>
        <sz val="8"/>
        <color indexed="8"/>
        <rFont val="Palatino Linotype"/>
        <family val="1"/>
        <charset val="238"/>
      </rPr>
      <t xml:space="preserve"> 2600 g, enakovredno  Samostanski</t>
    </r>
  </si>
  <si>
    <r>
      <rPr>
        <b/>
        <sz val="8"/>
        <color indexed="8"/>
        <rFont val="Palatino Linotype"/>
        <family val="1"/>
        <charset val="238"/>
      </rPr>
      <t>SIR ZA PIZZE RIBAN</t>
    </r>
    <r>
      <rPr>
        <sz val="8"/>
        <color indexed="8"/>
        <rFont val="Palatino Linotype"/>
        <family val="1"/>
        <charset val="238"/>
      </rPr>
      <t xml:space="preserve"> – trdi sir, 5kg</t>
    </r>
  </si>
  <si>
    <r>
      <t xml:space="preserve">SIR ZA ŽAR, </t>
    </r>
    <r>
      <rPr>
        <sz val="8"/>
        <color indexed="8"/>
        <rFont val="Palatino Linotype"/>
        <family val="1"/>
        <charset val="238"/>
      </rPr>
      <t>5 kg, vedro</t>
    </r>
  </si>
  <si>
    <r>
      <rPr>
        <b/>
        <sz val="8"/>
        <color indexed="8"/>
        <rFont val="Palatino Linotype"/>
        <family val="1"/>
        <charset val="238"/>
      </rPr>
      <t>SIR, sveži v slanici</t>
    </r>
    <r>
      <rPr>
        <sz val="8"/>
        <color indexed="8"/>
        <rFont val="Palatino Linotype"/>
        <family val="1"/>
        <charset val="238"/>
      </rPr>
      <t>, enakovredno Feta od 500 do 900 g</t>
    </r>
  </si>
  <si>
    <r>
      <rPr>
        <b/>
        <sz val="8"/>
        <color indexed="8"/>
        <rFont val="Palatino Linotype"/>
        <family val="1"/>
        <charset val="238"/>
      </rPr>
      <t>SIR, beli</t>
    </r>
    <r>
      <rPr>
        <sz val="8"/>
        <color indexed="8"/>
        <rFont val="Palatino Linotype"/>
        <family val="1"/>
        <charset val="238"/>
      </rPr>
      <t xml:space="preserve"> </t>
    </r>
  </si>
  <si>
    <r>
      <t>TOPLJENI SIR</t>
    </r>
    <r>
      <rPr>
        <sz val="8"/>
        <rFont val="Palatino Linotype"/>
        <family val="1"/>
        <charset val="238"/>
      </rPr>
      <t xml:space="preserve"> 35 % mm, 140g</t>
    </r>
  </si>
  <si>
    <r>
      <rPr>
        <b/>
        <sz val="8"/>
        <color indexed="8"/>
        <rFont val="Palatino Linotype"/>
        <family val="1"/>
        <charset val="238"/>
      </rPr>
      <t xml:space="preserve">SKUTA </t>
    </r>
    <r>
      <rPr>
        <sz val="8"/>
        <color indexed="8"/>
        <rFont val="Palatino Linotype"/>
        <family val="1"/>
        <charset val="238"/>
      </rPr>
      <t>100 g, lonček s podloženim sadjem, min. 15% sadja ali sadnega pripravka</t>
    </r>
  </si>
  <si>
    <r>
      <rPr>
        <b/>
        <sz val="8"/>
        <color indexed="8"/>
        <rFont val="Palatino Linotype"/>
        <family val="1"/>
        <charset val="238"/>
      </rPr>
      <t>SKUTA</t>
    </r>
    <r>
      <rPr>
        <sz val="8"/>
        <color indexed="8"/>
        <rFont val="Palatino Linotype"/>
        <family val="1"/>
        <charset val="238"/>
      </rPr>
      <t xml:space="preserve"> kremna 100 g, lonček, min. 15 % sadja ali sadnega pripravka, brez dodanega sladkorja</t>
    </r>
  </si>
  <si>
    <r>
      <t xml:space="preserve">SKUTA </t>
    </r>
    <r>
      <rPr>
        <sz val="8"/>
        <color indexed="8"/>
        <rFont val="Palatino Linotype"/>
        <family val="1"/>
        <charset val="238"/>
      </rPr>
      <t>sadna, različni okusi, 100 g</t>
    </r>
  </si>
  <si>
    <r>
      <t>SKUTA</t>
    </r>
    <r>
      <rPr>
        <sz val="8"/>
        <color indexed="8"/>
        <rFont val="Palatino Linotype"/>
        <family val="1"/>
        <charset val="238"/>
      </rPr>
      <t xml:space="preserve"> sveža 10 % mm, 5 kg</t>
    </r>
  </si>
  <si>
    <r>
      <t>SKUTA</t>
    </r>
    <r>
      <rPr>
        <sz val="8"/>
        <color indexed="8"/>
        <rFont val="Palatino Linotype"/>
        <family val="1"/>
        <charset val="238"/>
      </rPr>
      <t xml:space="preserve"> sveža 35 % mm, 5 kg</t>
    </r>
  </si>
  <si>
    <r>
      <rPr>
        <b/>
        <sz val="8"/>
        <color indexed="8"/>
        <rFont val="Palatino Linotype"/>
        <family val="1"/>
        <charset val="238"/>
      </rPr>
      <t>SKUTA</t>
    </r>
    <r>
      <rPr>
        <sz val="8"/>
        <color indexed="8"/>
        <rFont val="Palatino Linotype"/>
        <family val="1"/>
        <charset val="238"/>
      </rPr>
      <t>, albuminska-ricota, od 250 g do 1000 g</t>
    </r>
  </si>
  <si>
    <r>
      <rPr>
        <b/>
        <sz val="8"/>
        <color indexed="8"/>
        <rFont val="Palatino Linotype"/>
        <family val="1"/>
        <charset val="238"/>
      </rPr>
      <t xml:space="preserve">SLADKA SMETANA, </t>
    </r>
    <r>
      <rPr>
        <sz val="8"/>
        <color indexed="8"/>
        <rFont val="Palatino Linotype"/>
        <family val="1"/>
        <charset val="238"/>
      </rPr>
      <t>min. 35%mm 1 l</t>
    </r>
  </si>
  <si>
    <r>
      <rPr>
        <b/>
        <sz val="8"/>
        <color indexed="8"/>
        <rFont val="Palatino Linotype"/>
        <family val="1"/>
        <charset val="238"/>
      </rPr>
      <t>SLADKA SMETANA,</t>
    </r>
    <r>
      <rPr>
        <sz val="8"/>
        <color indexed="8"/>
        <rFont val="Palatino Linotype"/>
        <family val="1"/>
        <charset val="238"/>
      </rPr>
      <t xml:space="preserve"> za kuhanje, 20-30% mm, 500 ml</t>
    </r>
  </si>
  <si>
    <r>
      <t xml:space="preserve">SLADOLED kornet, </t>
    </r>
    <r>
      <rPr>
        <sz val="8"/>
        <color rgb="FF000000"/>
        <rFont val="Palatino Linotype"/>
        <family val="1"/>
        <charset val="238"/>
      </rPr>
      <t>125 ml</t>
    </r>
  </si>
  <si>
    <r>
      <rPr>
        <b/>
        <sz val="8"/>
        <color indexed="8"/>
        <rFont val="Palatino Linotype"/>
        <family val="1"/>
        <charset val="238"/>
      </rPr>
      <t>SLADOLED, piškotek, čokolada, vanilija, sadni, v lončku,</t>
    </r>
    <r>
      <rPr>
        <sz val="8"/>
        <color indexed="8"/>
        <rFont val="Palatino Linotype"/>
        <family val="1"/>
        <charset val="238"/>
      </rPr>
      <t xml:space="preserve"> 120 ml</t>
    </r>
  </si>
  <si>
    <r>
      <t>EKO MASLO</t>
    </r>
    <r>
      <rPr>
        <sz val="8"/>
        <color indexed="8"/>
        <rFont val="Palatino Linotype"/>
        <family val="1"/>
        <charset val="238"/>
      </rPr>
      <t xml:space="preserve">, 82% m.m.,od 200 g do 500 g </t>
    </r>
  </si>
  <si>
    <r>
      <t xml:space="preserve">EKO SKUTA </t>
    </r>
    <r>
      <rPr>
        <sz val="8"/>
        <color indexed="8"/>
        <rFont val="Palatino Linotype"/>
        <family val="1"/>
        <charset val="238"/>
      </rPr>
      <t>sveža 35 % mm, nepasirana, 1 kg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</si>
  <si>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6:00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 xml:space="preserve">7:00 </t>
    </r>
    <r>
      <rPr>
        <sz val="8"/>
        <rFont val="Palatino Linotype"/>
        <family val="1"/>
        <charset val="238"/>
      </rPr>
      <t>ure zjutraj za tekoči dan porabe na lokaciji</t>
    </r>
  </si>
  <si>
    <r>
      <t xml:space="preserve">KRUH AJDOV </t>
    </r>
    <r>
      <rPr>
        <sz val="8"/>
        <color rgb="FF000000"/>
        <rFont val="Palatino Linotype"/>
        <family val="1"/>
        <charset val="238"/>
      </rPr>
      <t>1 kg</t>
    </r>
  </si>
  <si>
    <r>
      <t xml:space="preserve">KRUH AJDOV Z OREHI </t>
    </r>
    <r>
      <rPr>
        <sz val="8"/>
        <color rgb="FF000000"/>
        <rFont val="Palatino Linotype"/>
        <family val="1"/>
        <charset val="238"/>
      </rPr>
      <t>0,40kg</t>
    </r>
  </si>
  <si>
    <r>
      <t>KRUH GRAHAM</t>
    </r>
    <r>
      <rPr>
        <sz val="8"/>
        <color rgb="FF000000"/>
        <rFont val="Palatino Linotype"/>
        <family val="1"/>
        <charset val="238"/>
      </rPr>
      <t xml:space="preserve"> 1kg</t>
    </r>
  </si>
  <si>
    <r>
      <t>KRUH HRIBOVC,</t>
    </r>
    <r>
      <rPr>
        <sz val="8"/>
        <color rgb="FF000000"/>
        <rFont val="Palatino Linotype"/>
        <family val="1"/>
        <charset val="238"/>
      </rPr>
      <t xml:space="preserve"> 1 kg </t>
    </r>
  </si>
  <si>
    <r>
      <t>KRUH KMEČKI TEMNI HLEBEC,</t>
    </r>
    <r>
      <rPr>
        <sz val="8"/>
        <color rgb="FF000000"/>
        <rFont val="Palatino Linotype"/>
        <family val="1"/>
        <charset val="238"/>
      </rPr>
      <t xml:space="preserve"> 1,5 kg </t>
    </r>
  </si>
  <si>
    <r>
      <t xml:space="preserve">KRUH KORUZNI, </t>
    </r>
    <r>
      <rPr>
        <sz val="8"/>
        <color rgb="FF000000"/>
        <rFont val="Palatino Linotype"/>
        <family val="1"/>
        <charset val="238"/>
      </rPr>
      <t>1 kg</t>
    </r>
  </si>
  <si>
    <r>
      <t>KRUH OVSENI</t>
    </r>
    <r>
      <rPr>
        <sz val="8"/>
        <color rgb="FF000000"/>
        <rFont val="Palatino Linotype"/>
        <family val="1"/>
        <charset val="238"/>
      </rPr>
      <t xml:space="preserve"> 1kg</t>
    </r>
  </si>
  <si>
    <r>
      <t xml:space="preserve">KRUH PIRIN </t>
    </r>
    <r>
      <rPr>
        <sz val="8"/>
        <color rgb="FF000000"/>
        <rFont val="Palatino Linotype"/>
        <family val="1"/>
        <charset val="238"/>
      </rPr>
      <t>1kg</t>
    </r>
  </si>
  <si>
    <r>
      <t xml:space="preserve">KRUH PŠENIČNI ČRNI </t>
    </r>
    <r>
      <rPr>
        <sz val="8"/>
        <color rgb="FF000000"/>
        <rFont val="Palatino Linotype"/>
        <family val="1"/>
        <charset val="238"/>
      </rPr>
      <t xml:space="preserve">1kg </t>
    </r>
  </si>
  <si>
    <r>
      <t xml:space="preserve">KRUH PŠENIČNI POLBELI  </t>
    </r>
    <r>
      <rPr>
        <sz val="8"/>
        <color rgb="FF000000"/>
        <rFont val="Palatino Linotype"/>
        <family val="1"/>
        <charset val="238"/>
      </rPr>
      <t xml:space="preserve">1 kg </t>
    </r>
  </si>
  <si>
    <r>
      <t>KRUH RŽENI</t>
    </r>
    <r>
      <rPr>
        <sz val="8"/>
        <color rgb="FF000000"/>
        <rFont val="Palatino Linotype"/>
        <family val="1"/>
        <charset val="238"/>
      </rPr>
      <t xml:space="preserve"> 1 kg</t>
    </r>
  </si>
  <si>
    <r>
      <t xml:space="preserve">KRUH S SEMENI </t>
    </r>
    <r>
      <rPr>
        <sz val="8"/>
        <color rgb="FF000000"/>
        <rFont val="Palatino Linotype"/>
        <family val="1"/>
        <charset val="238"/>
      </rPr>
      <t>0,80 kg</t>
    </r>
  </si>
  <si>
    <r>
      <t>KRUH ZLATI BELI,</t>
    </r>
    <r>
      <rPr>
        <sz val="8"/>
        <color rgb="FF000000"/>
        <rFont val="Palatino Linotype"/>
        <family val="1"/>
        <charset val="238"/>
      </rPr>
      <t xml:space="preserve"> 1 kg </t>
    </r>
  </si>
  <si>
    <r>
      <t>KRUH ZLATI ČRNI,</t>
    </r>
    <r>
      <rPr>
        <sz val="8"/>
        <color rgb="FF000000"/>
        <rFont val="Palatino Linotype"/>
        <family val="1"/>
        <charset val="238"/>
      </rPr>
      <t xml:space="preserve"> 1 kg </t>
    </r>
  </si>
  <si>
    <r>
      <rPr>
        <b/>
        <sz val="8"/>
        <rFont val="Palatino Linotype"/>
        <family val="1"/>
        <charset val="238"/>
      </rPr>
      <t xml:space="preserve">GRISINI KLASIK </t>
    </r>
    <r>
      <rPr>
        <sz val="8"/>
        <rFont val="Palatino Linotype"/>
        <family val="1"/>
        <charset val="238"/>
      </rPr>
      <t>120g</t>
    </r>
  </si>
  <si>
    <r>
      <rPr>
        <b/>
        <sz val="8"/>
        <rFont val="Palatino Linotype"/>
        <family val="1"/>
        <charset val="238"/>
      </rPr>
      <t>GRISINI S SEZAMOM</t>
    </r>
    <r>
      <rPr>
        <sz val="8"/>
        <rFont val="Palatino Linotype"/>
        <family val="1"/>
        <charset val="238"/>
      </rPr>
      <t xml:space="preserve"> 120g</t>
    </r>
  </si>
  <si>
    <r>
      <rPr>
        <b/>
        <sz val="8"/>
        <rFont val="Palatino Linotype"/>
        <family val="1"/>
        <charset val="238"/>
      </rPr>
      <t>BOMBETA ČRNA,</t>
    </r>
    <r>
      <rPr>
        <sz val="8"/>
        <rFont val="Palatino Linotype"/>
        <family val="1"/>
        <charset val="238"/>
      </rPr>
      <t xml:space="preserve"> 60 g</t>
    </r>
  </si>
  <si>
    <r>
      <rPr>
        <b/>
        <sz val="8"/>
        <rFont val="Palatino Linotype"/>
        <family val="1"/>
        <charset val="238"/>
      </rPr>
      <t xml:space="preserve">BOMBETA PIRINA, </t>
    </r>
    <r>
      <rPr>
        <sz val="8"/>
        <rFont val="Palatino Linotype"/>
        <family val="1"/>
        <charset val="238"/>
      </rPr>
      <t>60 g</t>
    </r>
  </si>
  <si>
    <r>
      <rPr>
        <b/>
        <sz val="8"/>
        <rFont val="Palatino Linotype"/>
        <family val="1"/>
        <charset val="238"/>
      </rPr>
      <t>BOMBETA POSUTA S SEZAMOM,</t>
    </r>
    <r>
      <rPr>
        <sz val="8"/>
        <rFont val="Palatino Linotype"/>
        <family val="1"/>
        <charset val="238"/>
      </rPr>
      <t xml:space="preserve"> 60 g</t>
    </r>
  </si>
  <si>
    <r>
      <rPr>
        <b/>
        <sz val="8"/>
        <rFont val="Palatino Linotype"/>
        <family val="1"/>
        <charset val="238"/>
      </rPr>
      <t>KAJZERICA,</t>
    </r>
    <r>
      <rPr>
        <sz val="8"/>
        <rFont val="Palatino Linotype"/>
        <family val="1"/>
        <charset val="238"/>
      </rPr>
      <t xml:space="preserve"> 60 g</t>
    </r>
  </si>
  <si>
    <t>KROF 80g</t>
  </si>
  <si>
    <r>
      <rPr>
        <b/>
        <sz val="8"/>
        <color theme="1"/>
        <rFont val="Palatino Linotype"/>
        <family val="1"/>
        <charset val="238"/>
      </rPr>
      <t>ROGLJIČ POLNJEN Z MARMELADO</t>
    </r>
    <r>
      <rPr>
        <sz val="8"/>
        <color theme="1"/>
        <rFont val="Palatino Linotype"/>
        <family val="1"/>
        <charset val="238"/>
      </rPr>
      <t>, 80g</t>
    </r>
  </si>
  <si>
    <r>
      <rPr>
        <b/>
        <sz val="8"/>
        <rFont val="Palatino Linotype"/>
        <family val="1"/>
        <charset val="238"/>
      </rPr>
      <t>ŠTRUČKA KORNSPITZ,</t>
    </r>
    <r>
      <rPr>
        <sz val="8"/>
        <rFont val="Palatino Linotype"/>
        <family val="1"/>
        <charset val="238"/>
      </rPr>
      <t xml:space="preserve">  60 g</t>
    </r>
  </si>
  <si>
    <r>
      <rPr>
        <b/>
        <sz val="8"/>
        <color indexed="8"/>
        <rFont val="Palatino Linotype"/>
        <family val="1"/>
        <charset val="238"/>
      </rPr>
      <t>ŠTRUČKA SIROVA,</t>
    </r>
    <r>
      <rPr>
        <sz val="8"/>
        <color indexed="8"/>
        <rFont val="Palatino Linotype"/>
        <family val="1"/>
        <charset val="238"/>
      </rPr>
      <t xml:space="preserve">  60 g</t>
    </r>
  </si>
  <si>
    <r>
      <rPr>
        <b/>
        <sz val="8"/>
        <color indexed="8"/>
        <rFont val="Palatino Linotype"/>
        <family val="1"/>
        <charset val="238"/>
      </rPr>
      <t>ŽEMLJA BELA,</t>
    </r>
    <r>
      <rPr>
        <sz val="8"/>
        <color indexed="8"/>
        <rFont val="Palatino Linotype"/>
        <family val="1"/>
        <charset val="238"/>
      </rPr>
      <t xml:space="preserve"> 55 g </t>
    </r>
  </si>
  <si>
    <r>
      <rPr>
        <b/>
        <sz val="8"/>
        <color indexed="8"/>
        <rFont val="Palatino Linotype"/>
        <family val="1"/>
        <charset val="238"/>
      </rPr>
      <t>ŽEMLJA BELA</t>
    </r>
    <r>
      <rPr>
        <sz val="8"/>
        <color indexed="8"/>
        <rFont val="Palatino Linotype"/>
        <family val="1"/>
        <charset val="238"/>
      </rPr>
      <t>, 80 g</t>
    </r>
  </si>
  <si>
    <r>
      <rPr>
        <b/>
        <sz val="8"/>
        <color indexed="8"/>
        <rFont val="Palatino Linotype"/>
        <family val="1"/>
        <charset val="238"/>
      </rPr>
      <t xml:space="preserve">ŽEMLJA ČRNA, </t>
    </r>
    <r>
      <rPr>
        <sz val="8"/>
        <color indexed="8"/>
        <rFont val="Palatino Linotype"/>
        <family val="1"/>
        <charset val="238"/>
      </rPr>
      <t>50 g</t>
    </r>
  </si>
  <si>
    <r>
      <rPr>
        <b/>
        <sz val="8"/>
        <color indexed="8"/>
        <rFont val="Palatino Linotype"/>
        <family val="1"/>
        <charset val="238"/>
      </rPr>
      <t>ŽEMLJA ČRNA</t>
    </r>
    <r>
      <rPr>
        <sz val="8"/>
        <color indexed="8"/>
        <rFont val="Palatino Linotype"/>
        <family val="1"/>
        <charset val="238"/>
      </rPr>
      <t>, 80 g</t>
    </r>
  </si>
  <si>
    <r>
      <rPr>
        <b/>
        <sz val="8"/>
        <color indexed="8"/>
        <rFont val="Palatino Linotype"/>
        <family val="1"/>
        <charset val="238"/>
      </rPr>
      <t>ŽEMLJA KORUZNA,</t>
    </r>
    <r>
      <rPr>
        <sz val="8"/>
        <color indexed="8"/>
        <rFont val="Palatino Linotype"/>
        <family val="1"/>
        <charset val="238"/>
      </rPr>
      <t xml:space="preserve"> 60 g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</si>
  <si>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6:00</t>
    </r>
    <r>
      <rPr>
        <sz val="8"/>
        <rFont val="Palatino Linotype"/>
        <family val="1"/>
        <charset val="238"/>
      </rPr>
      <t xml:space="preserve"> do 6:30 ure zjutraj za tekoči dan porabe na lokaciji</t>
    </r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</si>
  <si>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 xml:space="preserve">6:00 </t>
    </r>
    <r>
      <rPr>
        <sz val="8"/>
        <rFont val="Palatino Linotype"/>
        <family val="1"/>
        <charset val="238"/>
      </rPr>
      <t>do 6:30 ure zjutraj za tekoči dan porabe na lokaciji:</t>
    </r>
  </si>
  <si>
    <r>
      <rPr>
        <b/>
        <sz val="8"/>
        <rFont val="Palatino Linotype"/>
        <family val="1"/>
        <charset val="238"/>
      </rPr>
      <t xml:space="preserve">EKO AJDOVO MEŠANO PECIVO </t>
    </r>
    <r>
      <rPr>
        <sz val="8"/>
        <rFont val="Palatino Linotype"/>
        <family val="1"/>
        <charset val="238"/>
      </rPr>
      <t>(različnih oblik), 60g</t>
    </r>
  </si>
  <si>
    <r>
      <rPr>
        <b/>
        <sz val="8"/>
        <rFont val="Palatino Linotype"/>
        <family val="1"/>
        <charset val="238"/>
      </rPr>
      <t xml:space="preserve">EKO OVSENO PECIVO </t>
    </r>
    <r>
      <rPr>
        <sz val="8"/>
        <rFont val="Palatino Linotype"/>
        <family val="1"/>
        <charset val="238"/>
      </rPr>
      <t>(različnih oblik), 60g</t>
    </r>
  </si>
  <si>
    <r>
      <rPr>
        <b/>
        <sz val="8"/>
        <rFont val="Palatino Linotype"/>
        <family val="1"/>
        <charset val="238"/>
      </rPr>
      <t xml:space="preserve">EKO PIRINO PECIVO </t>
    </r>
    <r>
      <rPr>
        <sz val="8"/>
        <rFont val="Palatino Linotype"/>
        <family val="1"/>
        <charset val="238"/>
      </rPr>
      <t>(različnih oblik), 60g</t>
    </r>
  </si>
  <si>
    <r>
      <rPr>
        <b/>
        <sz val="8"/>
        <color rgb="FF000000"/>
        <rFont val="Palatino Linotype"/>
        <family val="1"/>
        <charset val="238"/>
      </rPr>
      <t>EKO KRUH AJDOV</t>
    </r>
    <r>
      <rPr>
        <sz val="8"/>
        <color rgb="FF000000"/>
        <rFont val="Palatino Linotype"/>
        <family val="1"/>
        <charset val="238"/>
      </rPr>
      <t xml:space="preserve"> mešani rezan pakiran, narejen iz mešanice EKO ajdove in EKO pšenične moke ter drugih mok, brez mleka in mlečnih izdelkov, štruca min 800 g do 1 kg</t>
    </r>
  </si>
  <si>
    <r>
      <rPr>
        <b/>
        <sz val="8"/>
        <color rgb="FF000000"/>
        <rFont val="Palatino Linotype"/>
        <family val="1"/>
        <charset val="238"/>
      </rPr>
      <t xml:space="preserve">EKO KRUH OVSENI </t>
    </r>
    <r>
      <rPr>
        <sz val="8"/>
        <color rgb="FF000000"/>
        <rFont val="Palatino Linotype"/>
        <family val="1"/>
        <charset val="238"/>
      </rPr>
      <t>mešani rezan pakiran, narejen iz meš. EKO ovsene in EKO pšenične moke ter drugih mok, drobljenca ali kosmičev, brez mleka in mlečnih izdelkov, štruca min 800 g do 1 kg</t>
    </r>
  </si>
  <si>
    <r>
      <rPr>
        <b/>
        <sz val="8"/>
        <color rgb="FF000000"/>
        <rFont val="Palatino Linotype"/>
        <family val="1"/>
        <charset val="238"/>
      </rPr>
      <t>EKO KRUH PIRIN</t>
    </r>
    <r>
      <rPr>
        <sz val="8"/>
        <color rgb="FF000000"/>
        <rFont val="Palatino Linotype"/>
        <family val="1"/>
        <charset val="238"/>
      </rPr>
      <t xml:space="preserve"> mešani rezan pakiran, narejen iz mešanice EKO pirine in EKO pšenične moke ter drugih mok, brez mleka in mlečnih izdelkov, štruca min 800 g do 1 kg</t>
    </r>
  </si>
  <si>
    <r>
      <rPr>
        <b/>
        <sz val="8"/>
        <color rgb="FF000000"/>
        <rFont val="Palatino Linotype"/>
        <family val="1"/>
        <charset val="238"/>
      </rPr>
      <t>EKO KRUH POLNOZRNAT</t>
    </r>
    <r>
      <rPr>
        <sz val="8"/>
        <color rgb="FF000000"/>
        <rFont val="Palatino Linotype"/>
        <family val="1"/>
        <charset val="238"/>
      </rPr>
      <t>, brez mleka in mlečnih izdelkov, štruca min 800 g do 1 kg</t>
    </r>
  </si>
  <si>
    <r>
      <rPr>
        <b/>
        <sz val="8"/>
        <color rgb="FF000000"/>
        <rFont val="Palatino Linotype"/>
        <family val="1"/>
        <charset val="238"/>
      </rPr>
      <t xml:space="preserve">EKO KRUH RŽENI </t>
    </r>
    <r>
      <rPr>
        <sz val="8"/>
        <color rgb="FF000000"/>
        <rFont val="Palatino Linotype"/>
        <family val="1"/>
        <charset val="238"/>
      </rPr>
      <t>mešani rezan pakiran, narejen iz mešanice EKO ržene in EKO pšenične moke ter drugih mok, brez mleka in mlečnih izdelkov, štruca min 800 g do 1 kg</t>
    </r>
  </si>
  <si>
    <r>
      <rPr>
        <b/>
        <sz val="8"/>
        <color rgb="FF000000"/>
        <rFont val="Palatino Linotype"/>
        <family val="1"/>
        <charset val="238"/>
      </rPr>
      <t>EKO KRUH S SEMENI </t>
    </r>
    <r>
      <rPr>
        <sz val="8"/>
        <color rgb="FF000000"/>
        <rFont val="Palatino Linotype"/>
        <family val="1"/>
        <charset val="238"/>
      </rPr>
      <t>rezan pakiran, narejen iz EKO pšenične moke, vsebuje najmanj 10 % semen, brez mleka in mlečih izdelkov, štruca min 800 g do 1 kg</t>
    </r>
  </si>
  <si>
    <r>
      <rPr>
        <b/>
        <sz val="8"/>
        <color rgb="FF000000"/>
        <rFont val="Palatino Linotype"/>
        <family val="1"/>
        <charset val="238"/>
      </rPr>
      <t>EKO MEŠANI KRUH S KORENČKOM,</t>
    </r>
    <r>
      <rPr>
        <sz val="8"/>
        <color rgb="FF000000"/>
        <rFont val="Palatino Linotype"/>
        <family val="1"/>
        <charset val="238"/>
      </rPr>
      <t xml:space="preserve"> rezan pakiran, brez mleka in mlečih izdelkov, štruca min 800 g do 1 kg</t>
    </r>
  </si>
  <si>
    <t>MLETE DROBTINE, rinfuza 10 kg</t>
  </si>
  <si>
    <r>
      <t>MOKA gladka pšenična tip 500</t>
    </r>
    <r>
      <rPr>
        <sz val="8"/>
        <color indexed="8"/>
        <rFont val="Palatino Linotype"/>
        <family val="1"/>
        <charset val="238"/>
      </rPr>
      <t>, 1 kg</t>
    </r>
  </si>
  <si>
    <r>
      <t>MOKA ostra pšenična,</t>
    </r>
    <r>
      <rPr>
        <sz val="8"/>
        <color indexed="8"/>
        <rFont val="Palatino Linotype"/>
        <family val="1"/>
        <charset val="238"/>
      </rPr>
      <t xml:space="preserve"> 1kg</t>
    </r>
  </si>
  <si>
    <r>
      <t xml:space="preserve">MOKA pšenična polnozrnata </t>
    </r>
    <r>
      <rPr>
        <sz val="8"/>
        <color indexed="8"/>
        <rFont val="Palatino Linotype"/>
        <family val="1"/>
        <charset val="238"/>
      </rPr>
      <t>1kg</t>
    </r>
  </si>
  <si>
    <r>
      <t>MOKA ajdova</t>
    </r>
    <r>
      <rPr>
        <sz val="8"/>
        <color indexed="8"/>
        <rFont val="Palatino Linotype"/>
        <family val="1"/>
        <charset val="238"/>
      </rPr>
      <t xml:space="preserve"> 1 kg</t>
    </r>
  </si>
  <si>
    <r>
      <t xml:space="preserve">MOKA koruzna </t>
    </r>
    <r>
      <rPr>
        <sz val="8"/>
        <color indexed="8"/>
        <rFont val="Palatino Linotype"/>
        <family val="1"/>
        <charset val="238"/>
      </rPr>
      <t>1 kg</t>
    </r>
  </si>
  <si>
    <r>
      <rPr>
        <b/>
        <sz val="8"/>
        <rFont val="Palatino Linotype"/>
        <family val="1"/>
        <charset val="238"/>
      </rPr>
      <t xml:space="preserve">MOKA, pšeničnna črna </t>
    </r>
    <r>
      <rPr>
        <sz val="8"/>
        <rFont val="Palatino Linotype"/>
        <family val="1"/>
        <charset val="238"/>
      </rPr>
      <t>- tip 1100, 1000 g</t>
    </r>
  </si>
  <si>
    <r>
      <rPr>
        <b/>
        <sz val="8"/>
        <rFont val="Palatino Linotype"/>
        <family val="1"/>
        <charset val="238"/>
      </rPr>
      <t xml:space="preserve">MOKA, </t>
    </r>
    <r>
      <rPr>
        <sz val="8"/>
        <rFont val="Palatino Linotype"/>
        <family val="1"/>
        <charset val="238"/>
      </rPr>
      <t>iz pražit, 1000 g</t>
    </r>
  </si>
  <si>
    <r>
      <rPr>
        <b/>
        <sz val="8"/>
        <rFont val="Palatino Linotype"/>
        <family val="1"/>
        <charset val="238"/>
      </rPr>
      <t>JEŠPRENJ,</t>
    </r>
    <r>
      <rPr>
        <sz val="8"/>
        <rFont val="Palatino Linotype"/>
        <family val="1"/>
        <charset val="238"/>
      </rPr>
      <t xml:space="preserve"> 1000 g</t>
    </r>
  </si>
  <si>
    <r>
      <rPr>
        <b/>
        <sz val="8"/>
        <rFont val="Palatino Linotype"/>
        <family val="1"/>
        <charset val="238"/>
      </rPr>
      <t xml:space="preserve">ZDROB KORUZNI </t>
    </r>
    <r>
      <rPr>
        <sz val="8"/>
        <rFont val="Palatino Linotype"/>
        <family val="1"/>
        <charset val="238"/>
      </rPr>
      <t xml:space="preserve"> 5000 g, INSTANT- POLENTA</t>
    </r>
  </si>
  <si>
    <r>
      <rPr>
        <b/>
        <sz val="8"/>
        <color indexed="8"/>
        <rFont val="Palatino Linotype"/>
        <family val="1"/>
        <charset val="238"/>
      </rPr>
      <t xml:space="preserve">KOSMIČI OVSENI </t>
    </r>
    <r>
      <rPr>
        <sz val="8"/>
        <color indexed="8"/>
        <rFont val="Palatino Linotype"/>
        <family val="1"/>
        <charset val="238"/>
      </rPr>
      <t xml:space="preserve"> brez konzervansov, aditivov in umetnih sladil, 500 g</t>
    </r>
  </si>
  <si>
    <r>
      <t>RIŽ okroglozrnati, rinfuza</t>
    </r>
    <r>
      <rPr>
        <sz val="8"/>
        <rFont val="Palatino Linotype"/>
        <family val="1"/>
        <charset val="238"/>
      </rPr>
      <t xml:space="preserve"> 10 kg</t>
    </r>
  </si>
  <si>
    <r>
      <t xml:space="preserve">RIBANA KAŠA </t>
    </r>
    <r>
      <rPr>
        <sz val="8"/>
        <rFont val="Palatino Linotype"/>
        <family val="1"/>
        <charset val="238"/>
      </rPr>
      <t>500 g - 1 kg, enakovredno kot Zlato polje</t>
    </r>
  </si>
  <si>
    <r>
      <t xml:space="preserve">REZANCI jušni, valjani </t>
    </r>
    <r>
      <rPr>
        <sz val="8"/>
        <rFont val="Palatino Linotype"/>
        <family val="1"/>
        <charset val="238"/>
      </rPr>
      <t>1/1 kg, enakovredno kot Zlato polje</t>
    </r>
  </si>
  <si>
    <r>
      <t>JUŠNA ZAKUHA</t>
    </r>
    <r>
      <rPr>
        <b/>
        <sz val="8"/>
        <color indexed="8"/>
        <rFont val="Palatino Linotype"/>
        <family val="1"/>
        <charset val="238"/>
      </rPr>
      <t xml:space="preserve"> pirine polnozrnate zvezdice, </t>
    </r>
    <r>
      <rPr>
        <sz val="8"/>
        <color indexed="8"/>
        <rFont val="Palatino Linotype"/>
        <family val="1"/>
        <charset val="238"/>
      </rPr>
      <t>500g - 1 kg, enakovredno kot Zlato polje</t>
    </r>
  </si>
  <si>
    <r>
      <t>JUŠNA ZAKUHA</t>
    </r>
    <r>
      <rPr>
        <sz val="8"/>
        <color indexed="8"/>
        <rFont val="Palatino Linotype"/>
        <family val="1"/>
        <charset val="238"/>
      </rPr>
      <t xml:space="preserve">  </t>
    </r>
    <r>
      <rPr>
        <b/>
        <sz val="8"/>
        <color indexed="8"/>
        <rFont val="Palatino Linotype"/>
        <family val="1"/>
        <charset val="238"/>
      </rPr>
      <t>zvezdice,</t>
    </r>
    <r>
      <rPr>
        <sz val="8"/>
        <color indexed="8"/>
        <rFont val="Palatino Linotype"/>
        <family val="1"/>
        <charset val="238"/>
      </rPr>
      <t xml:space="preserve"> 500g - 1 kg, enakovredno kot Zlato polje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</si>
  <si>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7:00</t>
    </r>
    <r>
      <rPr>
        <sz val="8"/>
        <rFont val="Palatino Linotype"/>
        <family val="1"/>
        <charset val="238"/>
      </rPr>
      <t xml:space="preserve"> do 11:</t>
    </r>
    <r>
      <rPr>
        <b/>
        <sz val="8"/>
        <rFont val="Palatino Linotype"/>
        <family val="1"/>
        <charset val="238"/>
      </rPr>
      <t>00</t>
    </r>
    <r>
      <rPr>
        <sz val="8"/>
        <rFont val="Palatino Linotype"/>
        <family val="1"/>
        <charset val="238"/>
      </rPr>
      <t xml:space="preserve"> ure zjutraj za tekoči dan porabe na lokaciji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</si>
  <si>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7:00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</rPr>
      <t>11</t>
    </r>
    <r>
      <rPr>
        <sz val="8"/>
        <rFont val="Palatino Linotype"/>
        <family val="1"/>
        <charset val="238"/>
      </rPr>
      <t>:</t>
    </r>
    <r>
      <rPr>
        <b/>
        <sz val="8"/>
        <rFont val="Palatino Linotype"/>
        <family val="1"/>
        <charset val="238"/>
      </rPr>
      <t>00</t>
    </r>
    <r>
      <rPr>
        <sz val="8"/>
        <rFont val="Palatino Linotype"/>
        <family val="1"/>
        <charset val="238"/>
      </rPr>
      <t xml:space="preserve"> ure zjutraj za tekoči dan porabe na lokaciji</t>
    </r>
  </si>
  <si>
    <t>Eko kus kus pirin</t>
  </si>
  <si>
    <r>
      <rPr>
        <b/>
        <sz val="8"/>
        <rFont val="Palatino Linotype"/>
        <family val="1"/>
      </rPr>
      <t>NAROČNIK:</t>
    </r>
    <r>
      <rPr>
        <sz val="8"/>
        <rFont val="Palatino Linotype"/>
        <family val="1"/>
        <charset val="238"/>
      </rPr>
      <t xml:space="preserve">   VRTEC BLED</t>
    </r>
  </si>
  <si>
    <t xml:space="preserve">                           Trubarjeva 7, 4260 Bled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</si>
  <si>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6:00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7:30</t>
    </r>
    <r>
      <rPr>
        <sz val="8"/>
        <rFont val="Palatino Linotype"/>
        <family val="1"/>
        <charset val="238"/>
      </rPr>
      <t xml:space="preserve"> ure zjutraj za tekoči dan porabe na lokaciji:</t>
    </r>
  </si>
  <si>
    <t>BAZILIKA SVEŽA</t>
  </si>
  <si>
    <t>BOROVNICE AMERIŠKE</t>
  </si>
  <si>
    <t>ČEŠNJE –VSEH SORT</t>
  </si>
  <si>
    <t>FIGE - SVEŽE</t>
  </si>
  <si>
    <t>GROZDJE BELO</t>
  </si>
  <si>
    <t>GROZDJE ČRNO</t>
  </si>
  <si>
    <t>HRUŠKE –vseh sort</t>
  </si>
  <si>
    <t xml:space="preserve">KAKI </t>
  </si>
  <si>
    <t>LUBENICA</t>
  </si>
  <si>
    <t xml:space="preserve">MANDELJNI, lističi,rinfuza </t>
  </si>
  <si>
    <t>MELISA SVEŽA</t>
  </si>
  <si>
    <t>MELONE</t>
  </si>
  <si>
    <t>META SVEŽA</t>
  </si>
  <si>
    <t>NEKTARINE</t>
  </si>
  <si>
    <t>OREHOVA JEDRCA</t>
  </si>
  <si>
    <t>RIBEZ - ČRNI</t>
  </si>
  <si>
    <t>RIBEZ - RDEČ</t>
  </si>
  <si>
    <t>RINGLO</t>
  </si>
  <si>
    <t>TIMIJAN SVEŽ</t>
  </si>
  <si>
    <t>DATELJNI, brez konzervansov (žveplovega dioksida E220)</t>
  </si>
  <si>
    <t>HRUŠKE – suhi krhlji, brez konzervansov</t>
  </si>
  <si>
    <t>JABOLKA, OLUPLJENI – suhi krhlji, narezani na rezine brez konzervansov (žveplovega dioksida E220)</t>
  </si>
  <si>
    <t>JABOLKA, Z LUPINO – suhi krhlji, narezani na rezine brez konzervansov(žveplovega dioksida E220)</t>
  </si>
  <si>
    <t xml:space="preserve">JAGODE, ½ - 5 kg, </t>
  </si>
  <si>
    <t>KAKI VANILIJA</t>
  </si>
  <si>
    <t>LEŠNIKI, rinfuza, brez konzervansov (žveplovega dioksida E220)</t>
  </si>
  <si>
    <t>LIMONA</t>
  </si>
  <si>
    <t>MALINE, ½ - 5 kg</t>
  </si>
  <si>
    <t>MANDELJNI,rinfuza brez konzervansov</t>
  </si>
  <si>
    <t>MARELICE</t>
  </si>
  <si>
    <t>PISTACIJE,  brez konzervansov (žveplovega dioksida E220) rifuza</t>
  </si>
  <si>
    <t>POMARANČE – oranžno meso</t>
  </si>
  <si>
    <t>POMARANČE – rdeče meso</t>
  </si>
  <si>
    <t>ROZINE brez konzervansov (žveplovega dioksida E220) rifuza</t>
  </si>
  <si>
    <t>SUH ANANAS  koščki, brez konzervansov (žveplovega dioksida E220)</t>
  </si>
  <si>
    <t>SUHE BRUSNICE  brez konzervansov (žveplovega dioksida E220)</t>
  </si>
  <si>
    <t>SUHE FIGE, brez konzervansov (žveplovega dioksida E220)</t>
  </si>
  <si>
    <t>SUHE MARELICE brez koščic, I. kvalitete, brez konzervansov (žveplovega dioksida E220)</t>
  </si>
  <si>
    <t>SUHE SLIVE brez koščic, I. kvalitete, brez konzervansov (žveplovega dioksida E220)</t>
  </si>
  <si>
    <t>SUHO SADJE MIX brez konzervansov (žveplovega dioksida E220)</t>
  </si>
  <si>
    <t>BELUŠI – Šparglji</t>
  </si>
  <si>
    <t>BLITVA list</t>
  </si>
  <si>
    <t>BROKOLI glave</t>
  </si>
  <si>
    <t>BUČNA SEMENA, oluščena, suha, 250g</t>
  </si>
  <si>
    <t>ČEBULA MLADA</t>
  </si>
  <si>
    <t>ČEBULA RDEČA</t>
  </si>
  <si>
    <t xml:space="preserve">ČEBULA RJAVA </t>
  </si>
  <si>
    <t>ČESEN Španski</t>
  </si>
  <si>
    <t>DROBNJAK SVEŽI</t>
  </si>
  <si>
    <t>FIŽOL ČEŠNJEVEC - zrnje</t>
  </si>
  <si>
    <t>FIŽOL TETOVEC - zrnje</t>
  </si>
  <si>
    <t>JAJČEVCI – melancani</t>
  </si>
  <si>
    <t>KALČKI</t>
  </si>
  <si>
    <t>KISLA REPA</t>
  </si>
  <si>
    <t>KISLO ZELJE</t>
  </si>
  <si>
    <t>KOLERABA, nadzemna</t>
  </si>
  <si>
    <t>KOLERABA, podzemna očiščena</t>
  </si>
  <si>
    <t>KOROMAČ</t>
  </si>
  <si>
    <t>KUMARE srednje velike</t>
  </si>
  <si>
    <t>LEČA</t>
  </si>
  <si>
    <t>OHROVT – glavnati</t>
  </si>
  <si>
    <t>PAPRIKA babura</t>
  </si>
  <si>
    <t>PAPRIKA rdeča</t>
  </si>
  <si>
    <t>PARADIŽNIK , češnjevec</t>
  </si>
  <si>
    <t>PETERŠILJ korenina očiščena</t>
  </si>
  <si>
    <t xml:space="preserve">RADIČ ŠTRUCAR </t>
  </si>
  <si>
    <t xml:space="preserve">REDKVICA </t>
  </si>
  <si>
    <t>REPA</t>
  </si>
  <si>
    <t>SOLATA - MOTOVILEC</t>
  </si>
  <si>
    <t>SOLATA - ZELENA, BERIVKA</t>
  </si>
  <si>
    <t>SOLATA - ZELENA, ENDIVJA</t>
  </si>
  <si>
    <t>BUČE muš., sveže in očiščene</t>
  </si>
  <si>
    <t>CVETAČA glave, sveža očiščena</t>
  </si>
  <si>
    <t xml:space="preserve">KORENJE </t>
  </si>
  <si>
    <t>PAPRIKA  rdeča, špica</t>
  </si>
  <si>
    <t>PAPRIKA rumena</t>
  </si>
  <si>
    <t>PAPRIKA zelena</t>
  </si>
  <si>
    <t>PETERŠILJ listi, očiščen in sveži</t>
  </si>
  <si>
    <t>POR celi, sveži</t>
  </si>
  <si>
    <t>ŠPINAČA listi, I. kvalitete, brez gnitja in poškodb</t>
  </si>
  <si>
    <t>ZELENA gomolj, očiščena, I. kvalitete, brez gnitja in poškodb</t>
  </si>
  <si>
    <t>ZELJE GLAVE I. kvalitete, brez gnitja in poškodb</t>
  </si>
  <si>
    <t>ZELJE KITAJSKO sveže, I. kvalitete, brez gnitja in poškodb</t>
  </si>
  <si>
    <t>ZELJE MLADO I. kvalitete, brez gnitja in poškodb</t>
  </si>
  <si>
    <t>ZELJE RDEČE sveže glave, I. kvalitete, brez gnitja in poškodb</t>
  </si>
  <si>
    <r>
      <t xml:space="preserve">BROKOLI DELJEN </t>
    </r>
    <r>
      <rPr>
        <sz val="8"/>
        <color rgb="FF000000"/>
        <rFont val="Palatino Linotype"/>
        <family val="1"/>
        <charset val="238"/>
      </rPr>
      <t>očiščen,  brez dodatkov, plastična vrečka 2500 g</t>
    </r>
  </si>
  <si>
    <r>
      <t>BRSTIČNI OHROVT</t>
    </r>
    <r>
      <rPr>
        <sz val="8"/>
        <color rgb="FF000000"/>
        <rFont val="Palatino Linotype"/>
        <family val="1"/>
        <charset val="238"/>
      </rPr>
      <t>,  brez dodatkov, plastična vrečka 2500g</t>
    </r>
  </si>
  <si>
    <r>
      <t>CVETAČA DELJENA</t>
    </r>
    <r>
      <rPr>
        <sz val="8"/>
        <color rgb="FF000000"/>
        <rFont val="Palatino Linotype"/>
        <family val="1"/>
        <charset val="238"/>
      </rPr>
      <t>,  brez dodatkov, plastična vrečka 2500g</t>
    </r>
  </si>
  <si>
    <r>
      <t xml:space="preserve">GRAH očiščen, </t>
    </r>
    <r>
      <rPr>
        <sz val="8"/>
        <color rgb="FF000000"/>
        <rFont val="Palatino Linotype"/>
        <family val="1"/>
        <charset val="238"/>
      </rPr>
      <t xml:space="preserve"> brez dodatkov, plastična vrečka 2500g</t>
    </r>
  </si>
  <si>
    <r>
      <t xml:space="preserve">KORENJE BABY, </t>
    </r>
    <r>
      <rPr>
        <sz val="8"/>
        <color rgb="FF000000"/>
        <rFont val="Palatino Linotype"/>
        <family val="1"/>
        <charset val="238"/>
      </rPr>
      <t xml:space="preserve"> brez dodatkov, plastična vrečka 2500g</t>
    </r>
  </si>
  <si>
    <r>
      <t>KORENJE KOCKE</t>
    </r>
    <r>
      <rPr>
        <sz val="8"/>
        <color rgb="FF000000"/>
        <rFont val="Palatino Linotype"/>
        <family val="1"/>
        <charset val="238"/>
      </rPr>
      <t>,  brez dodatkov, plastična vrečka 2500g</t>
    </r>
  </si>
  <si>
    <r>
      <t xml:space="preserve">KORUZA MLEČNA ZRNJE, </t>
    </r>
    <r>
      <rPr>
        <sz val="8"/>
        <color rgb="FF000000"/>
        <rFont val="Palatino Linotype"/>
        <family val="1"/>
        <charset val="238"/>
      </rPr>
      <t xml:space="preserve"> brez dodatkov, plastična vrečka 2500g</t>
    </r>
  </si>
  <si>
    <r>
      <rPr>
        <b/>
        <sz val="8"/>
        <color indexed="8"/>
        <rFont val="Palatino Linotype"/>
        <family val="1"/>
        <charset val="238"/>
      </rPr>
      <t>MEŠANA MEHIŠKA ZELENJAVA,</t>
    </r>
    <r>
      <rPr>
        <sz val="8"/>
        <color indexed="8"/>
        <rFont val="Palatino Linotype"/>
        <family val="1"/>
        <charset val="238"/>
      </rPr>
      <t xml:space="preserve"> I. kvalitete, 2500g, Natureta in enakovredno</t>
    </r>
  </si>
  <si>
    <r>
      <rPr>
        <b/>
        <sz val="8"/>
        <color indexed="8"/>
        <rFont val="Palatino Linotype"/>
        <family val="1"/>
        <charset val="238"/>
      </rPr>
      <t xml:space="preserve">MEŠANA SPOMLADANSKA ZELENJAVA, </t>
    </r>
    <r>
      <rPr>
        <sz val="8"/>
        <color indexed="8"/>
        <rFont val="Palatino Linotype"/>
        <family val="1"/>
        <charset val="238"/>
      </rPr>
      <t>I. kvalitete, 2500 g, Natureta in enakovredno</t>
    </r>
  </si>
  <si>
    <r>
      <t xml:space="preserve">MEŠANA ZELENJAVA ZA PRILOGO (korenje,cvetača, brokoli)  </t>
    </r>
    <r>
      <rPr>
        <sz val="8"/>
        <color rgb="FF000000"/>
        <rFont val="Palatino Linotype"/>
        <family val="1"/>
        <charset val="238"/>
      </rPr>
      <t>brez dodatkov, plastična vrečka 2500 g, Natureta in enakovredno</t>
    </r>
  </si>
  <si>
    <r>
      <rPr>
        <b/>
        <sz val="8"/>
        <color indexed="8"/>
        <rFont val="Palatino Linotype"/>
        <family val="1"/>
        <charset val="238"/>
      </rPr>
      <t xml:space="preserve">MEŠANA ZELENJAVNA MEŠANICA ZA FRANCOSKO SOLATO </t>
    </r>
    <r>
      <rPr>
        <sz val="8"/>
        <color indexed="8"/>
        <rFont val="Palatino Linotype"/>
        <family val="1"/>
        <charset val="238"/>
      </rPr>
      <t>2.500 g, I. kvaliteta,  Natureta in enakovredno</t>
    </r>
  </si>
  <si>
    <r>
      <t xml:space="preserve">POR NAREZAN,  </t>
    </r>
    <r>
      <rPr>
        <sz val="8"/>
        <color rgb="FF000000"/>
        <rFont val="Palatino Linotype"/>
        <family val="1"/>
        <charset val="238"/>
      </rPr>
      <t>brez dodatkov, plastična vrečka 2500g</t>
    </r>
  </si>
  <si>
    <r>
      <rPr>
        <b/>
        <sz val="8"/>
        <color indexed="8"/>
        <rFont val="Palatino Linotype"/>
        <family val="1"/>
        <charset val="238"/>
      </rPr>
      <t>STROČJI FIŽOL - PLOŠČATI</t>
    </r>
    <r>
      <rPr>
        <sz val="8"/>
        <color indexed="8"/>
        <rFont val="Palatino Linotype"/>
        <family val="1"/>
        <charset val="238"/>
      </rPr>
      <t>, 2500 g, I. kvalitete</t>
    </r>
  </si>
  <si>
    <r>
      <rPr>
        <b/>
        <sz val="8"/>
        <color indexed="8"/>
        <rFont val="Palatino Linotype"/>
        <family val="1"/>
        <charset val="238"/>
      </rPr>
      <t xml:space="preserve">STROČJI FIŽOL - RUMEN, </t>
    </r>
    <r>
      <rPr>
        <sz val="8"/>
        <color indexed="8"/>
        <rFont val="Palatino Linotype"/>
        <family val="1"/>
        <charset val="238"/>
      </rPr>
      <t>2500 g, I. kvalitete</t>
    </r>
  </si>
  <si>
    <r>
      <rPr>
        <b/>
        <sz val="8"/>
        <color indexed="8"/>
        <rFont val="Palatino Linotype"/>
        <family val="1"/>
        <charset val="238"/>
      </rPr>
      <t>STROČJI FIŽOL - ZELEN,</t>
    </r>
    <r>
      <rPr>
        <sz val="8"/>
        <color indexed="8"/>
        <rFont val="Palatino Linotype"/>
        <family val="1"/>
        <charset val="238"/>
      </rPr>
      <t xml:space="preserve"> 2500 g, I. kvalitete</t>
    </r>
  </si>
  <si>
    <r>
      <t>ŠPINAČA PASIRANA</t>
    </r>
    <r>
      <rPr>
        <sz val="8"/>
        <color rgb="FF000000"/>
        <rFont val="Palatino Linotype"/>
        <family val="1"/>
        <charset val="238"/>
      </rPr>
      <t xml:space="preserve"> – briketi,  brez dodatkov, plastična vrečka 2500g</t>
    </r>
  </si>
  <si>
    <r>
      <t xml:space="preserve">ZELENJAVA ZA JUHO – </t>
    </r>
    <r>
      <rPr>
        <sz val="8"/>
        <color rgb="FF000000"/>
        <rFont val="Palatino Linotype"/>
        <family val="1"/>
        <charset val="238"/>
      </rPr>
      <t>mešana,  brez dodatkov, plastična vrečka 2500g</t>
    </r>
  </si>
  <si>
    <r>
      <t xml:space="preserve">SADJE - JAGODE OČIŠČENE,  </t>
    </r>
    <r>
      <rPr>
        <sz val="8"/>
        <color rgb="FF000000"/>
        <rFont val="Palatino Linotype"/>
        <family val="1"/>
        <charset val="238"/>
      </rPr>
      <t xml:space="preserve">brez dodatkov,plastična vrečka 2500 g </t>
    </r>
  </si>
  <si>
    <r>
      <t>SADJE - BOROVNICE GOZDNE,</t>
    </r>
    <r>
      <rPr>
        <sz val="8"/>
        <color rgb="FF000000"/>
        <rFont val="Palatino Linotype"/>
        <family val="1"/>
        <charset val="238"/>
      </rPr>
      <t xml:space="preserve">  brez dodatkov, plastična vrečka 2500 g</t>
    </r>
  </si>
  <si>
    <r>
      <t xml:space="preserve">SADJE - GOZDNI SADEŽI – MEŠANI, </t>
    </r>
    <r>
      <rPr>
        <sz val="8"/>
        <color rgb="FF000000"/>
        <rFont val="Palatino Linotype"/>
        <family val="1"/>
        <charset val="238"/>
      </rPr>
      <t xml:space="preserve"> brez dodatkov, plastična vrečka 2500 g</t>
    </r>
  </si>
  <si>
    <r>
      <t xml:space="preserve">SADJE - MALINE  OČIŠČENE,  </t>
    </r>
    <r>
      <rPr>
        <sz val="8"/>
        <color rgb="FF000000"/>
        <rFont val="Palatino Linotype"/>
        <family val="1"/>
        <charset val="238"/>
      </rPr>
      <t>brez dodatkov, plastična vrečka 2500 g</t>
    </r>
  </si>
  <si>
    <r>
      <t xml:space="preserve">SADJE - ROBIDE OČIŠČENE,  </t>
    </r>
    <r>
      <rPr>
        <sz val="8"/>
        <color rgb="FF000000"/>
        <rFont val="Palatino Linotype"/>
        <family val="1"/>
        <charset val="238"/>
      </rPr>
      <t>brez dodatkov, plastična vrečka 2500 g</t>
    </r>
  </si>
  <si>
    <r>
      <t xml:space="preserve">SADJE - VIŠNJE BREZ KOŠČIC,  </t>
    </r>
    <r>
      <rPr>
        <sz val="8"/>
        <color rgb="FF000000"/>
        <rFont val="Palatino Linotype"/>
        <family val="1"/>
        <charset val="238"/>
      </rPr>
      <t>brez dodatkov, plastična vrečka 2500 g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</si>
  <si>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7:00 </t>
    </r>
    <r>
      <rPr>
        <sz val="8"/>
        <rFont val="Palatino Linotype"/>
        <family val="1"/>
        <charset val="238"/>
      </rPr>
      <t>do 11:</t>
    </r>
    <r>
      <rPr>
        <b/>
        <sz val="8"/>
        <rFont val="Palatino Linotype"/>
        <family val="1"/>
        <charset val="238"/>
      </rPr>
      <t>00</t>
    </r>
    <r>
      <rPr>
        <sz val="8"/>
        <rFont val="Palatino Linotype"/>
        <family val="1"/>
        <charset val="238"/>
      </rPr>
      <t xml:space="preserve"> ure zjutraj za tekoči dan porabe na lokaciji:</t>
    </r>
  </si>
  <si>
    <r>
      <t xml:space="preserve">NEKTAR BOROVNICA - ARONIJA, </t>
    </r>
    <r>
      <rPr>
        <sz val="8"/>
        <rFont val="Palatino Linotype"/>
        <family val="1"/>
        <charset val="238"/>
      </rPr>
      <t xml:space="preserve"> min</t>
    </r>
    <r>
      <rPr>
        <b/>
        <sz val="8"/>
        <rFont val="Palatino Linotype"/>
        <family val="1"/>
        <charset val="238"/>
      </rPr>
      <t xml:space="preserve">. </t>
    </r>
    <r>
      <rPr>
        <sz val="8"/>
        <rFont val="Palatino Linotype"/>
        <family val="1"/>
        <charset val="238"/>
      </rPr>
      <t>35% sadni delež (od tega min. 24% borovničevega soka), brez kemičnih konzervansov in umetnih sladil, pakiran brik 1l</t>
    </r>
  </si>
  <si>
    <r>
      <rPr>
        <b/>
        <sz val="8"/>
        <rFont val="Palatino Linotype"/>
        <family val="1"/>
        <charset val="238"/>
      </rPr>
      <t xml:space="preserve">NEKTAR BRESKEV , </t>
    </r>
    <r>
      <rPr>
        <sz val="8"/>
        <rFont val="Palatino Linotype"/>
        <family val="1"/>
        <charset val="238"/>
      </rPr>
      <t>min.</t>
    </r>
    <r>
      <rPr>
        <b/>
        <sz val="8"/>
        <rFont val="Palatino Linotype"/>
        <family val="1"/>
        <charset val="238"/>
      </rPr>
      <t xml:space="preserve"> 50</t>
    </r>
    <r>
      <rPr>
        <sz val="8"/>
        <rFont val="Palatino Linotype"/>
        <family val="1"/>
        <charset val="238"/>
      </rPr>
      <t>% sadni delež, brez kemičnih konzervansov in umetnih sladil, pakiran brik 1l</t>
    </r>
  </si>
  <si>
    <r>
      <t xml:space="preserve">NEKTAR JAGODA , </t>
    </r>
    <r>
      <rPr>
        <sz val="8"/>
        <rFont val="Palatino Linotype"/>
        <family val="1"/>
        <charset val="238"/>
      </rPr>
      <t>min</t>
    </r>
    <r>
      <rPr>
        <b/>
        <sz val="8"/>
        <rFont val="Palatino Linotype"/>
        <family val="1"/>
        <charset val="238"/>
      </rPr>
      <t>.</t>
    </r>
    <r>
      <rPr>
        <sz val="8"/>
        <rFont val="Palatino Linotype"/>
        <family val="1"/>
        <charset val="238"/>
      </rPr>
      <t xml:space="preserve"> 45% sadni delež (od tega min. 30% jagodne kaše), brez kemičnih konzervansov in umetnih sladil, pakiran brik 1l</t>
    </r>
  </si>
  <si>
    <r>
      <t xml:space="preserve">NEKTAR MARELICA ,  </t>
    </r>
    <r>
      <rPr>
        <sz val="8"/>
        <rFont val="Palatino Linotype"/>
        <family val="1"/>
        <charset val="238"/>
      </rPr>
      <t xml:space="preserve">min. </t>
    </r>
    <r>
      <rPr>
        <b/>
        <sz val="8"/>
        <rFont val="Palatino Linotype"/>
        <family val="1"/>
        <charset val="238"/>
      </rPr>
      <t xml:space="preserve">43% </t>
    </r>
    <r>
      <rPr>
        <sz val="8"/>
        <rFont val="Palatino Linotype"/>
        <family val="1"/>
        <charset val="238"/>
      </rPr>
      <t>sadni delež (od tega 30% marelične kaše), brez kemičnih konzervansov in umetnih sladil, pakiran brik 1l</t>
    </r>
  </si>
  <si>
    <r>
      <t xml:space="preserve">NEKTAR ČRNI RIBEZ ,  </t>
    </r>
    <r>
      <rPr>
        <sz val="8"/>
        <rFont val="Palatino Linotype"/>
        <family val="1"/>
        <charset val="238"/>
      </rPr>
      <t>min.</t>
    </r>
    <r>
      <rPr>
        <b/>
        <sz val="8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25% sadni delež, brez kemičnih konzervansov in umetnih sladil, pakiran brik 1l</t>
    </r>
  </si>
  <si>
    <r>
      <t xml:space="preserve">SADNI SIRUP  JABOLKA, </t>
    </r>
    <r>
      <rPr>
        <sz val="8"/>
        <rFont val="Palatino Linotype"/>
        <family val="1"/>
        <charset val="238"/>
      </rPr>
      <t>100% koncentrat, brez dodanega sladkorja, brez kemičnih konzervansov,  brez citronske kisline, pakiran  v plastenke po 5 l</t>
    </r>
  </si>
  <si>
    <r>
      <t>SADNI SIRUP ARONIJA - BOROVNICA</t>
    </r>
    <r>
      <rPr>
        <sz val="8"/>
        <rFont val="Palatino Linotype"/>
        <family val="1"/>
        <charset val="238"/>
      </rPr>
      <t>, 100% koncentrat, brez dodanega sladkorja, brez kemičnih konzervansov,  brez citronske kisline, pakiran  v plastenke po 5 l</t>
    </r>
  </si>
  <si>
    <r>
      <t xml:space="preserve">SADNI SIRUP BEZEG, </t>
    </r>
    <r>
      <rPr>
        <sz val="8"/>
        <rFont val="Palatino Linotype"/>
        <family val="1"/>
        <charset val="238"/>
      </rPr>
      <t>100% koncentrat, brez dodanega sladkorja, brez kemičnih konzervansov,  brez citronske kisline, pakiran  v plastenke po 5 l</t>
    </r>
  </si>
  <si>
    <r>
      <t>SADNI SIRUP GOZDNI SADEŽI,</t>
    </r>
    <r>
      <rPr>
        <sz val="8"/>
        <rFont val="Palatino Linotype"/>
        <family val="1"/>
        <charset val="238"/>
      </rPr>
      <t xml:space="preserve"> 100% koncentrat, brez dodanega sladkorja, brez kemičnih konzervansov,  brez citronske kisline, pakiran  v plastenke po 5 l</t>
    </r>
  </si>
  <si>
    <r>
      <t>SADNI SIRUP JAGODA,</t>
    </r>
    <r>
      <rPr>
        <sz val="8"/>
        <rFont val="Palatino Linotype"/>
        <family val="1"/>
        <charset val="238"/>
      </rPr>
      <t xml:space="preserve"> 100% koncentrat, brez dodanega sladkorja, brez kemičnih konzervansov,  brez citronske kisline, pakiran  v plastenke po 5 l</t>
    </r>
  </si>
  <si>
    <r>
      <t xml:space="preserve">SOK ANANASA, </t>
    </r>
    <r>
      <rPr>
        <sz val="8"/>
        <rFont val="Palatino Linotype"/>
        <family val="1"/>
        <charset val="238"/>
      </rPr>
      <t>100 % sadni delež, brez kemičnih konzervansov in umetnih sladil,  brik 1l</t>
    </r>
  </si>
  <si>
    <r>
      <t>SOK IZ RDEČEGA SADJA Z DODANIMI MIN. 6 VITAMINI</t>
    </r>
    <r>
      <rPr>
        <sz val="8"/>
        <rFont val="Palatino Linotype"/>
        <family val="1"/>
        <charset val="238"/>
      </rPr>
      <t>, 100 % sadni delež, brez kemičnih konzervansov in umetnih sladil, brez dodanega sladkorja, brik 1l</t>
    </r>
  </si>
  <si>
    <r>
      <t>SOK JABOLČNI</t>
    </r>
    <r>
      <rPr>
        <sz val="8"/>
        <rFont val="Palatino Linotype"/>
        <family val="1"/>
        <charset val="238"/>
      </rPr>
      <t>, 100 % sadni delež, brez kemičnih konzervansov in umetnih sladil, brik 1l</t>
    </r>
  </si>
  <si>
    <r>
      <t xml:space="preserve">SOK POMARANČNI, </t>
    </r>
    <r>
      <rPr>
        <sz val="8"/>
        <rFont val="Palatino Linotype"/>
        <family val="1"/>
        <charset val="238"/>
      </rPr>
      <t>100 % sadni delež, brez kemičnih konzervansov in umetnih sladil, brik 200ml</t>
    </r>
  </si>
  <si>
    <r>
      <t xml:space="preserve">SOK POMARANČNI, </t>
    </r>
    <r>
      <rPr>
        <sz val="8"/>
        <rFont val="Palatino Linotype"/>
        <family val="1"/>
        <charset val="238"/>
      </rPr>
      <t>100 % sadni delež, brez kemičnih konzervansov in umetnih sladil, brik 1l</t>
    </r>
  </si>
  <si>
    <r>
      <t>SOK JABOLČNI</t>
    </r>
    <r>
      <rPr>
        <sz val="8"/>
        <rFont val="Palatino Linotype"/>
        <family val="1"/>
        <charset val="238"/>
      </rPr>
      <t>, 100 % sadni delež, brez kemičnih konzervansov in umetnih sladil, brik 200ml</t>
    </r>
  </si>
  <si>
    <r>
      <t>Dostava blaga se vrši naslednji dan od uradnega prejema naročila najkasneje do 11:</t>
    </r>
    <r>
      <rPr>
        <b/>
        <sz val="8"/>
        <rFont val="Palatino Linotype"/>
        <family val="1"/>
        <charset val="238"/>
      </rPr>
      <t>00</t>
    </r>
    <r>
      <rPr>
        <sz val="8"/>
        <rFont val="Palatino Linotype"/>
        <family val="1"/>
        <charset val="238"/>
      </rPr>
      <t xml:space="preserve"> ure zjutraj za tekoči dan porabe na lokaciji</t>
    </r>
  </si>
  <si>
    <r>
      <t xml:space="preserve">ČAJ BABIČNI, </t>
    </r>
    <r>
      <rPr>
        <sz val="8"/>
        <rFont val="Palatino Linotype"/>
        <family val="1"/>
        <charset val="238"/>
      </rPr>
      <t xml:space="preserve"> sestavine: cvetovi hibiskusa, plodovi jabolk, listi sladke robide, cimet, plodovi šipka, korenina potrošnika, plodovi bezga, plodovi borovnice, koncentrat soka slive, plodovi vanilije, filter vrečka 2,5 g, zavitek 50g</t>
    </r>
  </si>
  <si>
    <r>
      <t xml:space="preserve">ČAJ BOŽIČNI,  </t>
    </r>
    <r>
      <rPr>
        <sz val="8"/>
        <rFont val="Palatino Linotype"/>
        <family val="1"/>
        <charset val="238"/>
      </rPr>
      <t>sestavine: jabolko in cimet, filter vrečka 2,5 g, zavitek 50g</t>
    </r>
  </si>
  <si>
    <r>
      <t xml:space="preserve">ČAJ BEZEG,  </t>
    </r>
    <r>
      <rPr>
        <sz val="8"/>
        <rFont val="Palatino Linotype"/>
        <family val="1"/>
        <charset val="238"/>
      </rPr>
      <t>pakiran  v filter vrečke 1,5g, zavitek 30 g</t>
    </r>
  </si>
  <si>
    <r>
      <t xml:space="preserve">ČAJ BRUSNICA  </t>
    </r>
    <r>
      <rPr>
        <sz val="8"/>
        <rFont val="Palatino Linotype"/>
        <family val="1"/>
        <charset val="238"/>
      </rPr>
      <t>pakiran  v filter vrečke 2g, zavitek 40 g</t>
    </r>
  </si>
  <si>
    <r>
      <t xml:space="preserve">ČAJ HIBISKUS, </t>
    </r>
    <r>
      <rPr>
        <sz val="8"/>
        <rFont val="Palatino Linotype"/>
        <family val="1"/>
        <charset val="238"/>
      </rPr>
      <t xml:space="preserve">sestavine: cvetovi hibiskusa, filter vrečke 2g, zavitek 40 g </t>
    </r>
  </si>
  <si>
    <r>
      <t>ČAJ INGVER</t>
    </r>
    <r>
      <rPr>
        <sz val="8"/>
        <rFont val="Palatino Linotype"/>
        <family val="1"/>
        <charset val="238"/>
      </rPr>
      <t>,  sestavine: Korenine ingverja, limonska trava, cvetovi lipe, limonine lupinice,  listi robide, listi sladke robide,  pakiran  v filter vrečke 2g, zavitek 40 g</t>
    </r>
  </si>
  <si>
    <r>
      <t>ČAJ KAMILICA</t>
    </r>
    <r>
      <rPr>
        <sz val="8"/>
        <rFont val="Palatino Linotype"/>
        <family val="1"/>
        <charset val="238"/>
      </rPr>
      <t>, pakiran  v filter vrečke po 1g, zavitek 20 g</t>
    </r>
  </si>
  <si>
    <r>
      <t xml:space="preserve">ČAJ LIPA,  </t>
    </r>
    <r>
      <rPr>
        <sz val="8"/>
        <rFont val="Palatino Linotype"/>
        <family val="1"/>
        <charset val="238"/>
      </rPr>
      <t>pakiran  v filter vrečke 1,5g, zavitek 30 g</t>
    </r>
  </si>
  <si>
    <r>
      <t xml:space="preserve">ČAJ META,  </t>
    </r>
    <r>
      <rPr>
        <sz val="8"/>
        <rFont val="Palatino Linotype"/>
        <family val="1"/>
        <charset val="238"/>
      </rPr>
      <t>pakiran  v filter vrečke 1,5g, zavitek 30 g</t>
    </r>
  </si>
  <si>
    <r>
      <t xml:space="preserve">ČAJ PLANINSKI, </t>
    </r>
    <r>
      <rPr>
        <sz val="8"/>
        <rFont val="Palatino Linotype"/>
        <family val="1"/>
        <charset val="238"/>
      </rPr>
      <t>pakiran  v filter vrečke 2,2g, zavitek 44 g</t>
    </r>
  </si>
  <si>
    <r>
      <t>ČAJ - ŠMARNOGORSK,</t>
    </r>
    <r>
      <rPr>
        <sz val="8"/>
        <rFont val="Palatino Linotype"/>
        <family val="1"/>
        <charset val="238"/>
      </rPr>
      <t xml:space="preserve"> sestavine: Cvet lipe, melisa, bezgov cvet, poprova meta , kodrasta meta, list breze, materina dušica, list regrata, pakiran  v filter vrečke 1,5g, zavitek 30 g</t>
    </r>
  </si>
  <si>
    <r>
      <t xml:space="preserve">ČAJ - NANOŠKI </t>
    </r>
    <r>
      <rPr>
        <sz val="8"/>
        <rFont val="Palatino Linotype"/>
        <family val="1"/>
        <charset val="238"/>
      </rPr>
      <t>sestavine: Plod komarčka, citronska verbena, list koprive,  rman, kraški šetraj, rožmarin, njivska preslica. pakiran  v filter vrečke 1,5g, zavitek 30 g</t>
    </r>
  </si>
  <si>
    <r>
      <t>ČAJ - POHORSKI</t>
    </r>
    <r>
      <rPr>
        <sz val="8"/>
        <rFont val="Palatino Linotype"/>
        <family val="1"/>
        <charset val="238"/>
      </rPr>
      <t xml:space="preserve"> sestavine: Plod janeža, kopriva, materina dušica, rman , cvet lipe, navadna konoplja , borovnice, bezgov cvet, pakiran  v filter vrečke 1,5g, zavitek 30 g</t>
    </r>
  </si>
  <si>
    <r>
      <t xml:space="preserve">ČAJ ZELENI META, </t>
    </r>
    <r>
      <rPr>
        <sz val="8"/>
        <rFont val="Palatino Linotype"/>
        <family val="1"/>
        <charset val="238"/>
      </rPr>
      <t>pakiran v filter vrečke 2g, zavitek 40g</t>
    </r>
  </si>
  <si>
    <r>
      <t>ČAJ DIVJA ČEŠNJA,</t>
    </r>
    <r>
      <rPr>
        <sz val="8"/>
        <rFont val="Palatino Linotype"/>
        <family val="1"/>
        <charset val="238"/>
      </rPr>
      <t>pakiran  v filter vrečke po 41,7g, zavitek 1,25 kg, kot 1001 Cvet</t>
    </r>
  </si>
  <si>
    <r>
      <t>ČAJ GOZDNI SADEŽI,</t>
    </r>
    <r>
      <rPr>
        <sz val="8"/>
        <rFont val="Palatino Linotype"/>
        <family val="1"/>
        <charset val="238"/>
      </rPr>
      <t>pakiran  v filter vrečke po 40g, zavitek 1,20  kg, kot 1001 Cvet</t>
    </r>
  </si>
  <si>
    <r>
      <t>ČAJ JAGODA VANILIJA,</t>
    </r>
    <r>
      <rPr>
        <sz val="8"/>
        <rFont val="Palatino Linotype"/>
        <family val="1"/>
        <charset val="238"/>
      </rPr>
      <t>pakiran  v filter vrečke po 41,7g, zavitek 1,25 kg, kot 1001 Cvet</t>
    </r>
  </si>
  <si>
    <r>
      <t xml:space="preserve">ČAJ MALINA, </t>
    </r>
    <r>
      <rPr>
        <sz val="8"/>
        <rFont val="Palatino Linotype"/>
        <family val="1"/>
        <charset val="238"/>
      </rPr>
      <t>pakiran  v filter vrečke po 40g, zavitek 1,20  kg, kot 1001 Cvet</t>
    </r>
  </si>
  <si>
    <r>
      <t>ČAJ PLANINSKI KLASIČNI</t>
    </r>
    <r>
      <rPr>
        <sz val="8"/>
        <rFont val="Palatino Linotype"/>
        <family val="1"/>
        <charset val="238"/>
      </rPr>
      <t>, pakiran  v filter vrečke po 33 g, zavitek, 1 kg, kot 1001 Cvet</t>
    </r>
  </si>
  <si>
    <r>
      <t>ČAJ ŠIPEK - HIBISKUS,</t>
    </r>
    <r>
      <rPr>
        <sz val="8"/>
        <rFont val="Palatino Linotype"/>
        <family val="1"/>
        <charset val="238"/>
      </rPr>
      <t>pakiran  v filter vrečke po 50g, zavitek 1,50 kg, kot 1001 Cvet</t>
    </r>
  </si>
  <si>
    <r>
      <t>ČAJ ŠIPEK KLASIČNI,</t>
    </r>
    <r>
      <rPr>
        <sz val="8"/>
        <rFont val="Palatino Linotype"/>
        <family val="1"/>
        <charset val="238"/>
      </rPr>
      <t>pakiran  v filter vrečke po 50 g, zavitek 1,50  kg, kot 1001 Cvet</t>
    </r>
  </si>
  <si>
    <t>AGAR, rastlinsko sredstvo za želiranje, 225g, kot Kotany</t>
  </si>
  <si>
    <t>ČESEN v prahu, 600g, kot Kotanyi</t>
  </si>
  <si>
    <t>DROBNJAK rezan, 1kg, kot Kotanyi</t>
  </si>
  <si>
    <t>JUŠNA ZELENJAVA 1kg, kot Kotanyi</t>
  </si>
  <si>
    <t>KUMINA cela 600 g,  kot Kotanyi</t>
  </si>
  <si>
    <t>ORIGANO 135 g, kot Kotanyi</t>
  </si>
  <si>
    <t>PAPRIKA rdeča sladka mleta, 1kg, kot Kotanyi</t>
  </si>
  <si>
    <t>PETERŠILJ list rezan, 1kg, kot Kotanyi</t>
  </si>
  <si>
    <t>ROŽMARIN listi, 400 g, kot Kotanyi</t>
  </si>
  <si>
    <t>ZVEZDASTI JANEŽ  70 g, kot Kotanyi</t>
  </si>
  <si>
    <t>MARMELADA slivova od 500 - 1000 g, kozarec</t>
  </si>
  <si>
    <t>KOMPOT marelica 2500 - 5000 g</t>
  </si>
  <si>
    <t>KOMPOT ananas 2500 - 4000 g, kocka</t>
  </si>
  <si>
    <t>KOMPOT mešano sadje 2500 - 4000g</t>
  </si>
  <si>
    <t>KOMPOT hruška 2500 - 4000 g, rezine</t>
  </si>
  <si>
    <t>FIŽOL BELI zrnje vložen 850 g, Natureta ali enakovredno</t>
  </si>
  <si>
    <t>FIŽOL RJAVI zrnje vložen 850 g, Natureta ali enakovredno</t>
  </si>
  <si>
    <t>GRAH vložen 415 g,  Natureta ali enakovredno</t>
  </si>
  <si>
    <t>KUMARICE vložene, pasterizirane,  Natureta ali enakovredno, stekleni kozarec 1000 g</t>
  </si>
  <si>
    <t>KUMARICE vložene, pasterizirane,  Natureta ali enakovredno, 4000 g</t>
  </si>
  <si>
    <t>RDEČA PESA vložena, Natureta ali enakovredno, pakirana v stekleni kozarec 1000 g</t>
  </si>
  <si>
    <t>RDEČA PESA  vložena, v konzervi 4000 g, Natureta ali enakovredno</t>
  </si>
  <si>
    <t xml:space="preserve">PAPRIKA fileti beli vloženi, Natureta ali enakovredno, stekleni kozarec 1000 g </t>
  </si>
  <si>
    <t xml:space="preserve">PAPRIKA pečeni fileti, vloženi, Natureta ali enakovredno, stekleni kozarec 990 g </t>
  </si>
  <si>
    <t>PAPRIKA fileti  rdeči vloženi, Natureta ali enakovredno, stekleni kozarec  1000 g</t>
  </si>
  <si>
    <t>OLIVE zelene,  s papriko, Natureta ali enakovredno, pakirana v stekleni kozarec 530 g</t>
  </si>
  <si>
    <t>OLIVE zelene, brez koščice, Natureta ali enakovredno, pakirana v stekleni kozarec 1000 g</t>
  </si>
  <si>
    <t>KORUZA vložena 4150 g, v konzervi,Natureta ali enakovredno</t>
  </si>
  <si>
    <t>KORUZA pakirana v stekleni kozarec  560g, Natureta ali enakovredno</t>
  </si>
  <si>
    <t>ČIČERIKA, pakirana v pločevinki od 1 kg do 3 kg</t>
  </si>
  <si>
    <t>ČIČERIKA pakirana v steklen kozarec 300 g, Natureta ali enakovredno</t>
  </si>
  <si>
    <t>PARADIŽNIKOVI PELATI V KOŠČKIH, 400g, Natureta ali enakovredno</t>
  </si>
  <si>
    <t>PARADIŽNIKOVI PELATI, 800 g, Natureta ali enakovredno</t>
  </si>
  <si>
    <t>PASIRANI PARADIŽNIK, 690 g Natureta ali enakovredno</t>
  </si>
  <si>
    <t>GORČICA, pakirana v stekleni kozarec 1050 g, Natureta ali enakovredno</t>
  </si>
  <si>
    <t xml:space="preserve">AJVAR nepekoč, pakiran stekleni kozarec, 1000 g Natureta ali enakovredno </t>
  </si>
  <si>
    <t>MARMELADA MARELIČNA, domača 650 g Natureta ali enakovredno</t>
  </si>
  <si>
    <t>MARMELADA JAGODNA, domača 600 g Natureta ali enakovredno</t>
  </si>
  <si>
    <t>MARMELADA ŠIPKOVA, domača 600 g Natureta ali enakovredno</t>
  </si>
  <si>
    <t xml:space="preserve">NAMAZ IZ MALIN, 100% malin brez dodanega sladkorja, 215 g, Natureta ali enakovredno </t>
  </si>
  <si>
    <t xml:space="preserve">NAMAZ IZ BOROVNIC, 100% borovnic brez dodanega sladkorja, 215 g, Natureta ali enakovredno </t>
  </si>
  <si>
    <t>DŽEM gozdna borovnica, kozarec 320g, Natureta ali enakovredno</t>
  </si>
  <si>
    <t>DŽEM brusnica, kozarec 600 g, Natureta ali enakovredno</t>
  </si>
  <si>
    <t>DŽEM iz gozdnih sadeži  kozarec 215 g, Natureta ali enakovredno</t>
  </si>
  <si>
    <t>DŽEM MARELICA, kozarec 320 g, Natureta ali enakovredno</t>
  </si>
  <si>
    <t>DŽEM jagoda, kozarec 320 g, Natureta  ali enakovredno</t>
  </si>
  <si>
    <t>DŽEM višnja, kozarec 320 g, Natureta  ali enakovredno</t>
  </si>
  <si>
    <t>KOMPOT marelica 820 g, Natureta ali enakovredno</t>
  </si>
  <si>
    <t>KOMPOT breskev 850 g, Natureta  ali enakovredno</t>
  </si>
  <si>
    <t>KOMPOT ananas 820 g, koščki, Natureta  ali enakovredno</t>
  </si>
  <si>
    <t>KOMPOT mešano sadje/ sadna solata 820g,Natureta  ali enakovredno</t>
  </si>
  <si>
    <t>KOMPOT hruška 850 g, rezine, Natureta  ali enakovredno</t>
  </si>
  <si>
    <r>
      <t>ČOKOLADA prah</t>
    </r>
    <r>
      <rPr>
        <sz val="8"/>
        <color indexed="8"/>
        <rFont val="Palatino Linotype"/>
        <family val="1"/>
        <charset val="238"/>
      </rPr>
      <t xml:space="preserve"> 1 kg, kot Gorenjka ali enakovredno</t>
    </r>
  </si>
  <si>
    <r>
      <t>ČOKOLADA s celimi lešniki 2</t>
    </r>
    <r>
      <rPr>
        <sz val="8"/>
        <color indexed="8"/>
        <rFont val="Palatino Linotype"/>
        <family val="1"/>
        <charset val="238"/>
      </rPr>
      <t>50 g, kot Gorenjka ali enakovredno</t>
    </r>
  </si>
  <si>
    <r>
      <t>KAKAO prah</t>
    </r>
    <r>
      <rPr>
        <sz val="8"/>
        <color indexed="8"/>
        <rFont val="Palatino Linotype"/>
        <family val="1"/>
        <charset val="238"/>
      </rPr>
      <t xml:space="preserve"> grenki 1kg</t>
    </r>
  </si>
  <si>
    <t>KAVA 500 g, enakovredno kot Barcaffe</t>
  </si>
  <si>
    <t>KAVA 250 g, enakovredno kot Barcaffe</t>
  </si>
  <si>
    <r>
      <t xml:space="preserve">KAVOVINA proja </t>
    </r>
    <r>
      <rPr>
        <sz val="8"/>
        <color indexed="8"/>
        <rFont val="Palatino Linotype"/>
        <family val="1"/>
        <charset val="238"/>
      </rPr>
      <t>250 g</t>
    </r>
  </si>
  <si>
    <r>
      <t xml:space="preserve">KIS jabolčni </t>
    </r>
    <r>
      <rPr>
        <sz val="8"/>
        <color indexed="8"/>
        <rFont val="Palatino Linotype"/>
        <family val="1"/>
        <charset val="238"/>
      </rPr>
      <t>1 l, pridelan po naravnem klasičnem postopku</t>
    </r>
  </si>
  <si>
    <t>KONZERVIRANA skuša v mediteran olju, file skuše (min 65%) v olju, konzervansi niso dovoljeni, v hermetično zaprti embalaži,  od 800 g do 900 g</t>
  </si>
  <si>
    <r>
      <t>MORSKA SOL, fino mleta, jedilna, nerafinirana, jodirana mleta</t>
    </r>
    <r>
      <rPr>
        <sz val="8"/>
        <color indexed="8"/>
        <rFont val="Palatino Linotype"/>
        <family val="1"/>
        <charset val="238"/>
      </rPr>
      <t>,  1 kg</t>
    </r>
  </si>
  <si>
    <r>
      <t xml:space="preserve">OLJE 100 % bučno </t>
    </r>
    <r>
      <rPr>
        <sz val="8"/>
        <color indexed="8"/>
        <rFont val="Palatino Linotype"/>
        <family val="1"/>
        <charset val="238"/>
      </rPr>
      <t>1l, enakovredno kot Gea</t>
    </r>
  </si>
  <si>
    <r>
      <t>OLJE repično</t>
    </r>
    <r>
      <rPr>
        <sz val="8"/>
        <color indexed="8"/>
        <rFont val="Palatino Linotype"/>
        <family val="1"/>
        <charset val="238"/>
      </rPr>
      <t xml:space="preserve"> 1l </t>
    </r>
  </si>
  <si>
    <r>
      <t xml:space="preserve">OLJE sončnično, 100%, </t>
    </r>
    <r>
      <rPr>
        <sz val="8"/>
        <color indexed="8"/>
        <rFont val="Palatino Linotype"/>
        <family val="1"/>
        <charset val="238"/>
      </rPr>
      <t>1l</t>
    </r>
  </si>
  <si>
    <r>
      <t>OLJE za cvrtje, 100 % sončnično,</t>
    </r>
    <r>
      <rPr>
        <sz val="8"/>
        <color indexed="8"/>
        <rFont val="Palatino Linotype"/>
        <family val="1"/>
        <charset val="238"/>
      </rPr>
      <t xml:space="preserve"> 10 l, enakovredno kot Gea</t>
    </r>
  </si>
  <si>
    <r>
      <t>PRAŠEK PECILNI</t>
    </r>
    <r>
      <rPr>
        <sz val="8"/>
        <color indexed="8"/>
        <rFont val="Palatino Linotype"/>
        <family val="1"/>
        <charset val="238"/>
      </rPr>
      <t xml:space="preserve"> 76g pakirano po 6 paketkov</t>
    </r>
  </si>
  <si>
    <r>
      <t xml:space="preserve">PUDING V PRAHU </t>
    </r>
    <r>
      <rPr>
        <sz val="8"/>
        <color indexed="8"/>
        <rFont val="Palatino Linotype"/>
        <family val="1"/>
        <charset val="238"/>
      </rPr>
      <t>čokolada 1 kg</t>
    </r>
  </si>
  <si>
    <r>
      <t xml:space="preserve">PUDING V PRAHU </t>
    </r>
    <r>
      <rPr>
        <sz val="8"/>
        <color indexed="8"/>
        <rFont val="Palatino Linotype"/>
        <family val="1"/>
        <charset val="238"/>
      </rPr>
      <t>jagoda 1 kg</t>
    </r>
  </si>
  <si>
    <r>
      <t xml:space="preserve">PUDING V PRAHU </t>
    </r>
    <r>
      <rPr>
        <sz val="8"/>
        <color indexed="8"/>
        <rFont val="Palatino Linotype"/>
        <family val="1"/>
        <charset val="238"/>
      </rPr>
      <t>malina 1 kg</t>
    </r>
  </si>
  <si>
    <r>
      <t xml:space="preserve">PUDING V PRAHU </t>
    </r>
    <r>
      <rPr>
        <sz val="8"/>
        <color indexed="8"/>
        <rFont val="Palatino Linotype"/>
        <family val="1"/>
        <charset val="238"/>
      </rPr>
      <t>vanilija 1 kg</t>
    </r>
  </si>
  <si>
    <t>RIŽEV DESERT RAZ. OKUSI, 100 g</t>
  </si>
  <si>
    <t>RIŽEVI VAFLJI  S SOLJO 100g</t>
  </si>
  <si>
    <t>RIŽEVO MLEKO, brez dodanega sladkorja, 1l</t>
  </si>
  <si>
    <r>
      <t>SLADKOR mleti</t>
    </r>
    <r>
      <rPr>
        <sz val="8"/>
        <color indexed="8"/>
        <rFont val="Palatino Linotype"/>
        <family val="1"/>
        <charset val="238"/>
      </rPr>
      <t xml:space="preserve"> 500 g</t>
    </r>
  </si>
  <si>
    <t>SOJA JOGURT RAZ. OKUSI 2X 125g (cena na zavitek)</t>
  </si>
  <si>
    <r>
      <t xml:space="preserve">TOFU V KOSU, </t>
    </r>
    <r>
      <rPr>
        <sz val="8"/>
        <color indexed="8"/>
        <rFont val="Palatino Linotype"/>
        <family val="1"/>
        <charset val="238"/>
      </rPr>
      <t xml:space="preserve">pakirano od 100 g - 1 kg </t>
    </r>
  </si>
  <si>
    <t>VODA negazirana izvirska 1 l</t>
  </si>
  <si>
    <t xml:space="preserve">kom </t>
  </si>
  <si>
    <t>SKUPAJ SKLOP 10:</t>
  </si>
  <si>
    <t>KOMPOT breskev 2500-3500 g</t>
  </si>
  <si>
    <r>
      <t xml:space="preserve">MLINCI JAJČNI </t>
    </r>
    <r>
      <rPr>
        <sz val="8"/>
        <color rgb="FF000000"/>
        <rFont val="Palatino Linotype"/>
        <family val="1"/>
        <charset val="238"/>
      </rPr>
      <t>1-6 kg</t>
    </r>
  </si>
  <si>
    <r>
      <rPr>
        <b/>
        <sz val="8"/>
        <color indexed="8"/>
        <rFont val="Palatino Linotype"/>
        <family val="1"/>
        <charset val="238"/>
      </rPr>
      <t>PREPEČENEC,</t>
    </r>
    <r>
      <rPr>
        <sz val="8"/>
        <color indexed="8"/>
        <rFont val="Palatino Linotype"/>
        <family val="1"/>
        <charset val="238"/>
      </rPr>
      <t xml:space="preserve"> značilnega okusa, hrustljave teksture, vsebnost vode ne sme presegati 10 %; pakirano min 330 g</t>
    </r>
  </si>
  <si>
    <r>
      <rPr>
        <b/>
        <sz val="8"/>
        <color indexed="8"/>
        <rFont val="Palatino Linotype"/>
        <family val="1"/>
        <charset val="238"/>
      </rPr>
      <t>EKSTRUDIRANI KRUHKI IZ ŽIT iz koruze in riža,</t>
    </r>
    <r>
      <rPr>
        <sz val="8"/>
        <color indexed="8"/>
        <rFont val="Palatino Linotype"/>
        <family val="1"/>
        <charset val="238"/>
      </rPr>
      <t xml:space="preserve"> (Crispy kruhki clasic ali enakovredno), pakirano 150 g</t>
    </r>
  </si>
  <si>
    <r>
      <rPr>
        <b/>
        <sz val="8"/>
        <color indexed="8"/>
        <rFont val="Palatino Linotype"/>
        <family val="1"/>
        <charset val="238"/>
      </rPr>
      <t xml:space="preserve">EKSTRUDIRANI KRUHKI IZ ŽIT </t>
    </r>
    <r>
      <rPr>
        <sz val="8"/>
        <color indexed="8"/>
        <rFont val="Palatino Linotype"/>
        <family val="1"/>
        <charset val="238"/>
      </rPr>
      <t>s čičeriko (Crispy  kruhki protein ali enakovredno), pakirano 150 g</t>
    </r>
  </si>
  <si>
    <r>
      <rPr>
        <b/>
        <sz val="8"/>
        <color indexed="8"/>
        <rFont val="Palatino Linotype"/>
        <family val="1"/>
        <charset val="238"/>
      </rPr>
      <t xml:space="preserve">EKSTRUDIRANI KRUHKI IZ ŽIT s pražitaricama amarantom in kvinojo </t>
    </r>
    <r>
      <rPr>
        <sz val="8"/>
        <color indexed="8"/>
        <rFont val="Palatino Linotype"/>
        <family val="1"/>
        <charset val="238"/>
      </rPr>
      <t>(Crispy kruhki 5 žit ali enakovredno), pakirano 150 g</t>
    </r>
  </si>
  <si>
    <r>
      <rPr>
        <b/>
        <sz val="8"/>
        <color indexed="8"/>
        <rFont val="Palatino Linotype"/>
        <family val="1"/>
        <charset val="238"/>
      </rPr>
      <t>EKSTRUDIRANI KRUHKI IZ ŽIT s kvinojo</t>
    </r>
    <r>
      <rPr>
        <sz val="8"/>
        <color indexed="8"/>
        <rFont val="Palatino Linotype"/>
        <family val="1"/>
        <charset val="238"/>
      </rPr>
      <t xml:space="preserve"> (Crispy kruhki kvinoja ali enakovredno), pakirano 150 g</t>
    </r>
  </si>
  <si>
    <r>
      <t>JUŠNA JAJČNA ZAKUHA</t>
    </r>
    <r>
      <rPr>
        <sz val="8"/>
        <color indexed="8"/>
        <rFont val="Palatino Linotype"/>
        <family val="1"/>
        <charset val="238"/>
      </rPr>
      <t xml:space="preserve"> </t>
    </r>
    <r>
      <rPr>
        <b/>
        <sz val="8"/>
        <color indexed="8"/>
        <rFont val="Palatino Linotype"/>
        <family val="1"/>
        <charset val="238"/>
      </rPr>
      <t>rižek</t>
    </r>
    <r>
      <rPr>
        <sz val="8"/>
        <color indexed="8"/>
        <rFont val="Palatino Linotype"/>
        <family val="1"/>
        <charset val="238"/>
      </rPr>
      <t xml:space="preserve"> 1-5 kg</t>
    </r>
  </si>
  <si>
    <r>
      <t>JUŠNA JAJČNA ZAKUHA</t>
    </r>
    <r>
      <rPr>
        <sz val="8"/>
        <color indexed="8"/>
        <rFont val="Palatino Linotype"/>
        <family val="1"/>
        <charset val="238"/>
      </rPr>
      <t xml:space="preserve"> </t>
    </r>
    <r>
      <rPr>
        <b/>
        <sz val="8"/>
        <color indexed="8"/>
        <rFont val="Palatino Linotype"/>
        <family val="1"/>
        <charset val="238"/>
      </rPr>
      <t>fidelini</t>
    </r>
    <r>
      <rPr>
        <sz val="8"/>
        <color indexed="8"/>
        <rFont val="Palatino Linotype"/>
        <family val="1"/>
        <charset val="238"/>
      </rPr>
      <t>, 500 g - 1 kg, enakovredno kot Zlato polje</t>
    </r>
  </si>
  <si>
    <r>
      <t>JUŠNA JAJČNA ZAKUHA rinčice</t>
    </r>
    <r>
      <rPr>
        <sz val="8"/>
        <color indexed="8"/>
        <rFont val="Palatino Linotype"/>
        <family val="1"/>
        <charset val="238"/>
      </rPr>
      <t xml:space="preserve">  1-5 kg</t>
    </r>
  </si>
  <si>
    <r>
      <t xml:space="preserve">ZLATE KROGLICE </t>
    </r>
    <r>
      <rPr>
        <sz val="8"/>
        <color indexed="8"/>
        <rFont val="Palatino Linotype"/>
        <family val="1"/>
        <charset val="238"/>
      </rPr>
      <t>500 g enakovredno kot Zlato polje</t>
    </r>
  </si>
  <si>
    <r>
      <t xml:space="preserve">FRITATI </t>
    </r>
    <r>
      <rPr>
        <sz val="8"/>
        <color indexed="8"/>
        <rFont val="Palatino Linotype"/>
        <family val="1"/>
        <charset val="238"/>
      </rPr>
      <t>500 g - 1 kg</t>
    </r>
  </si>
  <si>
    <t>SVEŽE VLEČENO TESTO, 1 kg</t>
  </si>
  <si>
    <r>
      <t xml:space="preserve">ČAJ OTROŠKI, bio bebe,  </t>
    </r>
    <r>
      <rPr>
        <sz val="8"/>
        <rFont val="Palatino Linotype"/>
        <family val="1"/>
        <charset val="238"/>
      </rPr>
      <t>pakiran  v filter vrečke 2g, zavitek 40 g</t>
    </r>
  </si>
  <si>
    <r>
      <t>Dostava blaga se vrši naslednji dan od uradnega prejema naročila najkasneje do</t>
    </r>
    <r>
      <rPr>
        <b/>
        <sz val="8"/>
        <rFont val="Palatino Linotype"/>
        <family val="1"/>
      </rPr>
      <t xml:space="preserve"> 11</t>
    </r>
    <r>
      <rPr>
        <sz val="8"/>
        <rFont val="Palatino Linotype"/>
        <family val="1"/>
        <charset val="238"/>
      </rPr>
      <t>:</t>
    </r>
    <r>
      <rPr>
        <b/>
        <sz val="8"/>
        <rFont val="Palatino Linotype"/>
        <family val="1"/>
        <charset val="238"/>
      </rPr>
      <t>00</t>
    </r>
    <r>
      <rPr>
        <sz val="8"/>
        <rFont val="Palatino Linotype"/>
        <family val="1"/>
        <charset val="238"/>
      </rPr>
      <t xml:space="preserve"> ure zjutraj za tekoči dan porabe na lokaciji</t>
    </r>
  </si>
  <si>
    <t>HRUŠKE –vseh sort, Slovenske</t>
  </si>
  <si>
    <t>SOLATA - KRHKOLISTNA (Iceberg, Gentile, Kristalka)</t>
  </si>
  <si>
    <t>SOLATA - MEHKOLISTNA</t>
  </si>
  <si>
    <t>SOLATA - ZELENA,ENDIVJA</t>
  </si>
  <si>
    <t>SOLATA - RADIČ</t>
  </si>
  <si>
    <t>Eko prosena kaša</t>
  </si>
  <si>
    <t>Eko jušni rezanci drum</t>
  </si>
  <si>
    <r>
      <t xml:space="preserve">HRENOVKE, </t>
    </r>
    <r>
      <rPr>
        <sz val="8"/>
        <color indexed="8"/>
        <rFont val="Palatino Linotype"/>
        <family val="1"/>
        <charset val="238"/>
      </rPr>
      <t>mešane, obarjena sveža klobasa, v naravnem ovoju, dnevno sveže, I. kvalitete, 15dag/kom</t>
    </r>
  </si>
  <si>
    <r>
      <t>MLETO MESO -JUNETINA,</t>
    </r>
    <r>
      <rPr>
        <sz val="8"/>
        <color rgb="FF000000"/>
        <rFont val="Palatino Linotype"/>
        <family val="1"/>
        <charset val="238"/>
      </rPr>
      <t xml:space="preserve"> sveže mleto meso, drobno mleto - 4mm ali grobo mleto 10mm</t>
    </r>
  </si>
  <si>
    <r>
      <t>MLETO MESO -SVINJINA,</t>
    </r>
    <r>
      <rPr>
        <sz val="8"/>
        <color rgb="FF000000"/>
        <rFont val="Palatino Linotype"/>
        <family val="1"/>
        <charset val="238"/>
      </rPr>
      <t xml:space="preserve"> sveže mleto meso, drobno mleto - 4mm ali grobo mleto 10mm</t>
    </r>
  </si>
  <si>
    <r>
      <t>EKO MLETO MESO -JUNETINA,</t>
    </r>
    <r>
      <rPr>
        <sz val="8"/>
        <color rgb="FF000000"/>
        <rFont val="Palatino Linotype"/>
        <family val="1"/>
        <charset val="238"/>
      </rPr>
      <t xml:space="preserve"> sveže mleto meso, drobno mleto - 4mm ali grobo mleto 10mm</t>
    </r>
  </si>
  <si>
    <r>
      <t>EKO MLETO MESO -SVINJINA,</t>
    </r>
    <r>
      <rPr>
        <sz val="8"/>
        <color rgb="FF000000"/>
        <rFont val="Palatino Linotype"/>
        <family val="1"/>
        <charset val="238"/>
      </rPr>
      <t xml:space="preserve"> sveže mleto meso, drobno mleto - 4mm ali grobo mleto 10mm</t>
    </r>
  </si>
  <si>
    <t>Sklop 4: Ribe</t>
  </si>
  <si>
    <t>Sklop 5: Jajca talne oz. hlevske reje</t>
  </si>
  <si>
    <t xml:space="preserve">Sklop 6: Ekološka jajca </t>
  </si>
  <si>
    <t>Sklop 7:  Mleko in mlečni izdelki</t>
  </si>
  <si>
    <r>
      <rPr>
        <b/>
        <sz val="8"/>
        <color indexed="8"/>
        <rFont val="Palatino Linotype"/>
        <family val="1"/>
        <charset val="238"/>
      </rPr>
      <t>EKO KEFIR,</t>
    </r>
    <r>
      <rPr>
        <sz val="8"/>
        <color indexed="8"/>
        <rFont val="Palatino Linotype"/>
        <family val="1"/>
        <charset val="238"/>
      </rPr>
      <t xml:space="preserve">  izdelan s kefirjevimi zrni, naravni, od 1,5 do 3,5 % m.m., 3kg</t>
    </r>
  </si>
  <si>
    <r>
      <rPr>
        <b/>
        <sz val="8"/>
        <color indexed="8"/>
        <rFont val="Palatino Linotype"/>
        <family val="1"/>
        <charset val="238"/>
      </rPr>
      <t>EKO KEFIR</t>
    </r>
    <r>
      <rPr>
        <sz val="8"/>
        <color indexed="8"/>
        <rFont val="Palatino Linotype"/>
        <family val="1"/>
        <charset val="238"/>
      </rPr>
      <t>,  izdelan s kefirjevimi zrni, sadni, različni okusi, od 1,5 do 3,5 % m.m., 3kg</t>
    </r>
  </si>
  <si>
    <r>
      <rPr>
        <b/>
        <sz val="8"/>
        <color indexed="8"/>
        <rFont val="Palatino Linotype"/>
        <family val="1"/>
        <charset val="238"/>
      </rPr>
      <t>EKO KISLO MLEKO</t>
    </r>
    <r>
      <rPr>
        <sz val="8"/>
        <color indexed="8"/>
        <rFont val="Palatino Linotype"/>
        <family val="1"/>
        <charset val="238"/>
      </rPr>
      <t xml:space="preserve"> od 3,2, do 3,5 % m.m., 150-250 g</t>
    </r>
  </si>
  <si>
    <r>
      <t>EKO KISLA SMETANA</t>
    </r>
    <r>
      <rPr>
        <sz val="8"/>
        <color indexed="8"/>
        <rFont val="Palatino Linotype"/>
        <family val="1"/>
        <charset val="238"/>
      </rPr>
      <t>, od  200 do 1000g</t>
    </r>
  </si>
  <si>
    <r>
      <t>EKO MLEKO VANILIJA</t>
    </r>
    <r>
      <rPr>
        <sz val="8"/>
        <color indexed="8"/>
        <rFont val="Palatino Linotype"/>
        <family val="1"/>
        <charset val="238"/>
      </rPr>
      <t>, od 3,2 do 3,5 % m.m., 3 - 10 kg</t>
    </r>
  </si>
  <si>
    <r>
      <t>EKO MLEKO</t>
    </r>
    <r>
      <rPr>
        <sz val="8"/>
        <color indexed="8"/>
        <rFont val="Palatino Linotype"/>
        <family val="1"/>
        <charset val="238"/>
      </rPr>
      <t>, sveže, nehomogenizirano od 3,2 do 3,5 % m.m. 10kg</t>
    </r>
  </si>
  <si>
    <r>
      <t xml:space="preserve">EKO SENENO MLEKO, </t>
    </r>
    <r>
      <rPr>
        <sz val="8"/>
        <color rgb="FF000000"/>
        <rFont val="Palatino Linotype"/>
        <family val="1"/>
        <charset val="238"/>
      </rPr>
      <t>sveže, nehomogenizirano od 3,2 do 3,5 % m.m. 10kg</t>
    </r>
  </si>
  <si>
    <r>
      <t>EKO NAVADNI JOGURT</t>
    </r>
    <r>
      <rPr>
        <sz val="8"/>
        <color indexed="8"/>
        <rFont val="Palatino Linotype"/>
        <family val="1"/>
        <charset val="238"/>
      </rPr>
      <t>,naravni, od 1,5 do 3,5 % m.m., 3 kg</t>
    </r>
  </si>
  <si>
    <r>
      <t xml:space="preserve">EKO SADNI JOGURT </t>
    </r>
    <r>
      <rPr>
        <sz val="8"/>
        <color indexed="8"/>
        <rFont val="Palatino Linotype"/>
        <family val="1"/>
        <charset val="238"/>
      </rPr>
      <t>(4 različni okusi), od 1,5 do 3,5 % m.m., 3kg</t>
    </r>
  </si>
  <si>
    <r>
      <t>EKO SIR</t>
    </r>
    <r>
      <rPr>
        <sz val="8"/>
        <color indexed="8"/>
        <rFont val="Palatino Linotype"/>
        <family val="1"/>
        <charset val="238"/>
      </rPr>
      <t>, poltrdi, 1 kg</t>
    </r>
  </si>
  <si>
    <t>Sklop 8: Ekološko mleko in mlečni izdelki</t>
  </si>
  <si>
    <t>Sklop 9: Kruh, pekovski in slaščičarski izdelki</t>
  </si>
  <si>
    <t>Sklop 10: Ekološki kruh in pekovsko pecivo</t>
  </si>
  <si>
    <r>
      <rPr>
        <b/>
        <sz val="8"/>
        <color rgb="FF000000"/>
        <rFont val="Palatino Linotype"/>
        <family val="1"/>
        <charset val="238"/>
      </rPr>
      <t>EKO PŠENIČNI ČRNI KRUH,</t>
    </r>
    <r>
      <rPr>
        <sz val="8"/>
        <color rgb="FF000000"/>
        <rFont val="Palatino Linotype"/>
        <family val="1"/>
        <charset val="238"/>
      </rPr>
      <t xml:space="preserve"> črni, rezan pakiran, narejen iz EKO pšenične moke z dodatkom korenja, brez mleka in mlečih izdelkov, štruca min 800 g do 1 kg</t>
    </r>
  </si>
  <si>
    <r>
      <rPr>
        <b/>
        <sz val="8"/>
        <color rgb="FF000000"/>
        <rFont val="Palatino Linotype"/>
        <family val="1"/>
        <charset val="238"/>
      </rPr>
      <t xml:space="preserve">EKO PŠENIČNI POLBELI KRUH, </t>
    </r>
    <r>
      <rPr>
        <sz val="8"/>
        <color rgb="FF000000"/>
        <rFont val="Palatino Linotype"/>
        <family val="1"/>
        <charset val="238"/>
      </rPr>
      <t>polbeli, rezan pakiran, brez mleka in mlečih izdelkov, štruca min 800 g do 1 kg</t>
    </r>
  </si>
  <si>
    <r>
      <rPr>
        <b/>
        <sz val="8"/>
        <color rgb="FF000000"/>
        <rFont val="Palatino Linotype"/>
        <family val="1"/>
        <charset val="238"/>
      </rPr>
      <t xml:space="preserve">EKO PŠENIČNI BELI KRUH, </t>
    </r>
    <r>
      <rPr>
        <sz val="8"/>
        <color rgb="FF000000"/>
        <rFont val="Palatino Linotype"/>
        <family val="1"/>
        <charset val="238"/>
      </rPr>
      <t>beli, rezan pakiran, brez mleka in mlečih izdelkov, štruca min 800 g do 1 kg</t>
    </r>
  </si>
  <si>
    <r>
      <rPr>
        <b/>
        <sz val="8"/>
        <rFont val="Palatino Linotype"/>
        <family val="1"/>
        <charset val="238"/>
      </rPr>
      <t xml:space="preserve">EKO PŠENIČNO ČRNO PECIVO </t>
    </r>
    <r>
      <rPr>
        <sz val="8"/>
        <rFont val="Palatino Linotype"/>
        <family val="1"/>
        <charset val="238"/>
      </rPr>
      <t xml:space="preserve"> različnih oblik), 60 g</t>
    </r>
  </si>
  <si>
    <r>
      <rPr>
        <b/>
        <sz val="8"/>
        <rFont val="Palatino Linotype"/>
        <family val="1"/>
        <charset val="238"/>
      </rPr>
      <t xml:space="preserve">EKO PŠENIČNO POLBELO PECIVO </t>
    </r>
    <r>
      <rPr>
        <sz val="8"/>
        <rFont val="Palatino Linotype"/>
        <family val="1"/>
        <charset val="238"/>
      </rPr>
      <t>(različnih oblik), 60 g</t>
    </r>
  </si>
  <si>
    <r>
      <rPr>
        <b/>
        <sz val="8"/>
        <rFont val="Palatino Linotype"/>
        <family val="1"/>
        <charset val="238"/>
      </rPr>
      <t xml:space="preserve">EKO PŠENIČNO BELO PECIVO </t>
    </r>
    <r>
      <rPr>
        <sz val="8"/>
        <rFont val="Palatino Linotype"/>
        <family val="1"/>
        <charset val="238"/>
      </rPr>
      <t>(različnih oblik,) 60 g</t>
    </r>
  </si>
  <si>
    <r>
      <rPr>
        <b/>
        <sz val="8"/>
        <rFont val="Palatino Linotype"/>
        <family val="1"/>
        <charset val="238"/>
      </rPr>
      <t>EKOLOŠKO PECIVO S POSIPOM</t>
    </r>
    <r>
      <rPr>
        <sz val="8"/>
        <rFont val="Palatino Linotype"/>
        <family val="1"/>
        <charset val="238"/>
      </rPr>
      <t xml:space="preserve"> (mak ali sezam) (beli, polnozrnato, črno, polbelo), 60g</t>
    </r>
  </si>
  <si>
    <t>ŠTIRILETNA</t>
  </si>
  <si>
    <t>štiriletna</t>
  </si>
  <si>
    <t>štiriletna-predvidena</t>
  </si>
  <si>
    <t>PONUDNIKI MORAJO IZPOLNITI VSA POLJA "CENA BREZ DDV štiriletna" z zadnjimi tržnimi cenami ponujenega blaga</t>
  </si>
  <si>
    <t xml:space="preserve">* 1. obdobje od 1.09. 2023  do 31.12.2023 </t>
  </si>
  <si>
    <t xml:space="preserve">Sklop 19: Čaji  </t>
  </si>
  <si>
    <t>Sklop 20: Začimbe in dodatki jedem</t>
  </si>
  <si>
    <t>Sklop 21: Konzervirana živila</t>
  </si>
  <si>
    <t>KROMPIR - SLADKI (oranžen)</t>
  </si>
  <si>
    <r>
      <t>MLADA GOVEDINA - NOTRANJE STEGNO</t>
    </r>
    <r>
      <rPr>
        <sz val="8"/>
        <color rgb="FF000000"/>
        <rFont val="Palatino Linotype"/>
        <family val="1"/>
        <charset val="238"/>
      </rPr>
      <t xml:space="preserve"> b.k., I. kvalitete, 0% odpadka, rezani zrezki, očiščeni in potolčeni  6 dag do 14 dag,</t>
    </r>
  </si>
  <si>
    <r>
      <t xml:space="preserve">SVINJSKI HRBET KARE -LAKS KARE </t>
    </r>
    <r>
      <rPr>
        <sz val="8"/>
        <color indexed="8"/>
        <rFont val="Palatino Linotype"/>
        <family val="1"/>
        <charset val="238"/>
      </rPr>
      <t>s filejem, brez kosti, sveži, I.kategorija rezani zrezki očiščeni do 6 dag do 12 dag</t>
    </r>
  </si>
  <si>
    <r>
      <t>TELEČJE STEGNO b.k.</t>
    </r>
    <r>
      <rPr>
        <sz val="8"/>
        <color indexed="8"/>
        <rFont val="Palatino Linotype"/>
        <family val="1"/>
        <charset val="238"/>
      </rPr>
      <t>, sveže, I. kvalitete,  rezani zrezki, očiščeni do 6 dag</t>
    </r>
    <r>
      <rPr>
        <b/>
        <sz val="8"/>
        <color rgb="FF000000"/>
        <rFont val="Palatino Linotype"/>
        <family val="1"/>
        <charset val="238"/>
      </rPr>
      <t xml:space="preserve"> </t>
    </r>
    <r>
      <rPr>
        <sz val="8"/>
        <color rgb="FF000000"/>
        <rFont val="Palatino Linotype"/>
        <family val="1"/>
        <charset val="238"/>
      </rPr>
      <t>do 12 dag</t>
    </r>
  </si>
  <si>
    <r>
      <rPr>
        <b/>
        <sz val="8"/>
        <color indexed="8"/>
        <rFont val="Palatino Linotype"/>
        <family val="1"/>
        <charset val="238"/>
      </rPr>
      <t>ŠTRUČKA MAKOVA,</t>
    </r>
    <r>
      <rPr>
        <sz val="8"/>
        <color indexed="8"/>
        <rFont val="Palatino Linotype"/>
        <family val="1"/>
        <charset val="238"/>
      </rPr>
      <t xml:space="preserve"> 40 g</t>
    </r>
  </si>
  <si>
    <r>
      <rPr>
        <b/>
        <sz val="8"/>
        <color indexed="8"/>
        <rFont val="Palatino Linotype"/>
        <family val="1"/>
        <charset val="238"/>
      </rPr>
      <t>ŠTRUČKA MLEČNA,</t>
    </r>
    <r>
      <rPr>
        <sz val="8"/>
        <color indexed="8"/>
        <rFont val="Palatino Linotype"/>
        <family val="1"/>
        <charset val="238"/>
      </rPr>
      <t xml:space="preserve"> 60 g</t>
    </r>
  </si>
  <si>
    <r>
      <rPr>
        <b/>
        <sz val="8"/>
        <color theme="1"/>
        <rFont val="Palatino Linotype"/>
        <family val="1"/>
        <charset val="238"/>
      </rPr>
      <t>ŠTRUČKA PLETENA</t>
    </r>
    <r>
      <rPr>
        <sz val="8"/>
        <color theme="1"/>
        <rFont val="Palatino Linotype"/>
        <family val="1"/>
        <charset val="238"/>
      </rPr>
      <t>, 60g</t>
    </r>
  </si>
  <si>
    <t>ROGLJIČ MLEČNI, 40g</t>
  </si>
  <si>
    <r>
      <rPr>
        <b/>
        <sz val="8"/>
        <rFont val="Palatino Linotype"/>
        <family val="1"/>
        <charset val="238"/>
      </rPr>
      <t>MEŠANICA 3 RIŽI, rjavi, rdeči in črni riž</t>
    </r>
    <r>
      <rPr>
        <sz val="8"/>
        <rFont val="Palatino Linotype"/>
        <family val="1"/>
        <charset val="238"/>
      </rPr>
      <t>, 800g</t>
    </r>
  </si>
  <si>
    <r>
      <rPr>
        <b/>
        <sz val="8"/>
        <rFont val="Palatino Linotype"/>
        <family val="1"/>
        <charset val="238"/>
      </rPr>
      <t xml:space="preserve">MOKA, </t>
    </r>
    <r>
      <rPr>
        <sz val="8"/>
        <rFont val="Palatino Linotype"/>
        <family val="1"/>
        <charset val="238"/>
      </rPr>
      <t>pirina polnozrnata, 1kg</t>
    </r>
  </si>
  <si>
    <r>
      <t>PIRA,</t>
    </r>
    <r>
      <rPr>
        <sz val="8"/>
        <rFont val="Palatino Linotype"/>
        <family val="1"/>
        <charset val="238"/>
      </rPr>
      <t xml:space="preserve"> 2kg</t>
    </r>
  </si>
  <si>
    <r>
      <t xml:space="preserve">SUHO MESO - ŠUNKA </t>
    </r>
    <r>
      <rPr>
        <sz val="8"/>
        <color indexed="8"/>
        <rFont val="Palatino Linotype"/>
        <family val="1"/>
        <charset val="238"/>
      </rPr>
      <t xml:space="preserve"> b.k., </t>
    </r>
    <r>
      <rPr>
        <b/>
        <sz val="8"/>
        <color indexed="8"/>
        <rFont val="Palatino Linotype"/>
        <family val="1"/>
        <charset val="238"/>
      </rPr>
      <t>klasično suho soljeno</t>
    </r>
    <r>
      <rPr>
        <sz val="8"/>
        <color indexed="8"/>
        <rFont val="Palatino Linotype"/>
        <family val="1"/>
        <charset val="238"/>
      </rPr>
      <t>, z manj maščobe, I. kvalitete</t>
    </r>
  </si>
  <si>
    <r>
      <rPr>
        <b/>
        <sz val="8"/>
        <rFont val="Palatino Linotype"/>
        <family val="1"/>
        <charset val="238"/>
      </rPr>
      <t>TOAST BELI,</t>
    </r>
    <r>
      <rPr>
        <sz val="8"/>
        <rFont val="Palatino Linotype"/>
        <family val="1"/>
        <charset val="238"/>
      </rPr>
      <t xml:space="preserve"> 500g</t>
    </r>
  </si>
  <si>
    <r>
      <rPr>
        <b/>
        <sz val="8"/>
        <color indexed="8"/>
        <rFont val="Palatino Linotype"/>
        <family val="1"/>
        <charset val="238"/>
      </rPr>
      <t>VODNI SALADOLED</t>
    </r>
    <r>
      <rPr>
        <sz val="8"/>
        <color indexed="8"/>
        <rFont val="Palatino Linotype"/>
        <family val="1"/>
        <charset val="238"/>
      </rPr>
      <t xml:space="preserve"> brez mleka (limona, limeta) </t>
    </r>
  </si>
  <si>
    <r>
      <t xml:space="preserve">SLADOLED DROBNI </t>
    </r>
    <r>
      <rPr>
        <sz val="8"/>
        <color rgb="FF000000"/>
        <rFont val="Palatino Linotype"/>
        <family val="1"/>
        <charset val="238"/>
      </rPr>
      <t>(lučka okus vanilija oblito s čokolao in posuto z lešniki) 70 ml</t>
    </r>
  </si>
  <si>
    <r>
      <rPr>
        <b/>
        <sz val="8"/>
        <color rgb="FF000000"/>
        <rFont val="Palatino Linotype"/>
        <family val="1"/>
        <charset val="238"/>
      </rPr>
      <t>SLADOLED DROBNI</t>
    </r>
    <r>
      <rPr>
        <sz val="8"/>
        <color indexed="8"/>
        <rFont val="Palatino Linotype"/>
        <family val="1"/>
        <charset val="238"/>
      </rPr>
      <t xml:space="preserve"> (lučka okus vanilija, s polnilom,  oblito s čokolado in posuto z lešniki) 70 ml</t>
    </r>
  </si>
  <si>
    <r>
      <rPr>
        <b/>
        <sz val="8"/>
        <color rgb="FF000000"/>
        <rFont val="Palatino Linotype"/>
        <family val="1"/>
        <charset val="238"/>
      </rPr>
      <t>SLADOLED DROBNI</t>
    </r>
    <r>
      <rPr>
        <sz val="8"/>
        <color indexed="8"/>
        <rFont val="Palatino Linotype"/>
        <family val="1"/>
        <charset val="238"/>
      </rPr>
      <t xml:space="preserve"> (lučka okus vanilija oblito s čokolao) 70 ml</t>
    </r>
  </si>
  <si>
    <t>KOSMIČI  KORUZNI,  brez konzervansov, sladil in barvil, brez dodanega sladkorja, 500 g</t>
  </si>
  <si>
    <t>JETRNA PAŠTETA, 50g, Gavrilovič ali enakovredno</t>
  </si>
  <si>
    <t>MARMELADA jagodna od 500 - 1000 g, kozarec</t>
  </si>
  <si>
    <t>MARMELADA marelična od 500 - 1000 g, kozarec</t>
  </si>
  <si>
    <t>Sklop 11: Testenine</t>
  </si>
  <si>
    <r>
      <rPr>
        <b/>
        <sz val="8"/>
        <color rgb="FF000000"/>
        <rFont val="Palatino Linotype"/>
        <family val="1"/>
        <charset val="238"/>
      </rPr>
      <t xml:space="preserve">Testenine, jajčne, fuži, </t>
    </r>
    <r>
      <rPr>
        <sz val="8"/>
        <color theme="1"/>
        <rFont val="Palatino Linotype"/>
        <family val="1"/>
        <charset val="238"/>
      </rPr>
      <t>12,5-20% jajčni delež</t>
    </r>
    <r>
      <rPr>
        <b/>
        <sz val="8"/>
        <color theme="1"/>
        <rFont val="Palatino Linotype"/>
        <family val="1"/>
        <charset val="238"/>
      </rPr>
      <t xml:space="preserve">, </t>
    </r>
    <r>
      <rPr>
        <sz val="8"/>
        <color theme="1"/>
        <rFont val="Palatino Linotype"/>
        <family val="1"/>
        <charset val="238"/>
      </rPr>
      <t>po 3 kg</t>
    </r>
  </si>
  <si>
    <r>
      <rPr>
        <b/>
        <sz val="8"/>
        <color rgb="FF000000"/>
        <rFont val="Palatino Linotype"/>
        <family val="1"/>
        <charset val="238"/>
      </rPr>
      <t>Testenine, jajčne, krpice</t>
    </r>
    <r>
      <rPr>
        <sz val="8"/>
        <color theme="1"/>
        <rFont val="Palatino Linotype"/>
        <family val="1"/>
        <charset val="238"/>
      </rPr>
      <t>, 12,5-20% jajčni delež, po 2 kg</t>
    </r>
  </si>
  <si>
    <r>
      <rPr>
        <b/>
        <sz val="8"/>
        <color rgb="FF000000"/>
        <rFont val="Palatino Linotype"/>
        <family val="1"/>
        <charset val="238"/>
      </rPr>
      <t>Testenine, jajčne, metuljčk</t>
    </r>
    <r>
      <rPr>
        <sz val="8"/>
        <color rgb="FF000000"/>
        <rFont val="Palatino Linotype"/>
        <family val="1"/>
        <charset val="238"/>
      </rPr>
      <t xml:space="preserve">i, </t>
    </r>
    <r>
      <rPr>
        <sz val="8"/>
        <color theme="1"/>
        <rFont val="Palatino Linotype"/>
        <family val="1"/>
        <charset val="238"/>
      </rPr>
      <t>12,5-20% jajčni delež</t>
    </r>
    <r>
      <rPr>
        <b/>
        <sz val="8"/>
        <color theme="1"/>
        <rFont val="Palatino Linotype"/>
        <family val="1"/>
        <charset val="238"/>
      </rPr>
      <t xml:space="preserve">, </t>
    </r>
    <r>
      <rPr>
        <sz val="8"/>
        <color theme="1"/>
        <rFont val="Palatino Linotype"/>
        <family val="1"/>
        <charset val="238"/>
      </rPr>
      <t>po 2 kg</t>
    </r>
  </si>
  <si>
    <r>
      <rPr>
        <b/>
        <sz val="8"/>
        <color rgb="FF000000"/>
        <rFont val="Palatino Linotype"/>
        <family val="1"/>
        <charset val="238"/>
      </rPr>
      <t>Zvezdice, jajčne,</t>
    </r>
    <r>
      <rPr>
        <sz val="8"/>
        <color rgb="FF000000"/>
        <rFont val="Palatino Linotype"/>
        <family val="1"/>
        <charset val="238"/>
      </rPr>
      <t xml:space="preserve"> </t>
    </r>
    <r>
      <rPr>
        <sz val="8"/>
        <color theme="1"/>
        <rFont val="Palatino Linotype"/>
        <family val="1"/>
        <charset val="238"/>
      </rPr>
      <t>12,5-20% jajčni delež,</t>
    </r>
    <r>
      <rPr>
        <b/>
        <sz val="8"/>
        <color theme="1"/>
        <rFont val="Palatino Linotype"/>
        <family val="1"/>
        <charset val="238"/>
      </rPr>
      <t xml:space="preserve"> </t>
    </r>
    <r>
      <rPr>
        <sz val="8"/>
        <color theme="1"/>
        <rFont val="Palatino Linotype"/>
        <family val="1"/>
        <charset val="238"/>
      </rPr>
      <t>jušna zakuha, po 2 kg</t>
    </r>
  </si>
  <si>
    <r>
      <rPr>
        <b/>
        <sz val="8"/>
        <color rgb="FF000000"/>
        <rFont val="Palatino Linotype"/>
        <family val="1"/>
        <charset val="238"/>
      </rPr>
      <t>Vodni vlivanci,</t>
    </r>
    <r>
      <rPr>
        <b/>
        <sz val="8"/>
        <color theme="1"/>
        <rFont val="Palatino Linotype"/>
        <family val="1"/>
        <charset val="238"/>
      </rPr>
      <t xml:space="preserve"> jajčni,</t>
    </r>
    <r>
      <rPr>
        <sz val="8"/>
        <color theme="1"/>
        <rFont val="Palatino Linotype"/>
        <family val="1"/>
        <charset val="238"/>
      </rPr>
      <t xml:space="preserve"> 12,5-20% jajčni delež, za prilogo, po 2 kg</t>
    </r>
  </si>
  <si>
    <r>
      <rPr>
        <b/>
        <sz val="8"/>
        <color rgb="FF000000"/>
        <rFont val="Palatino Linotype"/>
        <family val="1"/>
        <charset val="238"/>
      </rPr>
      <t>Vodni vlivanci, jajčni</t>
    </r>
    <r>
      <rPr>
        <sz val="8"/>
        <color rgb="FF000000"/>
        <rFont val="Palatino Linotype"/>
        <family val="1"/>
        <charset val="238"/>
      </rPr>
      <t xml:space="preserve">, </t>
    </r>
    <r>
      <rPr>
        <sz val="8"/>
        <color theme="1"/>
        <rFont val="Palatino Linotype"/>
        <family val="1"/>
        <charset val="238"/>
      </rPr>
      <t>12,5-20% jajčni delež,</t>
    </r>
    <r>
      <rPr>
        <b/>
        <sz val="8"/>
        <color theme="1"/>
        <rFont val="Palatino Linotype"/>
        <family val="1"/>
        <charset val="238"/>
      </rPr>
      <t xml:space="preserve"> </t>
    </r>
    <r>
      <rPr>
        <sz val="8"/>
        <color theme="1"/>
        <rFont val="Palatino Linotype"/>
        <family val="1"/>
        <charset val="238"/>
      </rPr>
      <t>jušna zakuha, po 2 kg</t>
    </r>
  </si>
  <si>
    <r>
      <rPr>
        <b/>
        <sz val="8"/>
        <color rgb="FF000000"/>
        <rFont val="Palatino Linotype"/>
        <family val="1"/>
        <charset val="238"/>
      </rPr>
      <t xml:space="preserve">Testenine, špageti, </t>
    </r>
    <r>
      <rPr>
        <b/>
        <sz val="8"/>
        <color theme="1"/>
        <rFont val="Palatino Linotype"/>
        <family val="1"/>
        <charset val="238"/>
      </rPr>
      <t xml:space="preserve">polnozrnati, </t>
    </r>
    <r>
      <rPr>
        <sz val="8"/>
        <color theme="1"/>
        <rFont val="Palatino Linotype"/>
        <family val="1"/>
        <charset val="238"/>
      </rPr>
      <t>po 5 kg</t>
    </r>
  </si>
  <si>
    <r>
      <rPr>
        <b/>
        <sz val="8"/>
        <color rgb="FF000000"/>
        <rFont val="Palatino Linotype"/>
        <family val="1"/>
        <charset val="238"/>
      </rPr>
      <t>Testenine, jajčne, polširoki rezanci,</t>
    </r>
    <r>
      <rPr>
        <sz val="8"/>
        <color rgb="FF000000"/>
        <rFont val="Palatino Linotype"/>
        <family val="1"/>
        <charset val="238"/>
      </rPr>
      <t xml:space="preserve"> </t>
    </r>
    <r>
      <rPr>
        <sz val="8"/>
        <color theme="1"/>
        <rFont val="Palatino Linotype"/>
        <family val="1"/>
        <charset val="238"/>
      </rPr>
      <t>12,5-20% jajčni delež,</t>
    </r>
    <r>
      <rPr>
        <b/>
        <sz val="8"/>
        <color theme="1"/>
        <rFont val="Palatino Linotype"/>
        <family val="1"/>
        <charset val="238"/>
      </rPr>
      <t xml:space="preserve"> </t>
    </r>
    <r>
      <rPr>
        <sz val="8"/>
        <color theme="1"/>
        <rFont val="Palatino Linotype"/>
        <family val="1"/>
        <charset val="238"/>
      </rPr>
      <t>po 2 kg</t>
    </r>
  </si>
  <si>
    <r>
      <rPr>
        <b/>
        <sz val="8"/>
        <color rgb="FF000000"/>
        <rFont val="Palatino Linotype"/>
        <family val="1"/>
        <charset val="238"/>
      </rPr>
      <t>Testenine, jajčne, polširoki rezanci</t>
    </r>
    <r>
      <rPr>
        <sz val="8"/>
        <color rgb="FF000000"/>
        <rFont val="Palatino Linotype"/>
        <family val="1"/>
        <charset val="238"/>
      </rPr>
      <t xml:space="preserve">, </t>
    </r>
    <r>
      <rPr>
        <sz val="8"/>
        <color theme="1"/>
        <rFont val="Palatino Linotype"/>
        <family val="1"/>
        <charset val="238"/>
      </rPr>
      <t>12,5-20% jajčni delež,</t>
    </r>
    <r>
      <rPr>
        <b/>
        <sz val="8"/>
        <color theme="1"/>
        <rFont val="Palatino Linotype"/>
        <family val="1"/>
        <charset val="238"/>
      </rPr>
      <t xml:space="preserve"> </t>
    </r>
    <r>
      <rPr>
        <sz val="8"/>
        <color theme="1"/>
        <rFont val="Palatino Linotype"/>
        <family val="1"/>
        <charset val="238"/>
      </rPr>
      <t>po 5 kg</t>
    </r>
  </si>
  <si>
    <r>
      <rPr>
        <b/>
        <sz val="8"/>
        <color rgb="FF000000"/>
        <rFont val="Palatino Linotype"/>
        <family val="1"/>
        <charset val="238"/>
      </rPr>
      <t>Testenine, jajčne, polžki</t>
    </r>
    <r>
      <rPr>
        <sz val="8"/>
        <color rgb="FF000000"/>
        <rFont val="Palatino Linotype"/>
        <family val="1"/>
        <charset val="238"/>
      </rPr>
      <t xml:space="preserve">, </t>
    </r>
    <r>
      <rPr>
        <sz val="8"/>
        <color theme="1"/>
        <rFont val="Palatino Linotype"/>
        <family val="1"/>
        <charset val="238"/>
      </rPr>
      <t>12,5-20% jajčni delež</t>
    </r>
    <r>
      <rPr>
        <b/>
        <sz val="8"/>
        <color theme="1"/>
        <rFont val="Palatino Linotype"/>
        <family val="1"/>
        <charset val="238"/>
      </rPr>
      <t xml:space="preserve">, </t>
    </r>
    <r>
      <rPr>
        <sz val="8"/>
        <color theme="1"/>
        <rFont val="Palatino Linotype"/>
        <family val="1"/>
        <charset val="238"/>
      </rPr>
      <t>po 2 kg</t>
    </r>
  </si>
  <si>
    <r>
      <rPr>
        <b/>
        <sz val="8"/>
        <color rgb="FF000000"/>
        <rFont val="Palatino Linotype"/>
        <family val="1"/>
        <charset val="238"/>
      </rPr>
      <t>Testenine, jajčne, svedri</t>
    </r>
    <r>
      <rPr>
        <sz val="8"/>
        <color rgb="FF000000"/>
        <rFont val="Palatino Linotype"/>
        <family val="1"/>
        <charset val="238"/>
      </rPr>
      <t xml:space="preserve">, </t>
    </r>
    <r>
      <rPr>
        <sz val="8"/>
        <color theme="1"/>
        <rFont val="Palatino Linotype"/>
        <family val="1"/>
        <charset val="238"/>
      </rPr>
      <t>12,5-20% jajčni delež,</t>
    </r>
    <r>
      <rPr>
        <b/>
        <sz val="8"/>
        <color theme="1"/>
        <rFont val="Palatino Linotype"/>
        <family val="1"/>
        <charset val="238"/>
      </rPr>
      <t xml:space="preserve"> </t>
    </r>
    <r>
      <rPr>
        <sz val="8"/>
        <color theme="1"/>
        <rFont val="Palatino Linotype"/>
        <family val="1"/>
        <charset val="238"/>
      </rPr>
      <t>po 2 kg</t>
    </r>
  </si>
  <si>
    <r>
      <rPr>
        <b/>
        <sz val="8"/>
        <color rgb="FF000000"/>
        <rFont val="Palatino Linotype"/>
        <family val="1"/>
        <charset val="238"/>
      </rPr>
      <t>Testenine, jajčne, široki rezanci</t>
    </r>
    <r>
      <rPr>
        <sz val="8"/>
        <color rgb="FF000000"/>
        <rFont val="Palatino Linotype"/>
        <family val="1"/>
        <charset val="238"/>
      </rPr>
      <t xml:space="preserve">, </t>
    </r>
    <r>
      <rPr>
        <sz val="8"/>
        <color theme="1"/>
        <rFont val="Palatino Linotype"/>
        <family val="1"/>
        <charset val="238"/>
      </rPr>
      <t>12,5-20% jajčni delež,</t>
    </r>
    <r>
      <rPr>
        <b/>
        <sz val="8"/>
        <color theme="1"/>
        <rFont val="Palatino Linotype"/>
        <family val="1"/>
        <charset val="238"/>
      </rPr>
      <t xml:space="preserve"> </t>
    </r>
    <r>
      <rPr>
        <sz val="8"/>
        <color theme="1"/>
        <rFont val="Palatino Linotype"/>
        <family val="1"/>
        <charset val="238"/>
      </rPr>
      <t>po 2 kg</t>
    </r>
  </si>
  <si>
    <r>
      <rPr>
        <b/>
        <sz val="8"/>
        <color rgb="FF000000"/>
        <rFont val="Palatino Linotype"/>
        <family val="1"/>
        <charset val="238"/>
      </rPr>
      <t xml:space="preserve">Testenine, peresniki, </t>
    </r>
    <r>
      <rPr>
        <sz val="8"/>
        <color theme="1"/>
        <rFont val="Palatino Linotype"/>
        <family val="1"/>
        <charset val="238"/>
      </rPr>
      <t>po 5 kg</t>
    </r>
  </si>
  <si>
    <r>
      <rPr>
        <b/>
        <sz val="8"/>
        <color rgb="FF000000"/>
        <rFont val="Palatino Linotype"/>
        <family val="1"/>
        <charset val="238"/>
      </rPr>
      <t>Testenine, špageti</t>
    </r>
    <r>
      <rPr>
        <sz val="8"/>
        <color rgb="FF000000"/>
        <rFont val="Palatino Linotype"/>
        <family val="1"/>
        <charset val="238"/>
      </rPr>
      <t>,</t>
    </r>
    <r>
      <rPr>
        <sz val="8"/>
        <color theme="1"/>
        <rFont val="Palatino Linotype"/>
        <family val="1"/>
        <charset val="238"/>
      </rPr>
      <t xml:space="preserve"> po 5 kg</t>
    </r>
  </si>
  <si>
    <t>Sklop 12: Žita, mlevski izdelki in riž</t>
  </si>
  <si>
    <t>Sklop 13: Ekološka žita, mlevski izdelki in testenine</t>
  </si>
  <si>
    <t>Sklop 14: Sveže, suho sadje in zelišča</t>
  </si>
  <si>
    <t>Sklop 15: Sveža zelenjava in stročnice</t>
  </si>
  <si>
    <t>Sklop 16: Zamrznjeno sadje in zelenjava</t>
  </si>
  <si>
    <t>Sklop 17: Zamrznjeni izdelki iz testa</t>
  </si>
  <si>
    <t xml:space="preserve">Sklop 18: Sadni sokovi in sirupi </t>
  </si>
  <si>
    <t xml:space="preserve">KAKAO INSTANT granulet </t>
  </si>
  <si>
    <t>Eko leča</t>
  </si>
  <si>
    <t>Eko fižol</t>
  </si>
  <si>
    <t>Eko čičerika</t>
  </si>
  <si>
    <t>Eko riž</t>
  </si>
  <si>
    <t>Eko kvinoja</t>
  </si>
  <si>
    <t>Eko rdeča kvinoja</t>
  </si>
  <si>
    <r>
      <t xml:space="preserve">MLEKO </t>
    </r>
    <r>
      <rPr>
        <sz val="8"/>
        <color rgb="FF000000"/>
        <rFont val="Palatino Linotype"/>
        <family val="1"/>
        <charset val="238"/>
      </rPr>
      <t>sterilizirano 3,6% m.m. 1/1</t>
    </r>
  </si>
  <si>
    <r>
      <rPr>
        <b/>
        <sz val="8"/>
        <color rgb="FF000000"/>
        <rFont val="Palatino Linotype"/>
        <family val="1"/>
        <charset val="238"/>
      </rPr>
      <t>SLADKA SMETANA</t>
    </r>
    <r>
      <rPr>
        <sz val="8"/>
        <color indexed="8"/>
        <rFont val="Palatino Linotype"/>
        <family val="1"/>
        <charset val="238"/>
      </rPr>
      <t>, v dozi 250g</t>
    </r>
  </si>
  <si>
    <r>
      <rPr>
        <b/>
        <sz val="8"/>
        <color rgb="FF000000"/>
        <rFont val="Palatino Linotype"/>
        <family val="1"/>
        <charset val="238"/>
      </rPr>
      <t>SVEŽI LOSOS</t>
    </r>
    <r>
      <rPr>
        <sz val="8"/>
        <color indexed="8"/>
        <rFont val="Palatino Linotype"/>
        <family val="1"/>
        <charset val="238"/>
      </rPr>
      <t>, brez kože</t>
    </r>
  </si>
  <si>
    <r>
      <rPr>
        <b/>
        <sz val="8"/>
        <color rgb="FF000000"/>
        <rFont val="Palatino Linotype"/>
        <family val="1"/>
        <charset val="238"/>
      </rPr>
      <t>SVEŽI ATLANTSKI LOSOS,</t>
    </r>
    <r>
      <rPr>
        <sz val="8"/>
        <color indexed="8"/>
        <rFont val="Palatino Linotype"/>
        <family val="1"/>
        <charset val="238"/>
      </rPr>
      <t xml:space="preserve"> s kožo</t>
    </r>
  </si>
  <si>
    <r>
      <rPr>
        <b/>
        <sz val="8"/>
        <color rgb="FF000000"/>
        <rFont val="Palatino Linotype"/>
        <family val="1"/>
        <charset val="238"/>
      </rPr>
      <t>SVEŽI ATLANTSKI LOSOS,</t>
    </r>
    <r>
      <rPr>
        <sz val="8"/>
        <color indexed="8"/>
        <rFont val="Palatino Linotype"/>
        <family val="1"/>
        <charset val="238"/>
      </rPr>
      <t xml:space="preserve"> brez kože</t>
    </r>
  </si>
  <si>
    <t>Sklop 22: Piškoti</t>
  </si>
  <si>
    <t>SKUPAJ SKLOP 23:</t>
  </si>
  <si>
    <t xml:space="preserve">Sklop 23: Splošno prehrambeno blago </t>
  </si>
  <si>
    <r>
      <t xml:space="preserve">LIGNJI, PATAGONIKA - </t>
    </r>
    <r>
      <rPr>
        <sz val="8"/>
        <color indexed="8"/>
        <rFont val="Palatino Linotype"/>
        <family val="1"/>
        <charset val="238"/>
      </rPr>
      <t>rezani,očiščeni</t>
    </r>
  </si>
  <si>
    <t>BULGUR</t>
  </si>
  <si>
    <t>KVINOJA-RDEČA</t>
  </si>
  <si>
    <t>JULIJEN MIX (korenje, zelena, por)</t>
  </si>
  <si>
    <t>VOX MIX (korenje rdeče, korenje rumeno, mladi grah, mini koruzni strok)</t>
  </si>
  <si>
    <t>RATATUJ MIX (paprika, bučke, jajčevci) brez dodatkov, plastična vrečka 2500g</t>
  </si>
  <si>
    <r>
      <rPr>
        <b/>
        <sz val="8"/>
        <color rgb="FF000000"/>
        <rFont val="Palatino Linotype"/>
        <family val="1"/>
        <charset val="238"/>
      </rPr>
      <t xml:space="preserve">PIŠKOTI BRIZGANO ČAJNO PECIVO </t>
    </r>
    <r>
      <rPr>
        <sz val="8"/>
        <color indexed="8"/>
        <rFont val="Palatino Linotype"/>
        <family val="1"/>
        <charset val="238"/>
      </rPr>
      <t>35 dag</t>
    </r>
  </si>
  <si>
    <r>
      <rPr>
        <b/>
        <sz val="8"/>
        <color rgb="FF000000"/>
        <rFont val="Palatino Linotype"/>
        <family val="1"/>
        <charset val="238"/>
      </rPr>
      <t xml:space="preserve">PIŠKOTI Z MEDOM </t>
    </r>
    <r>
      <rPr>
        <sz val="8"/>
        <color indexed="8"/>
        <rFont val="Palatino Linotype"/>
        <family val="1"/>
        <charset val="238"/>
      </rPr>
      <t>1kg</t>
    </r>
  </si>
  <si>
    <r>
      <rPr>
        <b/>
        <sz val="8"/>
        <color rgb="FF000000"/>
        <rFont val="Palatino Linotype"/>
        <family val="1"/>
        <charset val="238"/>
      </rPr>
      <t>PIŠKOTI S ČOKOLADNIMI KAPLJICAMI</t>
    </r>
    <r>
      <rPr>
        <sz val="8"/>
        <color indexed="8"/>
        <rFont val="Palatino Linotype"/>
        <family val="1"/>
        <charset val="238"/>
      </rPr>
      <t xml:space="preserve"> 35 dag</t>
    </r>
  </si>
  <si>
    <r>
      <rPr>
        <b/>
        <sz val="8"/>
        <color rgb="FF000000"/>
        <rFont val="Palatino Linotype"/>
        <family val="1"/>
        <charset val="238"/>
      </rPr>
      <t xml:space="preserve">PIŠKOTI VANILIJEVI ROGLJIČKI </t>
    </r>
    <r>
      <rPr>
        <sz val="8"/>
        <color indexed="8"/>
        <rFont val="Palatino Linotype"/>
        <family val="1"/>
        <charset val="238"/>
      </rPr>
      <t>35 dag</t>
    </r>
  </si>
  <si>
    <r>
      <rPr>
        <b/>
        <sz val="8"/>
        <color rgb="FF000000"/>
        <rFont val="Palatino Linotype"/>
        <family val="1"/>
        <charset val="238"/>
      </rPr>
      <t xml:space="preserve">PIŠKOTI PIRINI </t>
    </r>
    <r>
      <rPr>
        <sz val="8"/>
        <color indexed="8"/>
        <rFont val="Palatino Linotype"/>
        <family val="1"/>
        <charset val="238"/>
      </rPr>
      <t>1 kg</t>
    </r>
  </si>
  <si>
    <r>
      <rPr>
        <b/>
        <sz val="8"/>
        <color rgb="FF000000"/>
        <rFont val="Palatino Linotype"/>
        <family val="1"/>
        <charset val="238"/>
      </rPr>
      <t>PIŠKOTI OVSENI S SADJEM</t>
    </r>
    <r>
      <rPr>
        <sz val="8"/>
        <color indexed="8"/>
        <rFont val="Palatino Linotype"/>
        <family val="1"/>
        <charset val="238"/>
      </rPr>
      <t xml:space="preserve"> 35 dag</t>
    </r>
  </si>
  <si>
    <r>
      <rPr>
        <b/>
        <sz val="8"/>
        <color rgb="FF000000"/>
        <rFont val="Palatino Linotype"/>
        <family val="1"/>
        <charset val="238"/>
      </rPr>
      <t>PIŠKOTI DOMAČI</t>
    </r>
    <r>
      <rPr>
        <sz val="8"/>
        <color indexed="8"/>
        <rFont val="Palatino Linotype"/>
        <family val="1"/>
        <charset val="238"/>
      </rPr>
      <t xml:space="preserve"> 35 dag</t>
    </r>
  </si>
  <si>
    <r>
      <rPr>
        <b/>
        <sz val="8"/>
        <color rgb="FF000000"/>
        <rFont val="Palatino Linotype"/>
        <family val="1"/>
        <charset val="238"/>
      </rPr>
      <t xml:space="preserve">PIŠKOTI KOKOSOVI </t>
    </r>
    <r>
      <rPr>
        <sz val="8"/>
        <color indexed="8"/>
        <rFont val="Palatino Linotype"/>
        <family val="1"/>
        <charset val="238"/>
      </rPr>
      <t>35 dag</t>
    </r>
  </si>
  <si>
    <r>
      <rPr>
        <b/>
        <sz val="8"/>
        <color rgb="FF000000"/>
        <rFont val="Palatino Linotype"/>
        <family val="1"/>
        <charset val="238"/>
      </rPr>
      <t xml:space="preserve">PIŠKOTI KOKOSOVI </t>
    </r>
    <r>
      <rPr>
        <sz val="8"/>
        <color indexed="8"/>
        <rFont val="Palatino Linotype"/>
        <family val="1"/>
        <charset val="238"/>
      </rPr>
      <t>1kg</t>
    </r>
  </si>
  <si>
    <r>
      <rPr>
        <b/>
        <sz val="8"/>
        <color rgb="FF000000"/>
        <rFont val="Palatino Linotype"/>
        <family val="1"/>
        <charset val="238"/>
      </rPr>
      <t>PIŠKOTI LINCER</t>
    </r>
    <r>
      <rPr>
        <sz val="8"/>
        <color indexed="8"/>
        <rFont val="Palatino Linotype"/>
        <family val="1"/>
        <charset val="238"/>
      </rPr>
      <t xml:space="preserve"> 35 dag</t>
    </r>
  </si>
  <si>
    <r>
      <rPr>
        <b/>
        <sz val="8"/>
        <color rgb="FF000000"/>
        <rFont val="Palatino Linotype"/>
        <family val="1"/>
        <charset val="238"/>
      </rPr>
      <t>PIŠKOTI OVSENI S SADJEM</t>
    </r>
    <r>
      <rPr>
        <sz val="8"/>
        <color indexed="8"/>
        <rFont val="Palatino Linotype"/>
        <family val="1"/>
        <charset val="238"/>
      </rPr>
      <t xml:space="preserve"> 1 kg</t>
    </r>
  </si>
  <si>
    <r>
      <rPr>
        <b/>
        <sz val="8"/>
        <color rgb="FF000000"/>
        <rFont val="Palatino Linotype"/>
        <family val="1"/>
        <charset val="238"/>
      </rPr>
      <t>PIŠKOTI V OBLIKI ŽIVALSKIH FIGURIC</t>
    </r>
    <r>
      <rPr>
        <sz val="8"/>
        <color indexed="8"/>
        <rFont val="Palatino Linotype"/>
        <family val="1"/>
        <charset val="238"/>
      </rPr>
      <t xml:space="preserve"> 1 kg</t>
    </r>
  </si>
  <si>
    <r>
      <rPr>
        <b/>
        <sz val="8"/>
        <color rgb="FF000000"/>
        <rFont val="Palatino Linotype"/>
        <family val="1"/>
        <charset val="238"/>
      </rPr>
      <t>PIŠKOTI MASLENI ROGLJIČKI</t>
    </r>
    <r>
      <rPr>
        <sz val="8"/>
        <color indexed="8"/>
        <rFont val="Palatino Linotype"/>
        <family val="1"/>
        <charset val="238"/>
      </rPr>
      <t xml:space="preserve"> 35 dag</t>
    </r>
  </si>
  <si>
    <r>
      <rPr>
        <b/>
        <sz val="8"/>
        <color rgb="FF000000"/>
        <rFont val="Palatino Linotype"/>
        <family val="1"/>
        <charset val="238"/>
      </rPr>
      <t>MEDENJAKI</t>
    </r>
    <r>
      <rPr>
        <sz val="8"/>
        <color indexed="8"/>
        <rFont val="Palatino Linotype"/>
        <family val="1"/>
        <charset val="238"/>
      </rPr>
      <t xml:space="preserve"> 35 dag</t>
    </r>
  </si>
  <si>
    <r>
      <rPr>
        <b/>
        <sz val="8"/>
        <color rgb="FF000000"/>
        <rFont val="Palatino Linotype"/>
        <family val="1"/>
        <charset val="238"/>
      </rPr>
      <t xml:space="preserve">PIŠKOTI OREHOVI </t>
    </r>
    <r>
      <rPr>
        <sz val="8"/>
        <color indexed="8"/>
        <rFont val="Palatino Linotype"/>
        <family val="1"/>
        <charset val="238"/>
      </rPr>
      <t>35 dag</t>
    </r>
  </si>
  <si>
    <r>
      <rPr>
        <b/>
        <sz val="8"/>
        <color rgb="FF000000"/>
        <rFont val="Palatino Linotype"/>
        <family val="1"/>
        <charset val="238"/>
      </rPr>
      <t xml:space="preserve">JAJCA TALNE OZ. HLEVSKE REJE </t>
    </r>
    <r>
      <rPr>
        <sz val="8"/>
        <color indexed="8"/>
        <rFont val="Palatino Linotype"/>
        <family val="1"/>
        <charset val="238"/>
      </rPr>
      <t xml:space="preserve">, sveža, A I. kakovosti – lupina pravilno oblikovana in čista, rumenjak kot senca z nejasnimi obrisi, beljak bister, kompakten, vonj specifičen, ni tujkov,  zračni prostor visok do 4 mm, težinski razred »M« od 53 do 63 g/kom, pakirana v kartonske škatle </t>
    </r>
  </si>
  <si>
    <r>
      <rPr>
        <b/>
        <sz val="8"/>
        <color rgb="FF000000"/>
        <rFont val="Palatino Linotype"/>
        <family val="1"/>
        <charset val="238"/>
      </rPr>
      <t xml:space="preserve">JAJCA TALNE OZ. HLEVSKE REJE </t>
    </r>
    <r>
      <rPr>
        <sz val="8"/>
        <color indexed="8"/>
        <rFont val="Palatino Linotype"/>
        <family val="1"/>
        <charset val="238"/>
      </rPr>
      <t xml:space="preserve">, sveža, A I. kakovosti – lupina pravilno oblikovana in čista, rumenjak kot senca z nejasnimi obrisi, beljak bister, kompakten, vonj specifičen, ni tujkov,  zračni prostor visok do 4 mm, težinski razred  "L" 63 do 72 g, pakirana v kartonske škatle </t>
    </r>
  </si>
  <si>
    <r>
      <rPr>
        <b/>
        <sz val="8"/>
        <color rgb="FF000000"/>
        <rFont val="Palatino Linotype"/>
        <family val="1"/>
        <charset val="238"/>
      </rPr>
      <t>JAJCA EKOLOŠKE REJE, s</t>
    </r>
    <r>
      <rPr>
        <sz val="8"/>
        <color indexed="8"/>
        <rFont val="Palatino Linotype"/>
        <family val="1"/>
        <charset val="238"/>
      </rPr>
      <t xml:space="preserve">veža, A I. kakovosti – lupina pravilno oblikovana in čista, rumenjak kot senca z nejasnimi obrisi, beljak bister, kompakten, vonj specifičen, ni tujkov,  zračni prostor visok do 4 mm, težinski razred »M« od 53 do 63 g/kom, pakirana v kartonske škatle </t>
    </r>
  </si>
  <si>
    <r>
      <rPr>
        <b/>
        <sz val="8"/>
        <color rgb="FF000000"/>
        <rFont val="Palatino Linotype"/>
        <family val="1"/>
        <charset val="238"/>
      </rPr>
      <t>JAJCA EKOLOŠKE REJE</t>
    </r>
    <r>
      <rPr>
        <sz val="8"/>
        <color indexed="8"/>
        <rFont val="Palatino Linotype"/>
        <family val="1"/>
        <charset val="238"/>
      </rPr>
      <t xml:space="preserve">, sveža, A I. kakovosti – lupina pravilno oblikovana in čista, rumenjak kot senca z nejasnimi obrisi, beljak bister, kompakten, vonj specifičen, ni tujkov,  zračni prostor visok do 4 mm, težinski razred »L« od  63 do 72 g, pakirana v kartonske škatle </t>
    </r>
  </si>
  <si>
    <r>
      <rPr>
        <b/>
        <sz val="8"/>
        <rFont val="Palatino Linotype"/>
        <family val="1"/>
        <charset val="238"/>
      </rPr>
      <t>BUREK  SKUTIN,</t>
    </r>
    <r>
      <rPr>
        <sz val="8"/>
        <rFont val="Palatino Linotype"/>
        <family val="1"/>
        <charset val="238"/>
      </rPr>
      <t xml:space="preserve"> količina od 140g  do 160g</t>
    </r>
  </si>
  <si>
    <r>
      <rPr>
        <b/>
        <sz val="8"/>
        <rFont val="Palatino Linotype"/>
        <family val="1"/>
        <charset val="238"/>
      </rPr>
      <t>BUREK  SKUTIN,</t>
    </r>
    <r>
      <rPr>
        <sz val="8"/>
        <rFont val="Palatino Linotype"/>
        <family val="1"/>
        <charset val="238"/>
      </rPr>
      <t xml:space="preserve"> količina od 250g do 270g</t>
    </r>
  </si>
  <si>
    <r>
      <rPr>
        <b/>
        <sz val="8"/>
        <rFont val="Palatino Linotype"/>
        <family val="1"/>
        <charset val="238"/>
      </rPr>
      <t>BUREK MESNI</t>
    </r>
    <r>
      <rPr>
        <sz val="8"/>
        <rFont val="Palatino Linotype"/>
        <family val="1"/>
        <charset val="238"/>
      </rPr>
      <t>, količina od 250g do 270g</t>
    </r>
  </si>
  <si>
    <r>
      <rPr>
        <b/>
        <sz val="8"/>
        <rFont val="Palatino Linotype"/>
        <family val="1"/>
        <charset val="238"/>
      </rPr>
      <t xml:space="preserve">CMOKI </t>
    </r>
    <r>
      <rPr>
        <sz val="8"/>
        <rFont val="Palatino Linotype"/>
        <family val="1"/>
        <charset val="238"/>
      </rPr>
      <t>z borovničevim nadevom, 2kg/ zavitek</t>
    </r>
  </si>
  <si>
    <r>
      <rPr>
        <b/>
        <sz val="8"/>
        <rFont val="Palatino Linotype"/>
        <family val="1"/>
        <charset val="238"/>
      </rPr>
      <t>ZAVITEK</t>
    </r>
    <r>
      <rPr>
        <sz val="8"/>
        <rFont val="Palatino Linotype"/>
        <family val="1"/>
        <charset val="238"/>
      </rPr>
      <t>, jabolčni, listnato testo, 1kg</t>
    </r>
  </si>
  <si>
    <r>
      <rPr>
        <b/>
        <sz val="8"/>
        <rFont val="Palatino Linotype"/>
        <family val="1"/>
        <charset val="238"/>
      </rPr>
      <t>TORTELINI</t>
    </r>
    <r>
      <rPr>
        <sz val="8"/>
        <rFont val="Palatino Linotype"/>
        <family val="1"/>
        <charset val="238"/>
      </rPr>
      <t>, špinačni, 1kg</t>
    </r>
  </si>
  <si>
    <r>
      <rPr>
        <b/>
        <sz val="8"/>
        <rFont val="Palatino Linotype"/>
        <family val="1"/>
        <charset val="238"/>
      </rPr>
      <t>TORTELINI</t>
    </r>
    <r>
      <rPr>
        <sz val="8"/>
        <rFont val="Palatino Linotype"/>
        <family val="1"/>
        <charset val="238"/>
      </rPr>
      <t>, mesni, 1kg</t>
    </r>
  </si>
  <si>
    <r>
      <rPr>
        <b/>
        <sz val="8"/>
        <rFont val="Palatino Linotype"/>
        <family val="1"/>
        <charset val="238"/>
      </rPr>
      <t xml:space="preserve">TORTELINI </t>
    </r>
    <r>
      <rPr>
        <sz val="8"/>
        <rFont val="Palatino Linotype"/>
        <family val="1"/>
        <charset val="238"/>
      </rPr>
      <t>sirovi, 1kg</t>
    </r>
  </si>
  <si>
    <r>
      <rPr>
        <b/>
        <sz val="8"/>
        <rFont val="Palatino Linotype"/>
        <family val="1"/>
        <charset val="238"/>
      </rPr>
      <t xml:space="preserve">TESTO, </t>
    </r>
    <r>
      <rPr>
        <sz val="8"/>
        <rFont val="Palatino Linotype"/>
        <family val="1"/>
        <charset val="238"/>
      </rPr>
      <t>listnato rinfuza, 1kg</t>
    </r>
  </si>
  <si>
    <r>
      <rPr>
        <b/>
        <sz val="8"/>
        <rFont val="Palatino Linotype"/>
        <family val="1"/>
        <charset val="238"/>
      </rPr>
      <t>ŠTRUKLJI</t>
    </r>
    <r>
      <rPr>
        <sz val="8"/>
        <rFont val="Palatino Linotype"/>
        <family val="1"/>
        <charset val="238"/>
      </rPr>
      <t>, skutini, sladki, palice, 600g</t>
    </r>
  </si>
  <si>
    <r>
      <rPr>
        <b/>
        <sz val="8"/>
        <rFont val="Palatino Linotype"/>
        <family val="1"/>
        <charset val="238"/>
      </rPr>
      <t>ŠTRUKLJI,</t>
    </r>
    <r>
      <rPr>
        <sz val="8"/>
        <rFont val="Palatino Linotype"/>
        <family val="1"/>
        <charset val="238"/>
      </rPr>
      <t xml:space="preserve"> skutini, palice, 600 g</t>
    </r>
  </si>
  <si>
    <r>
      <rPr>
        <b/>
        <sz val="8"/>
        <rFont val="Palatino Linotype"/>
        <family val="1"/>
        <charset val="238"/>
      </rPr>
      <t xml:space="preserve">CMOKI </t>
    </r>
    <r>
      <rPr>
        <sz val="8"/>
        <rFont val="Palatino Linotype"/>
        <family val="1"/>
        <charset val="238"/>
      </rPr>
      <t>s slivovim nadevom, 2kg/ zavitek</t>
    </r>
  </si>
  <si>
    <r>
      <rPr>
        <b/>
        <sz val="8"/>
        <rFont val="Palatino Linotype"/>
        <family val="1"/>
        <charset val="238"/>
      </rPr>
      <t>CMOKI</t>
    </r>
    <r>
      <rPr>
        <sz val="8"/>
        <rFont val="Palatino Linotype"/>
        <family val="1"/>
        <charset val="238"/>
      </rPr>
      <t xml:space="preserve"> z jagodnim nadevom, 2kg/ zavitek</t>
    </r>
  </si>
  <si>
    <r>
      <rPr>
        <b/>
        <sz val="8"/>
        <rFont val="Palatino Linotype"/>
        <family val="1"/>
        <charset val="238"/>
      </rPr>
      <t>CMOKI</t>
    </r>
    <r>
      <rPr>
        <sz val="8"/>
        <rFont val="Palatino Linotype"/>
        <family val="1"/>
        <charset val="238"/>
      </rPr>
      <t xml:space="preserve"> z mareličnim nadevom, 1 kg / zavitek</t>
    </r>
  </si>
  <si>
    <r>
      <rPr>
        <b/>
        <sz val="8"/>
        <rFont val="Palatino Linotype"/>
        <family val="1"/>
        <charset val="238"/>
      </rPr>
      <t>KRALJEVA ŠTRUČKA FIT,</t>
    </r>
    <r>
      <rPr>
        <sz val="8"/>
        <rFont val="Palatino Linotype"/>
        <family val="1"/>
        <charset val="238"/>
      </rPr>
      <t xml:space="preserve"> 70g/kom</t>
    </r>
  </si>
  <si>
    <r>
      <rPr>
        <b/>
        <sz val="8"/>
        <rFont val="Palatino Linotype"/>
        <family val="1"/>
        <charset val="238"/>
      </rPr>
      <t>KRALJEVE ŠTRUČKE Z BELE MOKE</t>
    </r>
    <r>
      <rPr>
        <sz val="8"/>
        <rFont val="Palatino Linotype"/>
        <family val="1"/>
        <charset val="238"/>
      </rPr>
      <t>, 90g/kom</t>
    </r>
  </si>
  <si>
    <r>
      <rPr>
        <b/>
        <sz val="8"/>
        <rFont val="Palatino Linotype"/>
        <family val="1"/>
        <charset val="238"/>
      </rPr>
      <t>ŠTRKLJI</t>
    </r>
    <r>
      <rPr>
        <sz val="8"/>
        <rFont val="Palatino Linotype"/>
        <family val="1"/>
        <charset val="238"/>
      </rPr>
      <t>, ajdovi z orehovim nadevom, 1kg</t>
    </r>
  </si>
  <si>
    <r>
      <rPr>
        <b/>
        <sz val="8"/>
        <rFont val="Palatino Linotype"/>
        <family val="1"/>
        <charset val="238"/>
      </rPr>
      <t>SVALJKI,</t>
    </r>
    <r>
      <rPr>
        <sz val="8"/>
        <rFont val="Palatino Linotype"/>
        <family val="1"/>
        <charset val="238"/>
      </rPr>
      <t xml:space="preserve"> krompirjevi s skuto, 2kg</t>
    </r>
  </si>
  <si>
    <r>
      <rPr>
        <b/>
        <sz val="8"/>
        <rFont val="Palatino Linotype"/>
        <family val="1"/>
        <charset val="238"/>
      </rPr>
      <t>SVALJKI</t>
    </r>
    <r>
      <rPr>
        <sz val="8"/>
        <rFont val="Palatino Linotype"/>
        <family val="1"/>
        <charset val="238"/>
      </rPr>
      <t>, kmečki, brez skute, 2kg</t>
    </r>
  </si>
  <si>
    <r>
      <rPr>
        <b/>
        <sz val="8"/>
        <rFont val="Palatino Linotype"/>
        <family val="1"/>
        <charset val="238"/>
      </rPr>
      <t>SVALJKI,</t>
    </r>
    <r>
      <rPr>
        <sz val="8"/>
        <rFont val="Palatino Linotype"/>
        <family val="1"/>
        <charset val="238"/>
      </rPr>
      <t xml:space="preserve"> kmečki rženi, 1kg</t>
    </r>
  </si>
  <si>
    <r>
      <rPr>
        <b/>
        <sz val="8"/>
        <rFont val="Palatino Linotype"/>
        <family val="1"/>
        <charset val="238"/>
      </rPr>
      <t>LAZANJA PREDKUHANA</t>
    </r>
    <r>
      <rPr>
        <sz val="8"/>
        <rFont val="Palatino Linotype"/>
        <family val="1"/>
        <charset val="238"/>
      </rPr>
      <t xml:space="preserve">, 5 kg </t>
    </r>
  </si>
  <si>
    <r>
      <rPr>
        <b/>
        <sz val="8"/>
        <rFont val="Palatino Linotype"/>
        <family val="1"/>
        <charset val="238"/>
      </rPr>
      <t>SVALJKI,</t>
    </r>
    <r>
      <rPr>
        <sz val="8"/>
        <rFont val="Palatino Linotype"/>
        <family val="1"/>
        <charset val="238"/>
      </rPr>
      <t xml:space="preserve"> kmečki koruzni, 1 kg</t>
    </r>
  </si>
  <si>
    <r>
      <rPr>
        <b/>
        <sz val="8"/>
        <rFont val="Palatino Linotype"/>
        <family val="1"/>
        <charset val="238"/>
      </rPr>
      <t>ROGLJIČEK</t>
    </r>
    <r>
      <rPr>
        <sz val="8"/>
        <rFont val="Palatino Linotype"/>
        <family val="1"/>
        <charset val="238"/>
      </rPr>
      <t>, maslen, brez mleka in jajc, 1kg</t>
    </r>
  </si>
  <si>
    <r>
      <rPr>
        <b/>
        <sz val="8"/>
        <rFont val="Palatino Linotype"/>
        <family val="1"/>
        <charset val="238"/>
      </rPr>
      <t>ROGLJIČEK</t>
    </r>
    <r>
      <rPr>
        <sz val="8"/>
        <rFont val="Palatino Linotype"/>
        <family val="1"/>
        <charset val="238"/>
      </rPr>
      <t xml:space="preserve"> polnilo marelica , po 90g</t>
    </r>
  </si>
  <si>
    <r>
      <rPr>
        <b/>
        <sz val="8"/>
        <rFont val="Palatino Linotype"/>
        <family val="1"/>
        <charset val="238"/>
      </rPr>
      <t>OCVRTKI - ZDROBOVI</t>
    </r>
    <r>
      <rPr>
        <sz val="8"/>
        <rFont val="Palatino Linotype"/>
        <family val="1"/>
        <charset val="238"/>
      </rPr>
      <t>, pakirani 1kg</t>
    </r>
  </si>
  <si>
    <r>
      <rPr>
        <b/>
        <sz val="8"/>
        <rFont val="Palatino Linotype"/>
        <family val="1"/>
        <charset val="238"/>
      </rPr>
      <t>OCVRTKI S SIROM</t>
    </r>
    <r>
      <rPr>
        <sz val="8"/>
        <rFont val="Palatino Linotype"/>
        <family val="1"/>
        <charset val="238"/>
      </rPr>
      <t xml:space="preserve">, pakirani 2 kg </t>
    </r>
  </si>
  <si>
    <r>
      <rPr>
        <b/>
        <sz val="8"/>
        <rFont val="Palatino Linotype"/>
        <family val="1"/>
        <charset val="238"/>
      </rPr>
      <t>PALAČINKE iz ajdove moke</t>
    </r>
    <r>
      <rPr>
        <sz val="8"/>
        <rFont val="Palatino Linotype"/>
        <family val="1"/>
        <charset val="238"/>
      </rPr>
      <t>, globoko zamrznjene, 60 g/kos, pakirano od 1 kg do 1,5 kg</t>
    </r>
  </si>
  <si>
    <r>
      <rPr>
        <b/>
        <sz val="8"/>
        <rFont val="Palatino Linotype"/>
        <family val="1"/>
        <charset val="238"/>
      </rPr>
      <t>PALAČINKE</t>
    </r>
    <r>
      <rPr>
        <sz val="8"/>
        <rFont val="Palatino Linotype"/>
        <family val="1"/>
        <charset val="238"/>
      </rPr>
      <t>, globoko zamrznjene, 60 g/kos, pakirano od 1 kg do 1,5 kg</t>
    </r>
  </si>
  <si>
    <r>
      <rPr>
        <b/>
        <sz val="8"/>
        <rFont val="Palatino Linotype"/>
        <family val="1"/>
        <charset val="238"/>
      </rPr>
      <t xml:space="preserve">POLPETI </t>
    </r>
    <r>
      <rPr>
        <sz val="8"/>
        <rFont val="Palatino Linotype"/>
        <family val="1"/>
        <charset val="238"/>
      </rPr>
      <t>zelenjavni. 800g / zavitek</t>
    </r>
  </si>
  <si>
    <r>
      <rPr>
        <b/>
        <sz val="8"/>
        <rFont val="Palatino Linotype"/>
        <family val="1"/>
        <charset val="238"/>
      </rPr>
      <t>POLPETI</t>
    </r>
    <r>
      <rPr>
        <sz val="8"/>
        <rFont val="Palatino Linotype"/>
        <family val="1"/>
        <charset val="238"/>
      </rPr>
      <t>, sojini, 800g / zavitek</t>
    </r>
  </si>
  <si>
    <r>
      <rPr>
        <b/>
        <sz val="8"/>
        <rFont val="Palatino Linotype"/>
        <family val="1"/>
        <charset val="238"/>
      </rPr>
      <t>ROGLJIČEK</t>
    </r>
    <r>
      <rPr>
        <sz val="8"/>
        <rFont val="Palatino Linotype"/>
        <family val="1"/>
        <charset val="238"/>
      </rPr>
      <t xml:space="preserve"> maslen, 60g/ kos</t>
    </r>
  </si>
  <si>
    <r>
      <rPr>
        <b/>
        <sz val="8"/>
        <rFont val="Palatino Linotype"/>
        <family val="1"/>
        <charset val="238"/>
      </rPr>
      <t>ROGLJIČEK</t>
    </r>
    <r>
      <rPr>
        <sz val="8"/>
        <rFont val="Palatino Linotype"/>
        <family val="1"/>
        <charset val="238"/>
      </rPr>
      <t xml:space="preserve"> polnilo čokolada, 90g/ kos </t>
    </r>
  </si>
  <si>
    <t>(nacionalne, evropske)</t>
  </si>
  <si>
    <t>SHEME KAKOVOSTI</t>
  </si>
  <si>
    <t>Sklop 3: Sveže perutninsko meso in mesni izdelki</t>
  </si>
  <si>
    <t xml:space="preserve">                       Trubarjeva 7, 4260 Bled</t>
  </si>
  <si>
    <r>
      <rPr>
        <b/>
        <sz val="8"/>
        <rFont val="Palatino Linotype"/>
        <family val="1"/>
        <charset val="238"/>
      </rPr>
      <t>BOMBETA BELA 8</t>
    </r>
    <r>
      <rPr>
        <sz val="8"/>
        <rFont val="Palatino Linotype"/>
        <family val="1"/>
        <charset val="238"/>
      </rPr>
      <t>0 g</t>
    </r>
  </si>
  <si>
    <r>
      <rPr>
        <b/>
        <sz val="8"/>
        <rFont val="Palatino Linotype"/>
        <family val="1"/>
        <charset val="238"/>
      </rPr>
      <t xml:space="preserve">MOKA, </t>
    </r>
    <r>
      <rPr>
        <sz val="8"/>
        <rFont val="Palatino Linotype"/>
        <family val="1"/>
        <charset val="238"/>
      </rPr>
      <t>pirina, 1000 g</t>
    </r>
  </si>
  <si>
    <r>
      <t>RIŽ PARBOILED navadni</t>
    </r>
    <r>
      <rPr>
        <sz val="8"/>
        <rFont val="Palatino Linotype"/>
        <family val="1"/>
        <charset val="238"/>
      </rPr>
      <t>, nepolirani, rjavi, 800 g enakovredno kot Zlato polje</t>
    </r>
  </si>
  <si>
    <r>
      <rPr>
        <b/>
        <sz val="8"/>
        <rFont val="Palatino Linotype"/>
        <family val="1"/>
        <charset val="238"/>
      </rPr>
      <t xml:space="preserve">MEŠANICA 3 ŽIT (RIŽ, PIRA, JEČMEN), </t>
    </r>
    <r>
      <rPr>
        <sz val="8"/>
        <rFont val="Palatino Linotype"/>
        <family val="1"/>
        <charset val="238"/>
      </rPr>
      <t>vakumsko pakiran, 800 g</t>
    </r>
  </si>
  <si>
    <t>Eko ajdova moka</t>
  </si>
  <si>
    <t>Eko peresniki iz polnovredne pšenične moke</t>
  </si>
  <si>
    <r>
      <t>Eko ješprenj</t>
    </r>
    <r>
      <rPr>
        <sz val="8"/>
        <color rgb="FF000000"/>
        <rFont val="Palatino Linotype"/>
        <family val="1"/>
        <charset val="238"/>
      </rPr>
      <t xml:space="preserve"> </t>
    </r>
  </si>
  <si>
    <t>Eko bulgur</t>
  </si>
  <si>
    <t>Eko pirin zdrob</t>
  </si>
  <si>
    <t>Eko pirine testenine, široki in ozki rezanci, zavijači</t>
  </si>
  <si>
    <t>Eko polenta</t>
  </si>
  <si>
    <t>Eko pšenični zdrob kus kus</t>
  </si>
  <si>
    <t>Eko špageti iz polnovredne pšenične moke</t>
  </si>
  <si>
    <t>Eko tribarvne testenine metuljčki</t>
  </si>
  <si>
    <r>
      <t xml:space="preserve">SOK SADNO ZELENJAVNI IZ JABOLK, BRESKEV IN KORENJA, </t>
    </r>
    <r>
      <rPr>
        <sz val="8"/>
        <rFont val="Palatino Linotype"/>
        <family val="1"/>
        <charset val="238"/>
      </rPr>
      <t>delno iz zgoščenih sadnih sokov, sadno zelenjavni delež 100% (min 30% korenčkova kaša) pasteriziran, steklenica 700 ml</t>
    </r>
  </si>
  <si>
    <r>
      <t>Dostava blaga se vrši naslednji dan od uradnega prejema naročila najkasneje od 7</t>
    </r>
    <r>
      <rPr>
        <b/>
        <sz val="8"/>
        <rFont val="Palatino Linotype"/>
        <family val="1"/>
        <charset val="238"/>
      </rPr>
      <t xml:space="preserve">:00 </t>
    </r>
    <r>
      <rPr>
        <sz val="8"/>
        <rFont val="Palatino Linotype"/>
        <family val="1"/>
        <charset val="238"/>
      </rPr>
      <t>do 11:00 ure zjutraj za tekoči dan porabe na lokaciji:</t>
    </r>
  </si>
  <si>
    <t>FIŽOL BELI zrnje vložen do 850 g, Natureta ali enakovredno</t>
  </si>
  <si>
    <t>FIŽOL RJAVI zrnje vložen do 850 g, Natureta ali enakovredno</t>
  </si>
  <si>
    <t>GRAH vložen do 415 g,  Natureta ali enakovredno</t>
  </si>
  <si>
    <t>PASIRANI PARADIŽNIK, do 700 g Natureta ali enakovredno</t>
  </si>
  <si>
    <t>DŽEM iz gozdnih sadeži  kozarec do 350 g, Natureta ali enakovredno</t>
  </si>
  <si>
    <t>KOMPOT breskev do 850 g, Natureta  ali enakovredno</t>
  </si>
  <si>
    <t>RDEČA PESA  vložena, v konzervi 4000-4200 g, Natureta ali enakovredno</t>
  </si>
  <si>
    <t xml:space="preserve">PAPRIKA fileti beli vloženi, Natureta ali enakovredno, stekleni kozarec, do 1000 g </t>
  </si>
  <si>
    <t xml:space="preserve">PAPRIKA pečeni fileti, vloženi, Natureta ali enakovredno, stekleni kozarec, do  1000 g </t>
  </si>
  <si>
    <t>PAPRIKA fileti  rdeči vloženi, Natureta ali enakovredno, stekleni kozarec, do 1000 g</t>
  </si>
  <si>
    <t>OLIVE zelene, brez koščice, Natureta ali enakovredno, pakirana v stekleni kozarec, do 1000 g</t>
  </si>
  <si>
    <t>KORUZA vložena 2500-4150 g, v konzervi,Natureta ali enakovredno</t>
  </si>
  <si>
    <t>KORUZA pakirana v stekleni kozarec  do 560g, Natureta ali enakovredno</t>
  </si>
  <si>
    <t>ČIČERIKA pakirana v stekleni kozarec do 400 g, Natureta ali enakovredno</t>
  </si>
  <si>
    <t>KOMPOT marelica  do 850 g, Natureta ali enakovredno</t>
  </si>
  <si>
    <t>KOMPOT ananas  do 850 g, koščki, Natureta  ali enakovredno</t>
  </si>
  <si>
    <t>KOMPOT mešano sadje/ sadna solata do 850 g,Natureta  ali enakovredno</t>
  </si>
  <si>
    <t>KOMPOT hruška, do  850 g, rezine, Natureta  ali enakovredno</t>
  </si>
  <si>
    <t>BARVE ZA KOLAČ, 4x20 g, različne barve,  kot Dr. Oetker ali enakovredno</t>
  </si>
  <si>
    <t>KONZERVIRANA TUNA v rastlinskem/sončničnem olju, kosi tune (min 65%) v olju, prečni rez kosov mora biti raven,  konzervansi niso dovoljeni. "easy-open" odpiranje, v hermetično zaprti embalaži, 80 g</t>
  </si>
  <si>
    <t>MINERALNA GAZIRANA VODA, kot Radenska 1,5 l</t>
  </si>
  <si>
    <t>SLADKOR, trsni rjavi, 500 g</t>
  </si>
  <si>
    <t>PIŠČANČJA PAŠTETA, 95Gg, Argeta junior ali enakovredno</t>
  </si>
  <si>
    <t xml:space="preserve">TURISTIČNA PAŠTETA, 95 g, Delamaris ali enakovredno </t>
  </si>
  <si>
    <t>BONBONI sadni , žele, zaviti  v papirček  do1kg</t>
  </si>
  <si>
    <r>
      <t>ČOKOLADA jedilna 35</t>
    </r>
    <r>
      <rPr>
        <sz val="8"/>
        <rFont val="Palatino Linotype"/>
        <family val="1"/>
        <charset val="238"/>
      </rPr>
      <t>0 g, kot Gorenjka ali enakovredno</t>
    </r>
  </si>
  <si>
    <t>KREMNI NAMAZ S KAKAVOM IN  LEŠNIKI, min 13% lešnikov, manj masten kakav, 3000g, kot Nutella ali enakovredno</t>
  </si>
  <si>
    <r>
      <t>KOKOS moka 200-</t>
    </r>
    <r>
      <rPr>
        <sz val="8"/>
        <color indexed="8"/>
        <rFont val="Palatino Linotype"/>
        <family val="1"/>
        <charset val="238"/>
      </rPr>
      <t>500 g</t>
    </r>
  </si>
  <si>
    <t>KONZERVIRANA skuša, file,  konzervansi niso dovoljeni. "easy-open" odpiranje, v hermetično zaprti embalaži,   do 1000 g</t>
  </si>
  <si>
    <t>KOSI TUNE V SONČNIČNEM OLJU, 1750 g , v pločevinki , RIO mare ali enakovredno</t>
  </si>
  <si>
    <r>
      <t xml:space="preserve">OLJE ekstra deviško oljčno, hladno stiskano, steklenica, do </t>
    </r>
    <r>
      <rPr>
        <sz val="8"/>
        <color indexed="8"/>
        <rFont val="Palatino Linotype"/>
        <family val="1"/>
        <charset val="238"/>
      </rPr>
      <t>1 l, enakovredno kot Gea</t>
    </r>
  </si>
  <si>
    <r>
      <t xml:space="preserve">ROŽIČEVA MOKA </t>
    </r>
    <r>
      <rPr>
        <sz val="8"/>
        <color indexed="8"/>
        <rFont val="Palatino Linotype"/>
        <family val="1"/>
        <charset val="238"/>
      </rPr>
      <t>200 g - 500 g</t>
    </r>
  </si>
  <si>
    <t>SEZAMOVA SEMENA,  do 200 g</t>
  </si>
  <si>
    <r>
      <t xml:space="preserve">SLADKOR,  kristalni </t>
    </r>
    <r>
      <rPr>
        <sz val="8"/>
        <color indexed="8"/>
        <rFont val="Palatino Linotype"/>
        <family val="1"/>
        <charset val="238"/>
      </rPr>
      <t>1 kg</t>
    </r>
  </si>
  <si>
    <t>SODA BIKARBONA, do 500 g</t>
  </si>
  <si>
    <t>VANILIN SLADKOR,  1000g</t>
  </si>
  <si>
    <t xml:space="preserve">VŽIGALICE GOSP., 100/1 pak. </t>
  </si>
  <si>
    <t xml:space="preserve">ZOBOTREBCI 180/1 pak. </t>
  </si>
  <si>
    <t xml:space="preserve">PAPRIKA fileti beli vloženi, pakirano v konzervi, 2000- 4250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</si>
</sst>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#,##0.0000"/>
    <numFmt numFmtId="167" formatCode="0.0"/>
    <numFmt numFmtId="168" formatCode="_-* #,##0.00\ &quot;SIT&quot;_-;\-* #,##0.00\ &quot;SIT&quot;_-;_-* &quot;-&quot;??\ &quot;SIT&quot;_-;_-@_-"/>
    <numFmt numFmtId="169" formatCode="_-* #,##0.00\ _S_I_T_-;\-* #,##0.00\ _S_I_T_-;_-* &quot;-&quot;??\ _S_I_T_-;_-@_-"/>
    <numFmt numFmtId="170" formatCode="_-* #,##0.00\ _z_ł_-;\-* #,##0.00\ _z_ł_-;_-* &quot;-&quot;??\ _z_ł_-;_-@_-"/>
  </numFmts>
  <fonts count="93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7"/>
      <name val="Palatino Linotype"/>
      <family val="1"/>
      <charset val="238"/>
    </font>
    <font>
      <sz val="8"/>
      <name val="Arial CE"/>
      <charset val="238"/>
    </font>
    <font>
      <b/>
      <sz val="9"/>
      <color indexed="8"/>
      <name val="Palatino Linotype"/>
      <family val="1"/>
      <charset val="238"/>
    </font>
    <font>
      <sz val="10"/>
      <name val="Arial CE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Palatino Linotype"/>
      <family val="1"/>
      <charset val="238"/>
    </font>
    <font>
      <sz val="10"/>
      <color theme="1"/>
      <name val="Calibri"/>
      <family val="2"/>
      <charset val="238"/>
    </font>
    <font>
      <sz val="10"/>
      <color theme="0"/>
      <name val="Calibri"/>
      <family val="2"/>
      <charset val="238"/>
    </font>
    <font>
      <sz val="10"/>
      <name val="MS Sans Serif"/>
      <family val="2"/>
      <charset val="238"/>
    </font>
    <font>
      <b/>
      <i/>
      <sz val="12"/>
      <color indexed="12"/>
      <name val="Abadi MT Condensed Extra Bold"/>
      <family val="2"/>
    </font>
    <font>
      <sz val="10"/>
      <name val="Arial"/>
      <family val="2"/>
      <charset val="238"/>
    </font>
    <font>
      <b/>
      <sz val="11"/>
      <color indexed="10"/>
      <name val="Calibri"/>
      <family val="2"/>
      <charset val="238"/>
    </font>
    <font>
      <sz val="10"/>
      <color rgb="FF006100"/>
      <name val="Calibri"/>
      <family val="2"/>
      <charset val="238"/>
    </font>
    <font>
      <sz val="10"/>
      <name val="Arial CE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u/>
      <sz val="10"/>
      <color theme="10"/>
      <name val="Arial"/>
      <family val="2"/>
      <charset val="238"/>
    </font>
    <font>
      <b/>
      <sz val="10"/>
      <color rgb="FF3F3F3F"/>
      <name val="Calibri"/>
      <family val="2"/>
      <charset val="238"/>
    </font>
    <font>
      <sz val="10"/>
      <name val="Helv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8"/>
      <name val="Arial"/>
      <family val="2"/>
      <charset val="238"/>
    </font>
    <font>
      <sz val="10"/>
      <name val="Times New Roman CE"/>
      <charset val="238"/>
    </font>
    <font>
      <sz val="12"/>
      <name val="Times New Roman CE"/>
      <charset val="23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19"/>
      <name val="Calibri"/>
      <family val="2"/>
      <charset val="238"/>
    </font>
    <font>
      <sz val="10"/>
      <color rgb="FF9C6500"/>
      <name val="Calibri"/>
      <family val="2"/>
      <charset val="238"/>
    </font>
    <font>
      <sz val="11"/>
      <name val="Palatino Linotype"/>
      <family val="1"/>
      <charset val="238"/>
    </font>
    <font>
      <sz val="12"/>
      <color theme="1"/>
      <name val="ChaletOffice"/>
      <family val="2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sz val="10"/>
      <color rgb="FFFA7D00"/>
      <name val="Calibri"/>
      <family val="2"/>
      <charset val="238"/>
    </font>
    <font>
      <b/>
      <sz val="10"/>
      <color theme="0"/>
      <name val="Calibri"/>
      <family val="2"/>
      <charset val="238"/>
    </font>
    <font>
      <b/>
      <sz val="10"/>
      <color rgb="FFFA7D00"/>
      <name val="Calibri"/>
      <family val="2"/>
      <charset val="238"/>
    </font>
    <font>
      <sz val="10"/>
      <color indexed="8"/>
      <name val="Arial"/>
      <family val="2"/>
    </font>
    <font>
      <sz val="10"/>
      <color rgb="FF9C0006"/>
      <name val="Calibri"/>
      <family val="2"/>
      <charset val="238"/>
    </font>
    <font>
      <sz val="12"/>
      <name val="Times New Roman"/>
      <family val="1"/>
    </font>
    <font>
      <sz val="10"/>
      <color rgb="FF3F3F76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b/>
      <sz val="8"/>
      <color rgb="FF000000"/>
      <name val="Palatino Linotype"/>
      <family val="1"/>
    </font>
    <font>
      <sz val="8"/>
      <color theme="1"/>
      <name val="Palatino Linotype"/>
      <family val="1"/>
      <charset val="238"/>
    </font>
    <font>
      <b/>
      <sz val="8"/>
      <color theme="1"/>
      <name val="Palatino Linotype"/>
      <family val="1"/>
      <charset val="238"/>
    </font>
    <font>
      <sz val="8"/>
      <name val="Palatino Linotype"/>
      <family val="1"/>
    </font>
    <font>
      <sz val="8"/>
      <color rgb="FFFF0000"/>
      <name val="Palatino Linotype"/>
      <family val="1"/>
      <charset val="238"/>
    </font>
  </fonts>
  <fills count="6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694">
    <xf numFmtId="0" fontId="0" fillId="0" borderId="0"/>
    <xf numFmtId="0" fontId="2" fillId="0" borderId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48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48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1" fillId="7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48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" fillId="13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48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5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48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4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48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" fillId="1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48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" fillId="4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48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48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12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48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1" fillId="2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48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" fillId="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48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13" borderId="0" applyNumberFormat="0" applyBorder="0" applyAlignment="0" applyProtection="0"/>
    <xf numFmtId="0" fontId="31" fillId="31" borderId="0" applyNumberFormat="0" applyBorder="0" applyAlignment="0" applyProtection="0"/>
    <xf numFmtId="0" fontId="15" fillId="4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49" fillId="31" borderId="0" applyNumberFormat="0" applyBorder="0" applyAlignment="0" applyProtection="0"/>
    <xf numFmtId="0" fontId="31" fillId="32" borderId="0" applyNumberFormat="0" applyBorder="0" applyAlignment="0" applyProtection="0"/>
    <xf numFmtId="0" fontId="15" fillId="17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49" fillId="32" borderId="0" applyNumberFormat="0" applyBorder="0" applyAlignment="0" applyProtection="0"/>
    <xf numFmtId="0" fontId="31" fillId="33" borderId="0" applyNumberFormat="0" applyBorder="0" applyAlignment="0" applyProtection="0"/>
    <xf numFmtId="0" fontId="15" fillId="8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49" fillId="33" borderId="0" applyNumberFormat="0" applyBorder="0" applyAlignment="0" applyProtection="0"/>
    <xf numFmtId="0" fontId="31" fillId="34" borderId="0" applyNumberFormat="0" applyBorder="0" applyAlignment="0" applyProtection="0"/>
    <xf numFmtId="0" fontId="15" fillId="2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49" fillId="34" borderId="0" applyNumberFormat="0" applyBorder="0" applyAlignment="0" applyProtection="0"/>
    <xf numFmtId="0" fontId="31" fillId="35" borderId="0" applyNumberFormat="0" applyBorder="0" applyAlignment="0" applyProtection="0"/>
    <xf numFmtId="0" fontId="15" fillId="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49" fillId="35" borderId="0" applyNumberFormat="0" applyBorder="0" applyAlignment="0" applyProtection="0"/>
    <xf numFmtId="0" fontId="31" fillId="36" borderId="0" applyNumberFormat="0" applyBorder="0" applyAlignment="0" applyProtection="0"/>
    <xf numFmtId="0" fontId="15" fillId="7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9" fillId="36" borderId="0" applyNumberFormat="0" applyBorder="0" applyAlignment="0" applyProtection="0"/>
    <xf numFmtId="0" fontId="15" fillId="4" borderId="0" applyNumberFormat="0" applyBorder="0" applyAlignment="0" applyProtection="0"/>
    <xf numFmtId="0" fontId="15" fillId="17" borderId="0" applyNumberFormat="0" applyBorder="0" applyAlignment="0" applyProtection="0"/>
    <xf numFmtId="0" fontId="15" fillId="8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7" borderId="0" applyNumberFormat="0" applyBorder="0" applyAlignment="0" applyProtection="0"/>
    <xf numFmtId="0" fontId="50" fillId="0" borderId="0"/>
    <xf numFmtId="0" fontId="15" fillId="14" borderId="0" applyNumberFormat="0" applyBorder="0" applyAlignment="0" applyProtection="0"/>
    <xf numFmtId="0" fontId="15" fillId="52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53" borderId="0" applyNumberFormat="0" applyBorder="0" applyAlignment="0" applyProtection="0"/>
    <xf numFmtId="0" fontId="15" fillId="10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51" fillId="0" borderId="0">
      <alignment horizontal="center" vertical="center"/>
    </xf>
    <xf numFmtId="0" fontId="52" fillId="0" borderId="0"/>
    <xf numFmtId="0" fontId="52" fillId="0" borderId="0"/>
    <xf numFmtId="0" fontId="52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6" fillId="11" borderId="8" applyNumberFormat="0" applyAlignment="0" applyProtection="0"/>
    <xf numFmtId="0" fontId="53" fillId="54" borderId="8" applyNumberFormat="0" applyAlignment="0" applyProtection="0"/>
    <xf numFmtId="0" fontId="25" fillId="18" borderId="7" applyNumberFormat="0" applyAlignment="0" applyProtection="0"/>
    <xf numFmtId="0" fontId="32" fillId="37" borderId="0" applyNumberFormat="0" applyBorder="0" applyAlignment="0" applyProtection="0"/>
    <xf numFmtId="0" fontId="16" fillId="4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54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5" fillId="0" borderId="0"/>
    <xf numFmtId="0" fontId="52" fillId="0" borderId="0"/>
    <xf numFmtId="0" fontId="23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8" fillId="0" borderId="2" applyNumberFormat="0" applyFill="0" applyAlignment="0" applyProtection="0"/>
    <xf numFmtId="0" fontId="56" fillId="0" borderId="25" applyNumberFormat="0" applyFill="0" applyAlignment="0" applyProtection="0"/>
    <xf numFmtId="0" fontId="19" fillId="0" borderId="3" applyNumberFormat="0" applyFill="0" applyAlignment="0" applyProtection="0"/>
    <xf numFmtId="0" fontId="57" fillId="0" borderId="26" applyNumberFormat="0" applyFill="0" applyAlignment="0" applyProtection="0"/>
    <xf numFmtId="0" fontId="20" fillId="0" borderId="4" applyNumberFormat="0" applyFill="0" applyAlignment="0" applyProtection="0"/>
    <xf numFmtId="0" fontId="58" fillId="0" borderId="27" applyNumberFormat="0" applyFill="0" applyAlignment="0" applyProtection="0"/>
    <xf numFmtId="0" fontId="2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28" fillId="5" borderId="8" applyNumberFormat="0" applyAlignment="0" applyProtection="0"/>
    <xf numFmtId="0" fontId="28" fillId="12" borderId="8" applyNumberFormat="0" applyAlignment="0" applyProtection="0"/>
    <xf numFmtId="0" fontId="33" fillId="38" borderId="16" applyNumberFormat="0" applyAlignment="0" applyProtection="0"/>
    <xf numFmtId="0" fontId="17" fillId="54" borderId="1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60" fillId="38" borderId="16" applyNumberFormat="0" applyAlignment="0" applyProtection="0"/>
    <xf numFmtId="0" fontId="61" fillId="0" borderId="0"/>
    <xf numFmtId="0" fontId="24" fillId="0" borderId="6" applyNumberFormat="0" applyFill="0" applyAlignment="0" applyProtection="0"/>
    <xf numFmtId="0" fontId="22" fillId="0" borderId="28" applyNumberFormat="0" applyFill="0" applyAlignment="0" applyProtection="0"/>
    <xf numFmtId="0" fontId="35" fillId="0" borderId="17" applyNumberFormat="0" applyFill="0" applyAlignment="0" applyProtection="0"/>
    <xf numFmtId="0" fontId="56" fillId="0" borderId="25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62" fillId="0" borderId="17" applyNumberFormat="0" applyFill="0" applyAlignment="0" applyProtection="0"/>
    <xf numFmtId="0" fontId="36" fillId="0" borderId="18" applyNumberFormat="0" applyFill="0" applyAlignment="0" applyProtection="0"/>
    <xf numFmtId="0" fontId="57" fillId="0" borderId="26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63" fillId="0" borderId="18" applyNumberFormat="0" applyFill="0" applyAlignment="0" applyProtection="0"/>
    <xf numFmtId="0" fontId="37" fillId="0" borderId="19" applyNumberFormat="0" applyFill="0" applyAlignment="0" applyProtection="0"/>
    <xf numFmtId="0" fontId="58" fillId="0" borderId="27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64" fillId="0" borderId="19" applyNumberFormat="0" applyFill="0" applyAlignment="0" applyProtection="0"/>
    <xf numFmtId="0" fontId="3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5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2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52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8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2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55" fillId="0" borderId="0"/>
    <xf numFmtId="0" fontId="52" fillId="0" borderId="0"/>
    <xf numFmtId="0" fontId="14" fillId="0" borderId="0"/>
    <xf numFmtId="0" fontId="30" fillId="0" borderId="0"/>
    <xf numFmtId="0" fontId="5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5" fillId="0" borderId="0"/>
    <xf numFmtId="0" fontId="52" fillId="0" borderId="0"/>
    <xf numFmtId="0" fontId="55" fillId="0" borderId="0"/>
    <xf numFmtId="0" fontId="67" fillId="0" borderId="0"/>
    <xf numFmtId="0" fontId="55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69" fillId="0" borderId="0"/>
    <xf numFmtId="0" fontId="30" fillId="0" borderId="0"/>
    <xf numFmtId="0" fontId="69" fillId="0" borderId="0"/>
    <xf numFmtId="0" fontId="52" fillId="0" borderId="0"/>
    <xf numFmtId="0" fontId="69" fillId="0" borderId="0"/>
    <xf numFmtId="0" fontId="52" fillId="0" borderId="0"/>
    <xf numFmtId="0" fontId="69" fillId="0" borderId="0"/>
    <xf numFmtId="0" fontId="1" fillId="0" borderId="0"/>
    <xf numFmtId="0" fontId="6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9" fillId="0" borderId="0"/>
    <xf numFmtId="0" fontId="6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52" fillId="0" borderId="0"/>
    <xf numFmtId="0" fontId="66" fillId="0" borderId="0"/>
    <xf numFmtId="0" fontId="66" fillId="0" borderId="0"/>
    <xf numFmtId="0" fontId="5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2" fillId="0" borderId="0"/>
    <xf numFmtId="0" fontId="50" fillId="0" borderId="0"/>
    <xf numFmtId="0" fontId="21" fillId="12" borderId="0" applyNumberFormat="0" applyBorder="0" applyAlignment="0" applyProtection="0"/>
    <xf numFmtId="0" fontId="71" fillId="12" borderId="0" applyNumberFormat="0" applyBorder="0" applyAlignment="0" applyProtection="0"/>
    <xf numFmtId="0" fontId="38" fillId="39" borderId="0" applyNumberFormat="0" applyBorder="0" applyAlignment="0" applyProtection="0"/>
    <xf numFmtId="0" fontId="71" fillId="1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0" borderId="0"/>
    <xf numFmtId="0" fontId="74" fillId="0" borderId="0"/>
    <xf numFmtId="0" fontId="69" fillId="0" borderId="0"/>
    <xf numFmtId="0" fontId="52" fillId="0" borderId="0"/>
    <xf numFmtId="0" fontId="74" fillId="0" borderId="0"/>
    <xf numFmtId="0" fontId="52" fillId="0" borderId="0"/>
    <xf numFmtId="0" fontId="52" fillId="0" borderId="0"/>
    <xf numFmtId="0" fontId="14" fillId="13" borderId="5" applyNumberFormat="0" applyFont="0" applyAlignment="0" applyProtection="0"/>
    <xf numFmtId="0" fontId="14" fillId="13" borderId="5" applyNumberFormat="0" applyFont="0" applyAlignment="0" applyProtection="0"/>
    <xf numFmtId="0" fontId="14" fillId="13" borderId="5" applyNumberFormat="0" applyFont="0" applyAlignment="0" applyProtection="0"/>
    <xf numFmtId="0" fontId="68" fillId="13" borderId="5" applyNumberFormat="0" applyFont="0" applyAlignment="0" applyProtection="0"/>
    <xf numFmtId="0" fontId="14" fillId="13" borderId="5" applyNumberFormat="0" applyFont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9" fontId="67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6" fillId="0" borderId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ill="0" applyBorder="0" applyAlignment="0" applyProtection="0"/>
    <xf numFmtId="9" fontId="52" fillId="0" borderId="0" applyFill="0" applyBorder="0" applyAlignment="0" applyProtection="0"/>
    <xf numFmtId="9" fontId="55" fillId="0" borderId="0" applyFill="0" applyBorder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48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68" fillId="13" borderId="5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7" fillId="54" borderId="1" applyNumberFormat="0" applyAlignment="0" applyProtection="0"/>
    <xf numFmtId="0" fontId="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1" fillId="41" borderId="0" applyNumberFormat="0" applyBorder="0" applyAlignment="0" applyProtection="0"/>
    <xf numFmtId="0" fontId="15" fillId="5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49" fillId="41" borderId="0" applyNumberFormat="0" applyBorder="0" applyAlignment="0" applyProtection="0"/>
    <xf numFmtId="0" fontId="31" fillId="42" borderId="0" applyNumberFormat="0" applyBorder="0" applyAlignment="0" applyProtection="0"/>
    <xf numFmtId="0" fontId="15" fillId="17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49" fillId="42" borderId="0" applyNumberFormat="0" applyBorder="0" applyAlignment="0" applyProtection="0"/>
    <xf numFmtId="0" fontId="31" fillId="43" borderId="0" applyNumberFormat="0" applyBorder="0" applyAlignment="0" applyProtection="0"/>
    <xf numFmtId="0" fontId="15" fillId="8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49" fillId="43" borderId="0" applyNumberFormat="0" applyBorder="0" applyAlignment="0" applyProtection="0"/>
    <xf numFmtId="0" fontId="31" fillId="44" borderId="0" applyNumberFormat="0" applyBorder="0" applyAlignment="0" applyProtection="0"/>
    <xf numFmtId="0" fontId="15" fillId="5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49" fillId="44" borderId="0" applyNumberFormat="0" applyBorder="0" applyAlignment="0" applyProtection="0"/>
    <xf numFmtId="0" fontId="31" fillId="45" borderId="0" applyNumberFormat="0" applyBorder="0" applyAlignment="0" applyProtection="0"/>
    <xf numFmtId="0" fontId="15" fillId="10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49" fillId="45" borderId="0" applyNumberFormat="0" applyBorder="0" applyAlignment="0" applyProtection="0"/>
    <xf numFmtId="0" fontId="31" fillId="46" borderId="0" applyNumberFormat="0" applyBorder="0" applyAlignment="0" applyProtection="0"/>
    <xf numFmtId="0" fontId="15" fillId="1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49" fillId="46" borderId="0" applyNumberFormat="0" applyBorder="0" applyAlignment="0" applyProtection="0"/>
    <xf numFmtId="0" fontId="41" fillId="0" borderId="21" applyNumberFormat="0" applyFill="0" applyAlignment="0" applyProtection="0"/>
    <xf numFmtId="0" fontId="22" fillId="0" borderId="28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77" fillId="0" borderId="21" applyNumberFormat="0" applyFill="0" applyAlignment="0" applyProtection="0"/>
    <xf numFmtId="0" fontId="42" fillId="47" borderId="22" applyNumberFormat="0" applyAlignment="0" applyProtection="0"/>
    <xf numFmtId="0" fontId="25" fillId="18" borderId="7" applyNumberFormat="0" applyAlignment="0" applyProtection="0"/>
    <xf numFmtId="0" fontId="42" fillId="47" borderId="22" applyNumberFormat="0" applyAlignment="0" applyProtection="0"/>
    <xf numFmtId="0" fontId="42" fillId="47" borderId="22" applyNumberFormat="0" applyAlignment="0" applyProtection="0"/>
    <xf numFmtId="0" fontId="78" fillId="47" borderId="22" applyNumberFormat="0" applyAlignment="0" applyProtection="0"/>
    <xf numFmtId="0" fontId="43" fillId="38" borderId="23" applyNumberFormat="0" applyAlignment="0" applyProtection="0"/>
    <xf numFmtId="0" fontId="53" fillId="54" borderId="8" applyNumberFormat="0" applyAlignment="0" applyProtection="0"/>
    <xf numFmtId="0" fontId="43" fillId="38" borderId="23" applyNumberFormat="0" applyAlignment="0" applyProtection="0"/>
    <xf numFmtId="0" fontId="43" fillId="38" borderId="23" applyNumberFormat="0" applyAlignment="0" applyProtection="0"/>
    <xf numFmtId="0" fontId="79" fillId="38" borderId="23" applyNumberFormat="0" applyAlignment="0" applyProtection="0"/>
    <xf numFmtId="4" fontId="80" fillId="55" borderId="29" applyNumberFormat="0" applyProtection="0">
      <alignment horizontal="left" vertical="center" indent="1"/>
    </xf>
    <xf numFmtId="0" fontId="44" fillId="48" borderId="0" applyNumberFormat="0" applyBorder="0" applyAlignment="0" applyProtection="0"/>
    <xf numFmtId="0" fontId="27" fillId="3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81" fillId="48" borderId="0" applyNumberFormat="0" applyBorder="0" applyAlignment="0" applyProtection="0"/>
    <xf numFmtId="0" fontId="61" fillId="0" borderId="0"/>
    <xf numFmtId="0" fontId="66" fillId="0" borderId="0"/>
    <xf numFmtId="0" fontId="82" fillId="0" borderId="0"/>
    <xf numFmtId="0" fontId="61" fillId="0" borderId="0"/>
    <xf numFmtId="0" fontId="65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9" fillId="0" borderId="30" applyNumberFormat="0" applyFill="0" applyAlignment="0" applyProtection="0"/>
    <xf numFmtId="164" fontId="1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67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5" fillId="49" borderId="23" applyNumberFormat="0" applyAlignment="0" applyProtection="0"/>
    <xf numFmtId="0" fontId="28" fillId="12" borderId="8" applyNumberFormat="0" applyAlignment="0" applyProtection="0"/>
    <xf numFmtId="0" fontId="45" fillId="49" borderId="23" applyNumberFormat="0" applyAlignment="0" applyProtection="0"/>
    <xf numFmtId="0" fontId="45" fillId="49" borderId="23" applyNumberFormat="0" applyAlignment="0" applyProtection="0"/>
    <xf numFmtId="0" fontId="83" fillId="49" borderId="23" applyNumberFormat="0" applyAlignment="0" applyProtection="0"/>
    <xf numFmtId="0" fontId="46" fillId="0" borderId="24" applyNumberFormat="0" applyFill="0" applyAlignment="0" applyProtection="0"/>
    <xf numFmtId="0" fontId="29" fillId="0" borderId="30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84" fillId="0" borderId="24" applyNumberFormat="0" applyFill="0" applyAlignment="0" applyProtection="0"/>
    <xf numFmtId="0" fontId="2" fillId="0" borderId="0"/>
  </cellStyleXfs>
  <cellXfs count="25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/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166" fontId="5" fillId="0" borderId="10" xfId="0" applyNumberFormat="1" applyFont="1" applyBorder="1" applyAlignment="1">
      <alignment horizontal="center"/>
    </xf>
    <xf numFmtId="4" fontId="5" fillId="0" borderId="10" xfId="0" applyNumberFormat="1" applyFont="1" applyBorder="1" applyAlignment="1">
      <alignment horizontal="center"/>
    </xf>
    <xf numFmtId="0" fontId="3" fillId="50" borderId="10" xfId="1" applyFont="1" applyFill="1" applyBorder="1" applyAlignment="1">
      <alignment horizontal="center" vertical="top" wrapText="1"/>
    </xf>
    <xf numFmtId="0" fontId="5" fillId="50" borderId="10" xfId="0" applyFont="1" applyFill="1" applyBorder="1"/>
    <xf numFmtId="4" fontId="3" fillId="50" borderId="10" xfId="0" applyNumberFormat="1" applyFont="1" applyFill="1" applyBorder="1" applyAlignment="1">
      <alignment horizontal="center"/>
    </xf>
    <xf numFmtId="0" fontId="3" fillId="50" borderId="10" xfId="0" applyFont="1" applyFill="1" applyBorder="1" applyAlignment="1">
      <alignment horizontal="center" vertical="top" wrapText="1"/>
    </xf>
    <xf numFmtId="0" fontId="8" fillId="50" borderId="10" xfId="0" applyFont="1" applyFill="1" applyBorder="1" applyAlignment="1">
      <alignment horizontal="center" vertical="top" wrapText="1"/>
    </xf>
    <xf numFmtId="0" fontId="3" fillId="50" borderId="10" xfId="0" applyFont="1" applyFill="1" applyBorder="1" applyAlignment="1">
      <alignment horizontal="center"/>
    </xf>
    <xf numFmtId="0" fontId="11" fillId="50" borderId="10" xfId="0" applyFont="1" applyFill="1" applyBorder="1" applyAlignment="1">
      <alignment horizontal="center"/>
    </xf>
    <xf numFmtId="0" fontId="5" fillId="50" borderId="10" xfId="0" applyFont="1" applyFill="1" applyBorder="1" applyAlignment="1">
      <alignment horizontal="center"/>
    </xf>
    <xf numFmtId="0" fontId="3" fillId="50" borderId="11" xfId="0" applyFont="1" applyFill="1" applyBorder="1"/>
    <xf numFmtId="0" fontId="10" fillId="0" borderId="0" xfId="0" applyFont="1" applyAlignment="1">
      <alignment horizontal="center"/>
    </xf>
    <xf numFmtId="0" fontId="4" fillId="50" borderId="0" xfId="0" applyFont="1" applyFill="1"/>
    <xf numFmtId="0" fontId="3" fillId="0" borderId="0" xfId="1" applyFont="1" applyAlignment="1">
      <alignment horizontal="center" vertical="top" wrapText="1"/>
    </xf>
    <xf numFmtId="0" fontId="5" fillId="50" borderId="10" xfId="1" applyFont="1" applyFill="1" applyBorder="1" applyAlignment="1">
      <alignment horizontal="center" vertical="top" wrapText="1"/>
    </xf>
    <xf numFmtId="167" fontId="5" fillId="0" borderId="10" xfId="0" applyNumberFormat="1" applyFont="1" applyBorder="1" applyAlignment="1">
      <alignment horizontal="center"/>
    </xf>
    <xf numFmtId="0" fontId="8" fillId="50" borderId="11" xfId="0" applyFont="1" applyFill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167" fontId="5" fillId="0" borderId="10" xfId="0" applyNumberFormat="1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3" fillId="50" borderId="11" xfId="0" applyFont="1" applyFill="1" applyBorder="1" applyAlignment="1">
      <alignment horizontal="center" vertical="top" wrapText="1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50" borderId="10" xfId="1" applyFont="1" applyFill="1" applyBorder="1" applyAlignment="1">
      <alignment horizontal="left" vertical="top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51" borderId="0" xfId="0" applyFont="1" applyFill="1"/>
    <xf numFmtId="0" fontId="5" fillId="0" borderId="0" xfId="0" applyFont="1" applyAlignment="1">
      <alignment horizontal="left" vertical="center"/>
    </xf>
    <xf numFmtId="4" fontId="5" fillId="0" borderId="10" xfId="0" applyNumberFormat="1" applyFont="1" applyBorder="1" applyAlignment="1">
      <alignment horizontal="center"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7" fontId="5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8" fillId="50" borderId="10" xfId="1" applyFont="1" applyFill="1" applyBorder="1" applyAlignment="1">
      <alignment horizontal="left" vertical="top" wrapText="1"/>
    </xf>
    <xf numFmtId="0" fontId="8" fillId="50" borderId="11" xfId="1" applyFont="1" applyFill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5" fillId="51" borderId="10" xfId="0" applyFont="1" applyFill="1" applyBorder="1" applyAlignment="1">
      <alignment horizontal="center" vertical="center"/>
    </xf>
    <xf numFmtId="166" fontId="5" fillId="51" borderId="10" xfId="0" applyNumberFormat="1" applyFont="1" applyFill="1" applyBorder="1" applyAlignment="1">
      <alignment horizontal="center" vertical="center"/>
    </xf>
    <xf numFmtId="0" fontId="5" fillId="51" borderId="10" xfId="0" applyFont="1" applyFill="1" applyBorder="1" applyAlignment="1">
      <alignment horizontal="center" vertical="center" wrapText="1"/>
    </xf>
    <xf numFmtId="0" fontId="9" fillId="51" borderId="10" xfId="0" applyFont="1" applyFill="1" applyBorder="1" applyAlignment="1">
      <alignment horizontal="center" vertical="center" wrapText="1"/>
    </xf>
    <xf numFmtId="0" fontId="5" fillId="51" borderId="1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50" borderId="10" xfId="0" applyFont="1" applyFill="1" applyBorder="1" applyAlignment="1">
      <alignment horizontal="center" vertical="center" wrapText="1"/>
    </xf>
    <xf numFmtId="0" fontId="8" fillId="50" borderId="11" xfId="0" applyFont="1" applyFill="1" applyBorder="1" applyAlignment="1">
      <alignment horizontal="center" vertical="center" wrapText="1"/>
    </xf>
    <xf numFmtId="0" fontId="8" fillId="50" borderId="10" xfId="0" applyFont="1" applyFill="1" applyBorder="1" applyAlignment="1">
      <alignment horizontal="center" vertical="center" wrapText="1"/>
    </xf>
    <xf numFmtId="0" fontId="11" fillId="50" borderId="10" xfId="0" applyFont="1" applyFill="1" applyBorder="1" applyAlignment="1">
      <alignment horizontal="center" vertical="center"/>
    </xf>
    <xf numFmtId="0" fontId="3" fillId="50" borderId="10" xfId="0" applyFont="1" applyFill="1" applyBorder="1" applyAlignment="1">
      <alignment horizontal="center" vertical="center"/>
    </xf>
    <xf numFmtId="0" fontId="85" fillId="0" borderId="0" xfId="0" applyFont="1"/>
    <xf numFmtId="3" fontId="3" fillId="0" borderId="10" xfId="0" applyNumberFormat="1" applyFont="1" applyBorder="1" applyAlignment="1">
      <alignment horizontal="center" vertical="center"/>
    </xf>
    <xf numFmtId="0" fontId="3" fillId="50" borderId="10" xfId="1" applyFont="1" applyFill="1" applyBorder="1" applyAlignment="1">
      <alignment horizontal="center" vertical="center" wrapText="1"/>
    </xf>
    <xf numFmtId="0" fontId="8" fillId="50" borderId="11" xfId="1" applyFont="1" applyFill="1" applyBorder="1" applyAlignment="1">
      <alignment horizontal="left" vertical="center" wrapText="1"/>
    </xf>
    <xf numFmtId="0" fontId="5" fillId="50" borderId="10" xfId="0" applyFont="1" applyFill="1" applyBorder="1" applyAlignment="1">
      <alignment horizontal="center" vertical="center"/>
    </xf>
    <xf numFmtId="0" fontId="5" fillId="50" borderId="10" xfId="0" applyFont="1" applyFill="1" applyBorder="1" applyAlignment="1">
      <alignment vertical="center"/>
    </xf>
    <xf numFmtId="4" fontId="3" fillId="50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9" fillId="0" borderId="13" xfId="0" applyFont="1" applyBorder="1" applyAlignment="1">
      <alignment horizontal="center" vertical="center" wrapText="1"/>
    </xf>
    <xf numFmtId="0" fontId="8" fillId="50" borderId="10" xfId="1" applyFont="1" applyFill="1" applyBorder="1" applyAlignment="1">
      <alignment horizontal="left" vertical="center" wrapText="1"/>
    </xf>
    <xf numFmtId="0" fontId="3" fillId="56" borderId="10" xfId="0" applyFont="1" applyFill="1" applyBorder="1" applyAlignment="1">
      <alignment horizontal="center" vertical="top" wrapText="1"/>
    </xf>
    <xf numFmtId="0" fontId="8" fillId="56" borderId="10" xfId="0" applyFont="1" applyFill="1" applyBorder="1" applyAlignment="1">
      <alignment horizontal="center" vertical="top" wrapText="1"/>
    </xf>
    <xf numFmtId="0" fontId="3" fillId="56" borderId="10" xfId="0" applyFont="1" applyFill="1" applyBorder="1" applyAlignment="1">
      <alignment horizontal="center"/>
    </xf>
    <xf numFmtId="0" fontId="3" fillId="56" borderId="10" xfId="1" applyFont="1" applyFill="1" applyBorder="1" applyAlignment="1">
      <alignment horizontal="center" vertical="top" wrapText="1"/>
    </xf>
    <xf numFmtId="0" fontId="5" fillId="56" borderId="10" xfId="0" applyFont="1" applyFill="1" applyBorder="1"/>
    <xf numFmtId="4" fontId="3" fillId="56" borderId="10" xfId="0" applyNumberFormat="1" applyFont="1" applyFill="1" applyBorder="1" applyAlignment="1">
      <alignment horizontal="center"/>
    </xf>
    <xf numFmtId="0" fontId="5" fillId="0" borderId="10" xfId="1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11" fillId="57" borderId="33" xfId="0" applyFont="1" applyFill="1" applyBorder="1" applyAlignment="1">
      <alignment horizontal="center"/>
    </xf>
    <xf numFmtId="0" fontId="3" fillId="57" borderId="35" xfId="0" applyFont="1" applyFill="1" applyBorder="1" applyAlignment="1">
      <alignment horizontal="center"/>
    </xf>
    <xf numFmtId="0" fontId="8" fillId="57" borderId="37" xfId="0" applyFont="1" applyFill="1" applyBorder="1" applyAlignment="1">
      <alignment horizontal="center" vertical="top" wrapText="1"/>
    </xf>
    <xf numFmtId="0" fontId="11" fillId="57" borderId="38" xfId="0" applyFont="1" applyFill="1" applyBorder="1" applyAlignment="1">
      <alignment horizontal="center"/>
    </xf>
    <xf numFmtId="0" fontId="5" fillId="57" borderId="10" xfId="0" applyFont="1" applyFill="1" applyBorder="1"/>
    <xf numFmtId="4" fontId="85" fillId="57" borderId="10" xfId="0" applyNumberFormat="1" applyFont="1" applyFill="1" applyBorder="1" applyAlignment="1">
      <alignment horizontal="center"/>
    </xf>
    <xf numFmtId="4" fontId="3" fillId="57" borderId="1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1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87" fillId="0" borderId="10" xfId="0" applyFont="1" applyBorder="1" applyAlignment="1">
      <alignment vertical="center" wrapText="1"/>
    </xf>
    <xf numFmtId="0" fontId="9" fillId="51" borderId="10" xfId="2693" applyFont="1" applyFill="1" applyBorder="1" applyAlignment="1">
      <alignment horizontal="left" vertical="center" wrapText="1"/>
    </xf>
    <xf numFmtId="0" fontId="47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87" fillId="0" borderId="1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5" fillId="0" borderId="11" xfId="2693" applyFont="1" applyBorder="1" applyAlignment="1">
      <alignment horizontal="left" vertical="center" wrapText="1"/>
    </xf>
    <xf numFmtId="0" fontId="89" fillId="0" borderId="0" xfId="0" applyFont="1" applyAlignment="1">
      <alignment vertical="top"/>
    </xf>
    <xf numFmtId="3" fontId="87" fillId="0" borderId="10" xfId="0" applyNumberFormat="1" applyFont="1" applyBorder="1" applyAlignment="1">
      <alignment horizontal="center" vertical="center" wrapText="1"/>
    </xf>
    <xf numFmtId="0" fontId="47" fillId="0" borderId="10" xfId="0" applyFont="1" applyBorder="1" applyAlignment="1">
      <alignment horizontal="justify" vertical="center" wrapText="1"/>
    </xf>
    <xf numFmtId="0" fontId="8" fillId="51" borderId="11" xfId="0" applyFont="1" applyFill="1" applyBorder="1" applyAlignment="1">
      <alignment horizontal="left" wrapText="1"/>
    </xf>
    <xf numFmtId="0" fontId="5" fillId="51" borderId="11" xfId="2693" applyFont="1" applyFill="1" applyBorder="1" applyAlignment="1">
      <alignment horizontal="left" vertical="center" wrapText="1"/>
    </xf>
    <xf numFmtId="0" fontId="3" fillId="51" borderId="11" xfId="2693" applyFont="1" applyFill="1" applyBorder="1" applyAlignment="1">
      <alignment horizontal="left" vertical="center" wrapText="1"/>
    </xf>
    <xf numFmtId="0" fontId="3" fillId="51" borderId="10" xfId="2693" applyFont="1" applyFill="1" applyBorder="1" applyAlignment="1">
      <alignment horizontal="left" vertical="center" wrapText="1"/>
    </xf>
    <xf numFmtId="0" fontId="87" fillId="51" borderId="10" xfId="0" applyFont="1" applyFill="1" applyBorder="1" applyAlignment="1">
      <alignment vertical="center" wrapText="1"/>
    </xf>
    <xf numFmtId="0" fontId="9" fillId="51" borderId="10" xfId="0" applyFont="1" applyFill="1" applyBorder="1" applyAlignment="1">
      <alignment horizontal="left" vertical="top" wrapText="1"/>
    </xf>
    <xf numFmtId="0" fontId="9" fillId="51" borderId="11" xfId="0" applyFont="1" applyFill="1" applyBorder="1" applyAlignment="1">
      <alignment horizontal="left" vertical="top" wrapText="1"/>
    </xf>
    <xf numFmtId="0" fontId="9" fillId="51" borderId="11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/>
    </xf>
    <xf numFmtId="0" fontId="9" fillId="51" borderId="11" xfId="0" applyFont="1" applyFill="1" applyBorder="1" applyAlignment="1">
      <alignment horizontal="center" vertical="center" wrapText="1"/>
    </xf>
    <xf numFmtId="0" fontId="8" fillId="57" borderId="32" xfId="0" applyFont="1" applyFill="1" applyBorder="1" applyAlignment="1">
      <alignment horizontal="center" vertical="top" wrapText="1"/>
    </xf>
    <xf numFmtId="0" fontId="3" fillId="57" borderId="31" xfId="0" applyFont="1" applyFill="1" applyBorder="1" applyAlignment="1">
      <alignment horizontal="center" vertical="top" wrapText="1"/>
    </xf>
    <xf numFmtId="0" fontId="3" fillId="57" borderId="11" xfId="0" applyFont="1" applyFill="1" applyBorder="1"/>
    <xf numFmtId="0" fontId="3" fillId="57" borderId="34" xfId="0" applyFont="1" applyFill="1" applyBorder="1" applyAlignment="1">
      <alignment horizontal="center" vertical="top" wrapText="1"/>
    </xf>
    <xf numFmtId="0" fontId="8" fillId="57" borderId="0" xfId="0" applyFont="1" applyFill="1" applyAlignment="1">
      <alignment horizontal="center" vertical="top" wrapText="1"/>
    </xf>
    <xf numFmtId="0" fontId="11" fillId="57" borderId="10" xfId="0" applyFont="1" applyFill="1" applyBorder="1" applyAlignment="1">
      <alignment horizontal="center"/>
    </xf>
    <xf numFmtId="0" fontId="86" fillId="57" borderId="10" xfId="0" applyFont="1" applyFill="1" applyBorder="1" applyAlignment="1">
      <alignment horizontal="center"/>
    </xf>
    <xf numFmtId="0" fontId="3" fillId="57" borderId="36" xfId="0" applyFont="1" applyFill="1" applyBorder="1" applyAlignment="1">
      <alignment horizontal="center" vertical="top" wrapText="1"/>
    </xf>
    <xf numFmtId="0" fontId="5" fillId="0" borderId="10" xfId="2693" applyFont="1" applyBorder="1" applyAlignment="1">
      <alignment horizontal="center" vertical="center" wrapText="1"/>
    </xf>
    <xf numFmtId="0" fontId="5" fillId="0" borderId="10" xfId="2693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/>
    </xf>
    <xf numFmtId="0" fontId="3" fillId="57" borderId="10" xfId="2693" applyFont="1" applyFill="1" applyBorder="1" applyAlignment="1">
      <alignment horizontal="center" vertical="top" wrapText="1"/>
    </xf>
    <xf numFmtId="0" fontId="3" fillId="57" borderId="13" xfId="0" applyFont="1" applyFill="1" applyBorder="1" applyAlignment="1">
      <alignment horizontal="center"/>
    </xf>
    <xf numFmtId="0" fontId="11" fillId="57" borderId="14" xfId="0" applyFont="1" applyFill="1" applyBorder="1" applyAlignment="1">
      <alignment horizontal="center"/>
    </xf>
    <xf numFmtId="0" fontId="8" fillId="57" borderId="0" xfId="0" applyFont="1" applyFill="1" applyAlignment="1">
      <alignment horizontal="left" vertical="top" wrapText="1"/>
    </xf>
    <xf numFmtId="0" fontId="5" fillId="0" borderId="10" xfId="0" applyFont="1" applyBorder="1" applyAlignment="1">
      <alignment vertical="center" wrapText="1"/>
    </xf>
    <xf numFmtId="0" fontId="11" fillId="57" borderId="11" xfId="0" applyFont="1" applyFill="1" applyBorder="1" applyAlignment="1">
      <alignment horizontal="center"/>
    </xf>
    <xf numFmtId="0" fontId="11" fillId="57" borderId="12" xfId="0" applyFont="1" applyFill="1" applyBorder="1" applyAlignment="1">
      <alignment horizontal="center"/>
    </xf>
    <xf numFmtId="0" fontId="3" fillId="57" borderId="12" xfId="0" applyFont="1" applyFill="1" applyBorder="1" applyAlignment="1">
      <alignment horizontal="center"/>
    </xf>
    <xf numFmtId="0" fontId="11" fillId="57" borderId="13" xfId="0" applyFont="1" applyFill="1" applyBorder="1" applyAlignment="1">
      <alignment horizontal="center"/>
    </xf>
    <xf numFmtId="0" fontId="11" fillId="57" borderId="15" xfId="0" applyFont="1" applyFill="1" applyBorder="1" applyAlignment="1">
      <alignment horizontal="center"/>
    </xf>
    <xf numFmtId="0" fontId="3" fillId="57" borderId="37" xfId="0" applyFont="1" applyFill="1" applyBorder="1" applyAlignment="1">
      <alignment horizontal="center"/>
    </xf>
    <xf numFmtId="0" fontId="86" fillId="57" borderId="38" xfId="0" applyFont="1" applyFill="1" applyBorder="1" applyAlignment="1">
      <alignment horizontal="center"/>
    </xf>
    <xf numFmtId="0" fontId="4" fillId="57" borderId="10" xfId="0" applyFont="1" applyFill="1" applyBorder="1"/>
    <xf numFmtId="4" fontId="10" fillId="57" borderId="10" xfId="0" applyNumberFormat="1" applyFont="1" applyFill="1" applyBorder="1" applyAlignment="1">
      <alignment horizontal="center"/>
    </xf>
    <xf numFmtId="0" fontId="87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6" fillId="58" borderId="10" xfId="0" applyFont="1" applyFill="1" applyBorder="1" applyAlignment="1">
      <alignment horizontal="center" vertical="center"/>
    </xf>
    <xf numFmtId="0" fontId="89" fillId="0" borderId="10" xfId="0" applyFont="1" applyBorder="1" applyAlignment="1">
      <alignment vertical="top"/>
    </xf>
    <xf numFmtId="0" fontId="87" fillId="0" borderId="0" xfId="0" applyFont="1" applyAlignment="1">
      <alignment vertical="center" wrapText="1"/>
    </xf>
    <xf numFmtId="0" fontId="5" fillId="0" borderId="10" xfId="0" applyFont="1" applyBorder="1" applyAlignment="1">
      <alignment horizontal="left" wrapText="1"/>
    </xf>
    <xf numFmtId="0" fontId="5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0" xfId="2693" applyFont="1" applyBorder="1" applyAlignment="1">
      <alignment horizontal="left" vertical="center" wrapText="1"/>
    </xf>
    <xf numFmtId="0" fontId="47" fillId="0" borderId="10" xfId="0" applyFont="1" applyBorder="1" applyAlignment="1">
      <alignment vertical="center" wrapText="1"/>
    </xf>
    <xf numFmtId="0" fontId="47" fillId="0" borderId="11" xfId="0" applyFont="1" applyBorder="1" applyAlignment="1">
      <alignment vertical="center" wrapText="1"/>
    </xf>
    <xf numFmtId="0" fontId="47" fillId="0" borderId="14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46" fillId="59" borderId="10" xfId="0" applyFont="1" applyFill="1" applyBorder="1"/>
    <xf numFmtId="3" fontId="88" fillId="0" borderId="10" xfId="0" applyNumberFormat="1" applyFont="1" applyBorder="1" applyAlignment="1">
      <alignment horizontal="center" vertical="center" wrapText="1"/>
    </xf>
    <xf numFmtId="3" fontId="85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5" fillId="0" borderId="10" xfId="0" applyFont="1" applyBorder="1" applyAlignment="1">
      <alignment horizontal="center" vertical="center" wrapText="1"/>
    </xf>
    <xf numFmtId="3" fontId="87" fillId="0" borderId="10" xfId="0" applyNumberFormat="1" applyFont="1" applyBorder="1" applyAlignment="1">
      <alignment horizontal="center" vertical="top" wrapText="1"/>
    </xf>
    <xf numFmtId="3" fontId="3" fillId="0" borderId="10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7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2693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top" wrapText="1"/>
    </xf>
    <xf numFmtId="0" fontId="5" fillId="50" borderId="11" xfId="0" applyFont="1" applyFill="1" applyBorder="1" applyAlignment="1">
      <alignment horizontal="center"/>
    </xf>
    <xf numFmtId="0" fontId="9" fillId="51" borderId="10" xfId="0" applyFont="1" applyFill="1" applyBorder="1" applyAlignment="1">
      <alignment horizontal="center" vertical="top" wrapText="1"/>
    </xf>
    <xf numFmtId="0" fontId="8" fillId="0" borderId="0" xfId="1" applyFont="1" applyAlignment="1">
      <alignment horizontal="left" vertical="top" wrapText="1"/>
    </xf>
    <xf numFmtId="4" fontId="3" fillId="0" borderId="0" xfId="0" applyNumberFormat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0" fontId="13" fillId="0" borderId="0" xfId="1" applyFont="1" applyAlignment="1">
      <alignment horizontal="left" vertical="top" wrapText="1"/>
    </xf>
    <xf numFmtId="0" fontId="3" fillId="50" borderId="14" xfId="0" applyFont="1" applyFill="1" applyBorder="1" applyAlignment="1">
      <alignment horizontal="center" vertical="top" wrapText="1"/>
    </xf>
    <xf numFmtId="4" fontId="5" fillId="50" borderId="15" xfId="0" applyNumberFormat="1" applyFont="1" applyFill="1" applyBorder="1" applyAlignment="1">
      <alignment horizontal="center"/>
    </xf>
    <xf numFmtId="0" fontId="8" fillId="50" borderId="14" xfId="0" applyFont="1" applyFill="1" applyBorder="1" applyAlignment="1">
      <alignment horizontal="center" vertical="top" wrapText="1"/>
    </xf>
    <xf numFmtId="0" fontId="8" fillId="50" borderId="15" xfId="0" applyFont="1" applyFill="1" applyBorder="1" applyAlignment="1">
      <alignment horizontal="center" vertical="top" wrapText="1"/>
    </xf>
    <xf numFmtId="0" fontId="3" fillId="50" borderId="15" xfId="0" applyFont="1" applyFill="1" applyBorder="1" applyAlignment="1">
      <alignment horizontal="center" vertical="top" wrapText="1"/>
    </xf>
    <xf numFmtId="0" fontId="11" fillId="50" borderId="14" xfId="0" applyFont="1" applyFill="1" applyBorder="1" applyAlignment="1">
      <alignment horizontal="center"/>
    </xf>
    <xf numFmtId="0" fontId="11" fillId="50" borderId="15" xfId="0" applyFont="1" applyFill="1" applyBorder="1" applyAlignment="1">
      <alignment horizontal="center"/>
    </xf>
    <xf numFmtId="0" fontId="3" fillId="50" borderId="15" xfId="0" applyFont="1" applyFill="1" applyBorder="1" applyAlignment="1">
      <alignment horizontal="center"/>
    </xf>
    <xf numFmtId="0" fontId="3" fillId="50" borderId="14" xfId="0" applyFont="1" applyFill="1" applyBorder="1" applyAlignment="1">
      <alignment horizontal="center"/>
    </xf>
    <xf numFmtId="0" fontId="3" fillId="50" borderId="14" xfId="0" applyFont="1" applyFill="1" applyBorder="1" applyAlignment="1">
      <alignment horizontal="center" vertical="center" wrapText="1"/>
    </xf>
    <xf numFmtId="0" fontId="8" fillId="50" borderId="14" xfId="0" applyFont="1" applyFill="1" applyBorder="1" applyAlignment="1">
      <alignment horizontal="center" vertical="center" wrapText="1"/>
    </xf>
    <xf numFmtId="0" fontId="11" fillId="50" borderId="14" xfId="0" applyFont="1" applyFill="1" applyBorder="1" applyAlignment="1">
      <alignment horizontal="center" vertical="center"/>
    </xf>
    <xf numFmtId="0" fontId="3" fillId="50" borderId="14" xfId="0" applyFont="1" applyFill="1" applyBorder="1" applyAlignment="1">
      <alignment horizontal="center" vertical="center"/>
    </xf>
    <xf numFmtId="0" fontId="3" fillId="50" borderId="15" xfId="0" applyFont="1" applyFill="1" applyBorder="1" applyAlignment="1">
      <alignment horizontal="center" vertical="center" wrapText="1"/>
    </xf>
    <xf numFmtId="0" fontId="8" fillId="50" borderId="15" xfId="0" applyFont="1" applyFill="1" applyBorder="1" applyAlignment="1">
      <alignment horizontal="center" vertical="center" wrapText="1"/>
    </xf>
    <xf numFmtId="0" fontId="11" fillId="50" borderId="15" xfId="0" applyFont="1" applyFill="1" applyBorder="1" applyAlignment="1">
      <alignment horizontal="center" vertical="center"/>
    </xf>
    <xf numFmtId="0" fontId="3" fillId="50" borderId="15" xfId="0" applyFont="1" applyFill="1" applyBorder="1" applyAlignment="1">
      <alignment horizontal="center" vertical="center"/>
    </xf>
    <xf numFmtId="0" fontId="3" fillId="50" borderId="14" xfId="0" applyFont="1" applyFill="1" applyBorder="1" applyAlignment="1">
      <alignment horizontal="center" wrapText="1"/>
    </xf>
    <xf numFmtId="0" fontId="8" fillId="50" borderId="14" xfId="0" applyFont="1" applyFill="1" applyBorder="1" applyAlignment="1">
      <alignment horizontal="center" wrapText="1"/>
    </xf>
    <xf numFmtId="0" fontId="3" fillId="50" borderId="15" xfId="0" applyFont="1" applyFill="1" applyBorder="1" applyAlignment="1">
      <alignment horizontal="center" wrapText="1"/>
    </xf>
    <xf numFmtId="0" fontId="8" fillId="50" borderId="15" xfId="0" applyFont="1" applyFill="1" applyBorder="1" applyAlignment="1">
      <alignment horizontal="center" wrapText="1"/>
    </xf>
    <xf numFmtId="0" fontId="8" fillId="50" borderId="37" xfId="0" applyFont="1" applyFill="1" applyBorder="1" applyAlignment="1">
      <alignment horizontal="center" vertical="top" wrapText="1"/>
    </xf>
    <xf numFmtId="0" fontId="8" fillId="50" borderId="36" xfId="0" applyFont="1" applyFill="1" applyBorder="1" applyAlignment="1">
      <alignment horizontal="center" vertical="top" wrapText="1"/>
    </xf>
    <xf numFmtId="0" fontId="8" fillId="50" borderId="38" xfId="0" applyFont="1" applyFill="1" applyBorder="1" applyAlignment="1">
      <alignment horizontal="center" vertical="top" wrapText="1"/>
    </xf>
    <xf numFmtId="4" fontId="5" fillId="0" borderId="32" xfId="0" applyNumberFormat="1" applyFont="1" applyBorder="1" applyAlignment="1">
      <alignment horizontal="center" vertical="center"/>
    </xf>
    <xf numFmtId="0" fontId="92" fillId="0" borderId="10" xfId="0" applyFont="1" applyBorder="1" applyAlignment="1">
      <alignment horizontal="center" vertical="center"/>
    </xf>
    <xf numFmtId="0" fontId="92" fillId="0" borderId="10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50" borderId="14" xfId="0" applyFont="1" applyFill="1" applyBorder="1" applyAlignment="1">
      <alignment horizontal="center" wrapText="1"/>
    </xf>
    <xf numFmtId="0" fontId="8" fillId="50" borderId="14" xfId="0" applyFont="1" applyFill="1" applyBorder="1" applyAlignment="1">
      <alignment horizontal="center" vertical="top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8" fillId="50" borderId="10" xfId="1" applyFont="1" applyFill="1" applyBorder="1" applyAlignment="1">
      <alignment horizontal="left" vertical="top" wrapText="1"/>
    </xf>
    <xf numFmtId="0" fontId="8" fillId="50" borderId="11" xfId="0" applyFont="1" applyFill="1" applyBorder="1" applyAlignment="1">
      <alignment horizontal="center" vertical="top" wrapText="1"/>
    </xf>
    <xf numFmtId="0" fontId="8" fillId="50" borderId="12" xfId="0" applyFont="1" applyFill="1" applyBorder="1" applyAlignment="1">
      <alignment horizontal="center" vertical="top" wrapText="1"/>
    </xf>
    <xf numFmtId="0" fontId="8" fillId="50" borderId="13" xfId="0" applyFont="1" applyFill="1" applyBorder="1" applyAlignment="1">
      <alignment horizontal="center" vertical="top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8" fillId="57" borderId="11" xfId="2693" applyFont="1" applyFill="1" applyBorder="1" applyAlignment="1">
      <alignment horizontal="left" vertical="top" wrapText="1"/>
    </xf>
    <xf numFmtId="0" fontId="8" fillId="57" borderId="12" xfId="2693" applyFont="1" applyFill="1" applyBorder="1" applyAlignment="1">
      <alignment horizontal="left" vertical="top" wrapText="1"/>
    </xf>
    <xf numFmtId="0" fontId="8" fillId="57" borderId="13" xfId="2693" applyFont="1" applyFill="1" applyBorder="1" applyAlignment="1">
      <alignment horizontal="left" vertical="top" wrapText="1"/>
    </xf>
    <xf numFmtId="0" fontId="91" fillId="0" borderId="0" xfId="0" applyFont="1" applyAlignment="1">
      <alignment horizontal="left" vertical="center"/>
    </xf>
    <xf numFmtId="0" fontId="8" fillId="57" borderId="32" xfId="0" applyFont="1" applyFill="1" applyBorder="1" applyAlignment="1">
      <alignment horizontal="center" vertical="top" wrapText="1"/>
    </xf>
    <xf numFmtId="0" fontId="8" fillId="57" borderId="0" xfId="0" applyFont="1" applyFill="1" applyAlignment="1">
      <alignment horizontal="left" vertical="top" wrapText="1"/>
    </xf>
    <xf numFmtId="0" fontId="8" fillId="56" borderId="11" xfId="0" applyFont="1" applyFill="1" applyBorder="1" applyAlignment="1">
      <alignment horizontal="center" vertical="top" wrapText="1"/>
    </xf>
    <xf numFmtId="0" fontId="8" fillId="56" borderId="12" xfId="0" applyFont="1" applyFill="1" applyBorder="1" applyAlignment="1">
      <alignment horizontal="center" vertical="top" wrapText="1"/>
    </xf>
    <xf numFmtId="0" fontId="8" fillId="56" borderId="13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3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top" wrapText="1"/>
    </xf>
    <xf numFmtId="0" fontId="8" fillId="56" borderId="11" xfId="1" applyFont="1" applyFill="1" applyBorder="1" applyAlignment="1">
      <alignment horizontal="left" vertical="top" wrapText="1"/>
    </xf>
    <xf numFmtId="0" fontId="8" fillId="56" borderId="12" xfId="1" applyFont="1" applyFill="1" applyBorder="1" applyAlignment="1">
      <alignment horizontal="left" vertical="top" wrapText="1"/>
    </xf>
    <xf numFmtId="0" fontId="8" fillId="56" borderId="13" xfId="1" applyFont="1" applyFill="1" applyBorder="1" applyAlignment="1">
      <alignment horizontal="left" vertical="top" wrapText="1"/>
    </xf>
    <xf numFmtId="3" fontId="5" fillId="0" borderId="10" xfId="0" applyNumberFormat="1" applyFont="1" applyBorder="1" applyAlignment="1">
      <alignment horizontal="left" vertical="center" wrapText="1"/>
    </xf>
  </cellXfs>
  <cellStyles count="2694">
    <cellStyle name="20 % – Poudarek1 10" xfId="2" xr:uid="{00000000-0005-0000-0000-000000000000}"/>
    <cellStyle name="20 % – Poudarek1 10 2" xfId="3" xr:uid="{00000000-0005-0000-0000-000001000000}"/>
    <cellStyle name="20 % – Poudarek1 11" xfId="4" xr:uid="{00000000-0005-0000-0000-000002000000}"/>
    <cellStyle name="20 % – Poudarek1 11 2" xfId="5" xr:uid="{00000000-0005-0000-0000-000003000000}"/>
    <cellStyle name="20 % – Poudarek1 12" xfId="6" xr:uid="{00000000-0005-0000-0000-000004000000}"/>
    <cellStyle name="20 % – Poudarek1 12 2" xfId="7" xr:uid="{00000000-0005-0000-0000-000005000000}"/>
    <cellStyle name="20 % – Poudarek1 13" xfId="8" xr:uid="{00000000-0005-0000-0000-000006000000}"/>
    <cellStyle name="20 % – Poudarek1 13 2" xfId="9" xr:uid="{00000000-0005-0000-0000-000007000000}"/>
    <cellStyle name="20 % – Poudarek1 14" xfId="10" xr:uid="{00000000-0005-0000-0000-000008000000}"/>
    <cellStyle name="20 % – Poudarek1 15" xfId="11" xr:uid="{00000000-0005-0000-0000-000009000000}"/>
    <cellStyle name="20 % – Poudarek1 16" xfId="12" xr:uid="{00000000-0005-0000-0000-00000A000000}"/>
    <cellStyle name="20 % – Poudarek1 17" xfId="13" xr:uid="{00000000-0005-0000-0000-00000B000000}"/>
    <cellStyle name="20 % – Poudarek1 2" xfId="14" xr:uid="{00000000-0005-0000-0000-00000C000000}"/>
    <cellStyle name="20 % – Poudarek1 2 2" xfId="15" xr:uid="{00000000-0005-0000-0000-00000D000000}"/>
    <cellStyle name="20 % – Poudarek1 2 2 2" xfId="16" xr:uid="{00000000-0005-0000-0000-00000E000000}"/>
    <cellStyle name="20 % – Poudarek1 2 2 2 2" xfId="17" xr:uid="{00000000-0005-0000-0000-00000F000000}"/>
    <cellStyle name="20 % – Poudarek1 2 2 2 2 2" xfId="18" xr:uid="{00000000-0005-0000-0000-000010000000}"/>
    <cellStyle name="20 % – Poudarek1 2 2 2 3" xfId="19" xr:uid="{00000000-0005-0000-0000-000011000000}"/>
    <cellStyle name="20 % – Poudarek1 2 2 3" xfId="20" xr:uid="{00000000-0005-0000-0000-000012000000}"/>
    <cellStyle name="20 % – Poudarek1 2 2 3 2" xfId="21" xr:uid="{00000000-0005-0000-0000-000013000000}"/>
    <cellStyle name="20 % – Poudarek1 2 2 4" xfId="22" xr:uid="{00000000-0005-0000-0000-000014000000}"/>
    <cellStyle name="20 % – Poudarek1 2 2 5" xfId="23" xr:uid="{00000000-0005-0000-0000-000015000000}"/>
    <cellStyle name="20 % – Poudarek1 2 3" xfId="24" xr:uid="{00000000-0005-0000-0000-000016000000}"/>
    <cellStyle name="20 % – Poudarek1 2 3 2" xfId="25" xr:uid="{00000000-0005-0000-0000-000017000000}"/>
    <cellStyle name="20 % – Poudarek1 2 3 2 2" xfId="26" xr:uid="{00000000-0005-0000-0000-000018000000}"/>
    <cellStyle name="20 % – Poudarek1 2 3 2 2 2" xfId="27" xr:uid="{00000000-0005-0000-0000-000019000000}"/>
    <cellStyle name="20 % – Poudarek1 2 3 2 3" xfId="28" xr:uid="{00000000-0005-0000-0000-00001A000000}"/>
    <cellStyle name="20 % – Poudarek1 2 3 3" xfId="29" xr:uid="{00000000-0005-0000-0000-00001B000000}"/>
    <cellStyle name="20 % – Poudarek1 2 3 3 2" xfId="30" xr:uid="{00000000-0005-0000-0000-00001C000000}"/>
    <cellStyle name="20 % – Poudarek1 2 3 4" xfId="31" xr:uid="{00000000-0005-0000-0000-00001D000000}"/>
    <cellStyle name="20 % – Poudarek1 2 4" xfId="32" xr:uid="{00000000-0005-0000-0000-00001E000000}"/>
    <cellStyle name="20 % – Poudarek1 2 4 2" xfId="33" xr:uid="{00000000-0005-0000-0000-00001F000000}"/>
    <cellStyle name="20 % – Poudarek1 2 4 2 2" xfId="34" xr:uid="{00000000-0005-0000-0000-000020000000}"/>
    <cellStyle name="20 % – Poudarek1 2 4 3" xfId="35" xr:uid="{00000000-0005-0000-0000-000021000000}"/>
    <cellStyle name="20 % – Poudarek1 2 5" xfId="36" xr:uid="{00000000-0005-0000-0000-000022000000}"/>
    <cellStyle name="20 % – Poudarek1 2 5 2" xfId="37" xr:uid="{00000000-0005-0000-0000-000023000000}"/>
    <cellStyle name="20 % – Poudarek1 2 6" xfId="38" xr:uid="{00000000-0005-0000-0000-000024000000}"/>
    <cellStyle name="20 % – Poudarek1 2 7" xfId="39" xr:uid="{00000000-0005-0000-0000-000025000000}"/>
    <cellStyle name="20 % – Poudarek1 3" xfId="40" xr:uid="{00000000-0005-0000-0000-000026000000}"/>
    <cellStyle name="20 % – Poudarek1 3 2" xfId="41" xr:uid="{00000000-0005-0000-0000-000027000000}"/>
    <cellStyle name="20 % – Poudarek1 3 2 2" xfId="42" xr:uid="{00000000-0005-0000-0000-000028000000}"/>
    <cellStyle name="20 % – Poudarek1 3 2 2 2" xfId="43" xr:uid="{00000000-0005-0000-0000-000029000000}"/>
    <cellStyle name="20 % – Poudarek1 3 2 2 2 2" xfId="44" xr:uid="{00000000-0005-0000-0000-00002A000000}"/>
    <cellStyle name="20 % – Poudarek1 3 2 2 3" xfId="45" xr:uid="{00000000-0005-0000-0000-00002B000000}"/>
    <cellStyle name="20 % – Poudarek1 3 2 3" xfId="46" xr:uid="{00000000-0005-0000-0000-00002C000000}"/>
    <cellStyle name="20 % – Poudarek1 3 2 3 2" xfId="47" xr:uid="{00000000-0005-0000-0000-00002D000000}"/>
    <cellStyle name="20 % – Poudarek1 3 2 4" xfId="48" xr:uid="{00000000-0005-0000-0000-00002E000000}"/>
    <cellStyle name="20 % – Poudarek1 3 3" xfId="49" xr:uid="{00000000-0005-0000-0000-00002F000000}"/>
    <cellStyle name="20 % – Poudarek1 3 3 2" xfId="50" xr:uid="{00000000-0005-0000-0000-000030000000}"/>
    <cellStyle name="20 % – Poudarek1 3 3 2 2" xfId="51" xr:uid="{00000000-0005-0000-0000-000031000000}"/>
    <cellStyle name="20 % – Poudarek1 3 3 2 2 2" xfId="52" xr:uid="{00000000-0005-0000-0000-000032000000}"/>
    <cellStyle name="20 % – Poudarek1 3 3 2 3" xfId="53" xr:uid="{00000000-0005-0000-0000-000033000000}"/>
    <cellStyle name="20 % – Poudarek1 3 3 3" xfId="54" xr:uid="{00000000-0005-0000-0000-000034000000}"/>
    <cellStyle name="20 % – Poudarek1 3 3 3 2" xfId="55" xr:uid="{00000000-0005-0000-0000-000035000000}"/>
    <cellStyle name="20 % – Poudarek1 3 3 4" xfId="56" xr:uid="{00000000-0005-0000-0000-000036000000}"/>
    <cellStyle name="20 % – Poudarek1 3 4" xfId="57" xr:uid="{00000000-0005-0000-0000-000037000000}"/>
    <cellStyle name="20 % – Poudarek1 3 4 2" xfId="58" xr:uid="{00000000-0005-0000-0000-000038000000}"/>
    <cellStyle name="20 % – Poudarek1 3 4 2 2" xfId="59" xr:uid="{00000000-0005-0000-0000-000039000000}"/>
    <cellStyle name="20 % – Poudarek1 3 4 3" xfId="60" xr:uid="{00000000-0005-0000-0000-00003A000000}"/>
    <cellStyle name="20 % – Poudarek1 3 5" xfId="61" xr:uid="{00000000-0005-0000-0000-00003B000000}"/>
    <cellStyle name="20 % – Poudarek1 3 5 2" xfId="62" xr:uid="{00000000-0005-0000-0000-00003C000000}"/>
    <cellStyle name="20 % – Poudarek1 3 6" xfId="63" xr:uid="{00000000-0005-0000-0000-00003D000000}"/>
    <cellStyle name="20 % – Poudarek1 3 7" xfId="64" xr:uid="{00000000-0005-0000-0000-00003E000000}"/>
    <cellStyle name="20 % – Poudarek1 4" xfId="65" xr:uid="{00000000-0005-0000-0000-00003F000000}"/>
    <cellStyle name="20 % – Poudarek1 4 2" xfId="66" xr:uid="{00000000-0005-0000-0000-000040000000}"/>
    <cellStyle name="20 % – Poudarek1 4 2 2" xfId="67" xr:uid="{00000000-0005-0000-0000-000041000000}"/>
    <cellStyle name="20 % – Poudarek1 4 2 2 2" xfId="68" xr:uid="{00000000-0005-0000-0000-000042000000}"/>
    <cellStyle name="20 % – Poudarek1 4 2 2 2 2" xfId="69" xr:uid="{00000000-0005-0000-0000-000043000000}"/>
    <cellStyle name="20 % – Poudarek1 4 2 2 3" xfId="70" xr:uid="{00000000-0005-0000-0000-000044000000}"/>
    <cellStyle name="20 % – Poudarek1 4 2 3" xfId="71" xr:uid="{00000000-0005-0000-0000-000045000000}"/>
    <cellStyle name="20 % – Poudarek1 4 2 3 2" xfId="72" xr:uid="{00000000-0005-0000-0000-000046000000}"/>
    <cellStyle name="20 % – Poudarek1 4 2 4" xfId="73" xr:uid="{00000000-0005-0000-0000-000047000000}"/>
    <cellStyle name="20 % – Poudarek1 4 3" xfId="74" xr:uid="{00000000-0005-0000-0000-000048000000}"/>
    <cellStyle name="20 % – Poudarek1 4 3 2" xfId="75" xr:uid="{00000000-0005-0000-0000-000049000000}"/>
    <cellStyle name="20 % – Poudarek1 4 3 2 2" xfId="76" xr:uid="{00000000-0005-0000-0000-00004A000000}"/>
    <cellStyle name="20 % – Poudarek1 4 3 2 2 2" xfId="77" xr:uid="{00000000-0005-0000-0000-00004B000000}"/>
    <cellStyle name="20 % – Poudarek1 4 3 2 3" xfId="78" xr:uid="{00000000-0005-0000-0000-00004C000000}"/>
    <cellStyle name="20 % – Poudarek1 4 3 3" xfId="79" xr:uid="{00000000-0005-0000-0000-00004D000000}"/>
    <cellStyle name="20 % – Poudarek1 4 3 3 2" xfId="80" xr:uid="{00000000-0005-0000-0000-00004E000000}"/>
    <cellStyle name="20 % – Poudarek1 4 3 4" xfId="81" xr:uid="{00000000-0005-0000-0000-00004F000000}"/>
    <cellStyle name="20 % – Poudarek1 4 4" xfId="82" xr:uid="{00000000-0005-0000-0000-000050000000}"/>
    <cellStyle name="20 % – Poudarek1 4 4 2" xfId="83" xr:uid="{00000000-0005-0000-0000-000051000000}"/>
    <cellStyle name="20 % – Poudarek1 4 4 2 2" xfId="84" xr:uid="{00000000-0005-0000-0000-000052000000}"/>
    <cellStyle name="20 % – Poudarek1 4 4 3" xfId="85" xr:uid="{00000000-0005-0000-0000-000053000000}"/>
    <cellStyle name="20 % – Poudarek1 4 5" xfId="86" xr:uid="{00000000-0005-0000-0000-000054000000}"/>
    <cellStyle name="20 % – Poudarek1 4 5 2" xfId="87" xr:uid="{00000000-0005-0000-0000-000055000000}"/>
    <cellStyle name="20 % – Poudarek1 4 6" xfId="88" xr:uid="{00000000-0005-0000-0000-000056000000}"/>
    <cellStyle name="20 % – Poudarek1 4 7" xfId="89" xr:uid="{00000000-0005-0000-0000-000057000000}"/>
    <cellStyle name="20 % – Poudarek1 5" xfId="90" xr:uid="{00000000-0005-0000-0000-000058000000}"/>
    <cellStyle name="20 % – Poudarek1 5 2" xfId="91" xr:uid="{00000000-0005-0000-0000-000059000000}"/>
    <cellStyle name="20 % – Poudarek1 5 2 2" xfId="92" xr:uid="{00000000-0005-0000-0000-00005A000000}"/>
    <cellStyle name="20 % – Poudarek1 5 2 2 2" xfId="93" xr:uid="{00000000-0005-0000-0000-00005B000000}"/>
    <cellStyle name="20 % – Poudarek1 5 2 2 2 2" xfId="94" xr:uid="{00000000-0005-0000-0000-00005C000000}"/>
    <cellStyle name="20 % – Poudarek1 5 2 2 3" xfId="95" xr:uid="{00000000-0005-0000-0000-00005D000000}"/>
    <cellStyle name="20 % – Poudarek1 5 2 3" xfId="96" xr:uid="{00000000-0005-0000-0000-00005E000000}"/>
    <cellStyle name="20 % – Poudarek1 5 2 3 2" xfId="97" xr:uid="{00000000-0005-0000-0000-00005F000000}"/>
    <cellStyle name="20 % – Poudarek1 5 2 4" xfId="98" xr:uid="{00000000-0005-0000-0000-000060000000}"/>
    <cellStyle name="20 % – Poudarek1 5 3" xfId="99" xr:uid="{00000000-0005-0000-0000-000061000000}"/>
    <cellStyle name="20 % – Poudarek1 5 3 2" xfId="100" xr:uid="{00000000-0005-0000-0000-000062000000}"/>
    <cellStyle name="20 % – Poudarek1 5 3 2 2" xfId="101" xr:uid="{00000000-0005-0000-0000-000063000000}"/>
    <cellStyle name="20 % – Poudarek1 5 3 3" xfId="102" xr:uid="{00000000-0005-0000-0000-000064000000}"/>
    <cellStyle name="20 % – Poudarek1 5 4" xfId="103" xr:uid="{00000000-0005-0000-0000-000065000000}"/>
    <cellStyle name="20 % – Poudarek1 5 4 2" xfId="104" xr:uid="{00000000-0005-0000-0000-000066000000}"/>
    <cellStyle name="20 % – Poudarek1 5 5" xfId="105" xr:uid="{00000000-0005-0000-0000-000067000000}"/>
    <cellStyle name="20 % – Poudarek1 5 6" xfId="106" xr:uid="{00000000-0005-0000-0000-000068000000}"/>
    <cellStyle name="20 % – Poudarek1 6" xfId="107" xr:uid="{00000000-0005-0000-0000-000069000000}"/>
    <cellStyle name="20 % – Poudarek1 6 2" xfId="108" xr:uid="{00000000-0005-0000-0000-00006A000000}"/>
    <cellStyle name="20 % – Poudarek1 6 2 2" xfId="109" xr:uid="{00000000-0005-0000-0000-00006B000000}"/>
    <cellStyle name="20 % – Poudarek1 6 2 2 2" xfId="110" xr:uid="{00000000-0005-0000-0000-00006C000000}"/>
    <cellStyle name="20 % – Poudarek1 6 2 2 2 2" xfId="111" xr:uid="{00000000-0005-0000-0000-00006D000000}"/>
    <cellStyle name="20 % – Poudarek1 6 2 2 3" xfId="112" xr:uid="{00000000-0005-0000-0000-00006E000000}"/>
    <cellStyle name="20 % – Poudarek1 6 2 3" xfId="113" xr:uid="{00000000-0005-0000-0000-00006F000000}"/>
    <cellStyle name="20 % – Poudarek1 6 2 3 2" xfId="114" xr:uid="{00000000-0005-0000-0000-000070000000}"/>
    <cellStyle name="20 % – Poudarek1 6 2 4" xfId="115" xr:uid="{00000000-0005-0000-0000-000071000000}"/>
    <cellStyle name="20 % – Poudarek1 6 3" xfId="116" xr:uid="{00000000-0005-0000-0000-000072000000}"/>
    <cellStyle name="20 % – Poudarek1 6 3 2" xfId="117" xr:uid="{00000000-0005-0000-0000-000073000000}"/>
    <cellStyle name="20 % – Poudarek1 6 3 2 2" xfId="118" xr:uid="{00000000-0005-0000-0000-000074000000}"/>
    <cellStyle name="20 % – Poudarek1 6 3 3" xfId="119" xr:uid="{00000000-0005-0000-0000-000075000000}"/>
    <cellStyle name="20 % – Poudarek1 6 4" xfId="120" xr:uid="{00000000-0005-0000-0000-000076000000}"/>
    <cellStyle name="20 % – Poudarek1 6 4 2" xfId="121" xr:uid="{00000000-0005-0000-0000-000077000000}"/>
    <cellStyle name="20 % – Poudarek1 6 5" xfId="122" xr:uid="{00000000-0005-0000-0000-000078000000}"/>
    <cellStyle name="20 % – Poudarek1 6 6" xfId="123" xr:uid="{00000000-0005-0000-0000-000079000000}"/>
    <cellStyle name="20 % – Poudarek1 7" xfId="124" xr:uid="{00000000-0005-0000-0000-00007A000000}"/>
    <cellStyle name="20 % – Poudarek1 7 2" xfId="125" xr:uid="{00000000-0005-0000-0000-00007B000000}"/>
    <cellStyle name="20 % – Poudarek1 7 2 2" xfId="126" xr:uid="{00000000-0005-0000-0000-00007C000000}"/>
    <cellStyle name="20 % – Poudarek1 7 2 2 2" xfId="127" xr:uid="{00000000-0005-0000-0000-00007D000000}"/>
    <cellStyle name="20 % – Poudarek1 7 2 2 2 2" xfId="128" xr:uid="{00000000-0005-0000-0000-00007E000000}"/>
    <cellStyle name="20 % – Poudarek1 7 2 2 3" xfId="129" xr:uid="{00000000-0005-0000-0000-00007F000000}"/>
    <cellStyle name="20 % – Poudarek1 7 2 3" xfId="130" xr:uid="{00000000-0005-0000-0000-000080000000}"/>
    <cellStyle name="20 % – Poudarek1 7 2 3 2" xfId="131" xr:uid="{00000000-0005-0000-0000-000081000000}"/>
    <cellStyle name="20 % – Poudarek1 7 2 4" xfId="132" xr:uid="{00000000-0005-0000-0000-000082000000}"/>
    <cellStyle name="20 % – Poudarek1 7 3" xfId="133" xr:uid="{00000000-0005-0000-0000-000083000000}"/>
    <cellStyle name="20 % – Poudarek1 7 3 2" xfId="134" xr:uid="{00000000-0005-0000-0000-000084000000}"/>
    <cellStyle name="20 % – Poudarek1 7 3 2 2" xfId="135" xr:uid="{00000000-0005-0000-0000-000085000000}"/>
    <cellStyle name="20 % – Poudarek1 7 3 3" xfId="136" xr:uid="{00000000-0005-0000-0000-000086000000}"/>
    <cellStyle name="20 % – Poudarek1 7 4" xfId="137" xr:uid="{00000000-0005-0000-0000-000087000000}"/>
    <cellStyle name="20 % – Poudarek1 7 4 2" xfId="138" xr:uid="{00000000-0005-0000-0000-000088000000}"/>
    <cellStyle name="20 % – Poudarek1 7 5" xfId="139" xr:uid="{00000000-0005-0000-0000-000089000000}"/>
    <cellStyle name="20 % – Poudarek1 8" xfId="140" xr:uid="{00000000-0005-0000-0000-00008A000000}"/>
    <cellStyle name="20 % – Poudarek1 8 2" xfId="141" xr:uid="{00000000-0005-0000-0000-00008B000000}"/>
    <cellStyle name="20 % – Poudarek1 8 2 2" xfId="142" xr:uid="{00000000-0005-0000-0000-00008C000000}"/>
    <cellStyle name="20 % – Poudarek1 8 3" xfId="143" xr:uid="{00000000-0005-0000-0000-00008D000000}"/>
    <cellStyle name="20 % – Poudarek1 9" xfId="144" xr:uid="{00000000-0005-0000-0000-00008E000000}"/>
    <cellStyle name="20 % – Poudarek1 9 2" xfId="145" xr:uid="{00000000-0005-0000-0000-00008F000000}"/>
    <cellStyle name="20 % – Poudarek1 9 2 2" xfId="146" xr:uid="{00000000-0005-0000-0000-000090000000}"/>
    <cellStyle name="20 % – Poudarek1 9 3" xfId="147" xr:uid="{00000000-0005-0000-0000-000091000000}"/>
    <cellStyle name="20 % – Poudarek2 10" xfId="148" xr:uid="{00000000-0005-0000-0000-000092000000}"/>
    <cellStyle name="20 % – Poudarek2 10 2" xfId="149" xr:uid="{00000000-0005-0000-0000-000093000000}"/>
    <cellStyle name="20 % – Poudarek2 11" xfId="150" xr:uid="{00000000-0005-0000-0000-000094000000}"/>
    <cellStyle name="20 % – Poudarek2 11 2" xfId="151" xr:uid="{00000000-0005-0000-0000-000095000000}"/>
    <cellStyle name="20 % – Poudarek2 12" xfId="152" xr:uid="{00000000-0005-0000-0000-000096000000}"/>
    <cellStyle name="20 % – Poudarek2 12 2" xfId="153" xr:uid="{00000000-0005-0000-0000-000097000000}"/>
    <cellStyle name="20 % – Poudarek2 13" xfId="154" xr:uid="{00000000-0005-0000-0000-000098000000}"/>
    <cellStyle name="20 % – Poudarek2 13 2" xfId="155" xr:uid="{00000000-0005-0000-0000-000099000000}"/>
    <cellStyle name="20 % – Poudarek2 14" xfId="156" xr:uid="{00000000-0005-0000-0000-00009A000000}"/>
    <cellStyle name="20 % – Poudarek2 15" xfId="157" xr:uid="{00000000-0005-0000-0000-00009B000000}"/>
    <cellStyle name="20 % – Poudarek2 16" xfId="158" xr:uid="{00000000-0005-0000-0000-00009C000000}"/>
    <cellStyle name="20 % – Poudarek2 17" xfId="159" xr:uid="{00000000-0005-0000-0000-00009D000000}"/>
    <cellStyle name="20 % – Poudarek2 2" xfId="160" xr:uid="{00000000-0005-0000-0000-00009E000000}"/>
    <cellStyle name="20 % – Poudarek2 2 2" xfId="161" xr:uid="{00000000-0005-0000-0000-00009F000000}"/>
    <cellStyle name="20 % – Poudarek2 2 2 2" xfId="162" xr:uid="{00000000-0005-0000-0000-0000A0000000}"/>
    <cellStyle name="20 % – Poudarek2 2 2 2 2" xfId="163" xr:uid="{00000000-0005-0000-0000-0000A1000000}"/>
    <cellStyle name="20 % – Poudarek2 2 2 2 2 2" xfId="164" xr:uid="{00000000-0005-0000-0000-0000A2000000}"/>
    <cellStyle name="20 % – Poudarek2 2 2 2 3" xfId="165" xr:uid="{00000000-0005-0000-0000-0000A3000000}"/>
    <cellStyle name="20 % – Poudarek2 2 2 3" xfId="166" xr:uid="{00000000-0005-0000-0000-0000A4000000}"/>
    <cellStyle name="20 % – Poudarek2 2 2 3 2" xfId="167" xr:uid="{00000000-0005-0000-0000-0000A5000000}"/>
    <cellStyle name="20 % – Poudarek2 2 2 4" xfId="168" xr:uid="{00000000-0005-0000-0000-0000A6000000}"/>
    <cellStyle name="20 % – Poudarek2 2 2 5" xfId="169" xr:uid="{00000000-0005-0000-0000-0000A7000000}"/>
    <cellStyle name="20 % – Poudarek2 2 3" xfId="170" xr:uid="{00000000-0005-0000-0000-0000A8000000}"/>
    <cellStyle name="20 % – Poudarek2 2 3 2" xfId="171" xr:uid="{00000000-0005-0000-0000-0000A9000000}"/>
    <cellStyle name="20 % – Poudarek2 2 3 2 2" xfId="172" xr:uid="{00000000-0005-0000-0000-0000AA000000}"/>
    <cellStyle name="20 % – Poudarek2 2 3 2 2 2" xfId="173" xr:uid="{00000000-0005-0000-0000-0000AB000000}"/>
    <cellStyle name="20 % – Poudarek2 2 3 2 3" xfId="174" xr:uid="{00000000-0005-0000-0000-0000AC000000}"/>
    <cellStyle name="20 % – Poudarek2 2 3 3" xfId="175" xr:uid="{00000000-0005-0000-0000-0000AD000000}"/>
    <cellStyle name="20 % – Poudarek2 2 3 3 2" xfId="176" xr:uid="{00000000-0005-0000-0000-0000AE000000}"/>
    <cellStyle name="20 % – Poudarek2 2 3 4" xfId="177" xr:uid="{00000000-0005-0000-0000-0000AF000000}"/>
    <cellStyle name="20 % – Poudarek2 2 4" xfId="178" xr:uid="{00000000-0005-0000-0000-0000B0000000}"/>
    <cellStyle name="20 % – Poudarek2 2 4 2" xfId="179" xr:uid="{00000000-0005-0000-0000-0000B1000000}"/>
    <cellStyle name="20 % – Poudarek2 2 4 2 2" xfId="180" xr:uid="{00000000-0005-0000-0000-0000B2000000}"/>
    <cellStyle name="20 % – Poudarek2 2 4 3" xfId="181" xr:uid="{00000000-0005-0000-0000-0000B3000000}"/>
    <cellStyle name="20 % – Poudarek2 2 5" xfId="182" xr:uid="{00000000-0005-0000-0000-0000B4000000}"/>
    <cellStyle name="20 % – Poudarek2 2 5 2" xfId="183" xr:uid="{00000000-0005-0000-0000-0000B5000000}"/>
    <cellStyle name="20 % – Poudarek2 2 6" xfId="184" xr:uid="{00000000-0005-0000-0000-0000B6000000}"/>
    <cellStyle name="20 % – Poudarek2 2 7" xfId="185" xr:uid="{00000000-0005-0000-0000-0000B7000000}"/>
    <cellStyle name="20 % – Poudarek2 3" xfId="186" xr:uid="{00000000-0005-0000-0000-0000B8000000}"/>
    <cellStyle name="20 % – Poudarek2 3 2" xfId="187" xr:uid="{00000000-0005-0000-0000-0000B9000000}"/>
    <cellStyle name="20 % – Poudarek2 3 2 2" xfId="188" xr:uid="{00000000-0005-0000-0000-0000BA000000}"/>
    <cellStyle name="20 % – Poudarek2 3 2 2 2" xfId="189" xr:uid="{00000000-0005-0000-0000-0000BB000000}"/>
    <cellStyle name="20 % – Poudarek2 3 2 2 2 2" xfId="190" xr:uid="{00000000-0005-0000-0000-0000BC000000}"/>
    <cellStyle name="20 % – Poudarek2 3 2 2 3" xfId="191" xr:uid="{00000000-0005-0000-0000-0000BD000000}"/>
    <cellStyle name="20 % – Poudarek2 3 2 3" xfId="192" xr:uid="{00000000-0005-0000-0000-0000BE000000}"/>
    <cellStyle name="20 % – Poudarek2 3 2 3 2" xfId="193" xr:uid="{00000000-0005-0000-0000-0000BF000000}"/>
    <cellStyle name="20 % – Poudarek2 3 2 4" xfId="194" xr:uid="{00000000-0005-0000-0000-0000C0000000}"/>
    <cellStyle name="20 % – Poudarek2 3 3" xfId="195" xr:uid="{00000000-0005-0000-0000-0000C1000000}"/>
    <cellStyle name="20 % – Poudarek2 3 3 2" xfId="196" xr:uid="{00000000-0005-0000-0000-0000C2000000}"/>
    <cellStyle name="20 % – Poudarek2 3 3 2 2" xfId="197" xr:uid="{00000000-0005-0000-0000-0000C3000000}"/>
    <cellStyle name="20 % – Poudarek2 3 3 2 2 2" xfId="198" xr:uid="{00000000-0005-0000-0000-0000C4000000}"/>
    <cellStyle name="20 % – Poudarek2 3 3 2 3" xfId="199" xr:uid="{00000000-0005-0000-0000-0000C5000000}"/>
    <cellStyle name="20 % – Poudarek2 3 3 3" xfId="200" xr:uid="{00000000-0005-0000-0000-0000C6000000}"/>
    <cellStyle name="20 % – Poudarek2 3 3 3 2" xfId="201" xr:uid="{00000000-0005-0000-0000-0000C7000000}"/>
    <cellStyle name="20 % – Poudarek2 3 3 4" xfId="202" xr:uid="{00000000-0005-0000-0000-0000C8000000}"/>
    <cellStyle name="20 % – Poudarek2 3 4" xfId="203" xr:uid="{00000000-0005-0000-0000-0000C9000000}"/>
    <cellStyle name="20 % – Poudarek2 3 4 2" xfId="204" xr:uid="{00000000-0005-0000-0000-0000CA000000}"/>
    <cellStyle name="20 % – Poudarek2 3 4 2 2" xfId="205" xr:uid="{00000000-0005-0000-0000-0000CB000000}"/>
    <cellStyle name="20 % – Poudarek2 3 4 3" xfId="206" xr:uid="{00000000-0005-0000-0000-0000CC000000}"/>
    <cellStyle name="20 % – Poudarek2 3 5" xfId="207" xr:uid="{00000000-0005-0000-0000-0000CD000000}"/>
    <cellStyle name="20 % – Poudarek2 3 5 2" xfId="208" xr:uid="{00000000-0005-0000-0000-0000CE000000}"/>
    <cellStyle name="20 % – Poudarek2 3 6" xfId="209" xr:uid="{00000000-0005-0000-0000-0000CF000000}"/>
    <cellStyle name="20 % – Poudarek2 3 7" xfId="210" xr:uid="{00000000-0005-0000-0000-0000D0000000}"/>
    <cellStyle name="20 % – Poudarek2 4" xfId="211" xr:uid="{00000000-0005-0000-0000-0000D1000000}"/>
    <cellStyle name="20 % – Poudarek2 4 2" xfId="212" xr:uid="{00000000-0005-0000-0000-0000D2000000}"/>
    <cellStyle name="20 % – Poudarek2 4 2 2" xfId="213" xr:uid="{00000000-0005-0000-0000-0000D3000000}"/>
    <cellStyle name="20 % – Poudarek2 4 2 2 2" xfId="214" xr:uid="{00000000-0005-0000-0000-0000D4000000}"/>
    <cellStyle name="20 % – Poudarek2 4 2 2 2 2" xfId="215" xr:uid="{00000000-0005-0000-0000-0000D5000000}"/>
    <cellStyle name="20 % – Poudarek2 4 2 2 3" xfId="216" xr:uid="{00000000-0005-0000-0000-0000D6000000}"/>
    <cellStyle name="20 % – Poudarek2 4 2 3" xfId="217" xr:uid="{00000000-0005-0000-0000-0000D7000000}"/>
    <cellStyle name="20 % – Poudarek2 4 2 3 2" xfId="218" xr:uid="{00000000-0005-0000-0000-0000D8000000}"/>
    <cellStyle name="20 % – Poudarek2 4 2 4" xfId="219" xr:uid="{00000000-0005-0000-0000-0000D9000000}"/>
    <cellStyle name="20 % – Poudarek2 4 3" xfId="220" xr:uid="{00000000-0005-0000-0000-0000DA000000}"/>
    <cellStyle name="20 % – Poudarek2 4 3 2" xfId="221" xr:uid="{00000000-0005-0000-0000-0000DB000000}"/>
    <cellStyle name="20 % – Poudarek2 4 3 2 2" xfId="222" xr:uid="{00000000-0005-0000-0000-0000DC000000}"/>
    <cellStyle name="20 % – Poudarek2 4 3 2 2 2" xfId="223" xr:uid="{00000000-0005-0000-0000-0000DD000000}"/>
    <cellStyle name="20 % – Poudarek2 4 3 2 3" xfId="224" xr:uid="{00000000-0005-0000-0000-0000DE000000}"/>
    <cellStyle name="20 % – Poudarek2 4 3 3" xfId="225" xr:uid="{00000000-0005-0000-0000-0000DF000000}"/>
    <cellStyle name="20 % – Poudarek2 4 3 3 2" xfId="226" xr:uid="{00000000-0005-0000-0000-0000E0000000}"/>
    <cellStyle name="20 % – Poudarek2 4 3 4" xfId="227" xr:uid="{00000000-0005-0000-0000-0000E1000000}"/>
    <cellStyle name="20 % – Poudarek2 4 4" xfId="228" xr:uid="{00000000-0005-0000-0000-0000E2000000}"/>
    <cellStyle name="20 % – Poudarek2 4 4 2" xfId="229" xr:uid="{00000000-0005-0000-0000-0000E3000000}"/>
    <cellStyle name="20 % – Poudarek2 4 4 2 2" xfId="230" xr:uid="{00000000-0005-0000-0000-0000E4000000}"/>
    <cellStyle name="20 % – Poudarek2 4 4 3" xfId="231" xr:uid="{00000000-0005-0000-0000-0000E5000000}"/>
    <cellStyle name="20 % – Poudarek2 4 5" xfId="232" xr:uid="{00000000-0005-0000-0000-0000E6000000}"/>
    <cellStyle name="20 % – Poudarek2 4 5 2" xfId="233" xr:uid="{00000000-0005-0000-0000-0000E7000000}"/>
    <cellStyle name="20 % – Poudarek2 4 6" xfId="234" xr:uid="{00000000-0005-0000-0000-0000E8000000}"/>
    <cellStyle name="20 % – Poudarek2 4 7" xfId="235" xr:uid="{00000000-0005-0000-0000-0000E9000000}"/>
    <cellStyle name="20 % – Poudarek2 5" xfId="236" xr:uid="{00000000-0005-0000-0000-0000EA000000}"/>
    <cellStyle name="20 % – Poudarek2 5 2" xfId="237" xr:uid="{00000000-0005-0000-0000-0000EB000000}"/>
    <cellStyle name="20 % – Poudarek2 5 2 2" xfId="238" xr:uid="{00000000-0005-0000-0000-0000EC000000}"/>
    <cellStyle name="20 % – Poudarek2 5 2 2 2" xfId="239" xr:uid="{00000000-0005-0000-0000-0000ED000000}"/>
    <cellStyle name="20 % – Poudarek2 5 2 2 2 2" xfId="240" xr:uid="{00000000-0005-0000-0000-0000EE000000}"/>
    <cellStyle name="20 % – Poudarek2 5 2 2 3" xfId="241" xr:uid="{00000000-0005-0000-0000-0000EF000000}"/>
    <cellStyle name="20 % – Poudarek2 5 2 3" xfId="242" xr:uid="{00000000-0005-0000-0000-0000F0000000}"/>
    <cellStyle name="20 % – Poudarek2 5 2 3 2" xfId="243" xr:uid="{00000000-0005-0000-0000-0000F1000000}"/>
    <cellStyle name="20 % – Poudarek2 5 2 4" xfId="244" xr:uid="{00000000-0005-0000-0000-0000F2000000}"/>
    <cellStyle name="20 % – Poudarek2 5 3" xfId="245" xr:uid="{00000000-0005-0000-0000-0000F3000000}"/>
    <cellStyle name="20 % – Poudarek2 5 3 2" xfId="246" xr:uid="{00000000-0005-0000-0000-0000F4000000}"/>
    <cellStyle name="20 % – Poudarek2 5 3 2 2" xfId="247" xr:uid="{00000000-0005-0000-0000-0000F5000000}"/>
    <cellStyle name="20 % – Poudarek2 5 3 3" xfId="248" xr:uid="{00000000-0005-0000-0000-0000F6000000}"/>
    <cellStyle name="20 % – Poudarek2 5 4" xfId="249" xr:uid="{00000000-0005-0000-0000-0000F7000000}"/>
    <cellStyle name="20 % – Poudarek2 5 4 2" xfId="250" xr:uid="{00000000-0005-0000-0000-0000F8000000}"/>
    <cellStyle name="20 % – Poudarek2 5 5" xfId="251" xr:uid="{00000000-0005-0000-0000-0000F9000000}"/>
    <cellStyle name="20 % – Poudarek2 5 6" xfId="252" xr:uid="{00000000-0005-0000-0000-0000FA000000}"/>
    <cellStyle name="20 % – Poudarek2 6" xfId="253" xr:uid="{00000000-0005-0000-0000-0000FB000000}"/>
    <cellStyle name="20 % – Poudarek2 6 2" xfId="254" xr:uid="{00000000-0005-0000-0000-0000FC000000}"/>
    <cellStyle name="20 % – Poudarek2 6 2 2" xfId="255" xr:uid="{00000000-0005-0000-0000-0000FD000000}"/>
    <cellStyle name="20 % – Poudarek2 6 2 2 2" xfId="256" xr:uid="{00000000-0005-0000-0000-0000FE000000}"/>
    <cellStyle name="20 % – Poudarek2 6 2 2 2 2" xfId="257" xr:uid="{00000000-0005-0000-0000-0000FF000000}"/>
    <cellStyle name="20 % – Poudarek2 6 2 2 3" xfId="258" xr:uid="{00000000-0005-0000-0000-000000010000}"/>
    <cellStyle name="20 % – Poudarek2 6 2 3" xfId="259" xr:uid="{00000000-0005-0000-0000-000001010000}"/>
    <cellStyle name="20 % – Poudarek2 6 2 3 2" xfId="260" xr:uid="{00000000-0005-0000-0000-000002010000}"/>
    <cellStyle name="20 % – Poudarek2 6 2 4" xfId="261" xr:uid="{00000000-0005-0000-0000-000003010000}"/>
    <cellStyle name="20 % – Poudarek2 6 3" xfId="262" xr:uid="{00000000-0005-0000-0000-000004010000}"/>
    <cellStyle name="20 % – Poudarek2 6 3 2" xfId="263" xr:uid="{00000000-0005-0000-0000-000005010000}"/>
    <cellStyle name="20 % – Poudarek2 6 3 2 2" xfId="264" xr:uid="{00000000-0005-0000-0000-000006010000}"/>
    <cellStyle name="20 % – Poudarek2 6 3 3" xfId="265" xr:uid="{00000000-0005-0000-0000-000007010000}"/>
    <cellStyle name="20 % – Poudarek2 6 4" xfId="266" xr:uid="{00000000-0005-0000-0000-000008010000}"/>
    <cellStyle name="20 % – Poudarek2 6 4 2" xfId="267" xr:uid="{00000000-0005-0000-0000-000009010000}"/>
    <cellStyle name="20 % – Poudarek2 6 5" xfId="268" xr:uid="{00000000-0005-0000-0000-00000A010000}"/>
    <cellStyle name="20 % – Poudarek2 6 6" xfId="269" xr:uid="{00000000-0005-0000-0000-00000B010000}"/>
    <cellStyle name="20 % – Poudarek2 7" xfId="270" xr:uid="{00000000-0005-0000-0000-00000C010000}"/>
    <cellStyle name="20 % – Poudarek2 7 2" xfId="271" xr:uid="{00000000-0005-0000-0000-00000D010000}"/>
    <cellStyle name="20 % – Poudarek2 7 2 2" xfId="272" xr:uid="{00000000-0005-0000-0000-00000E010000}"/>
    <cellStyle name="20 % – Poudarek2 7 2 2 2" xfId="273" xr:uid="{00000000-0005-0000-0000-00000F010000}"/>
    <cellStyle name="20 % – Poudarek2 7 2 2 2 2" xfId="274" xr:uid="{00000000-0005-0000-0000-000010010000}"/>
    <cellStyle name="20 % – Poudarek2 7 2 2 3" xfId="275" xr:uid="{00000000-0005-0000-0000-000011010000}"/>
    <cellStyle name="20 % – Poudarek2 7 2 3" xfId="276" xr:uid="{00000000-0005-0000-0000-000012010000}"/>
    <cellStyle name="20 % – Poudarek2 7 2 3 2" xfId="277" xr:uid="{00000000-0005-0000-0000-000013010000}"/>
    <cellStyle name="20 % – Poudarek2 7 2 4" xfId="278" xr:uid="{00000000-0005-0000-0000-000014010000}"/>
    <cellStyle name="20 % – Poudarek2 7 3" xfId="279" xr:uid="{00000000-0005-0000-0000-000015010000}"/>
    <cellStyle name="20 % – Poudarek2 7 3 2" xfId="280" xr:uid="{00000000-0005-0000-0000-000016010000}"/>
    <cellStyle name="20 % – Poudarek2 7 3 2 2" xfId="281" xr:uid="{00000000-0005-0000-0000-000017010000}"/>
    <cellStyle name="20 % – Poudarek2 7 3 3" xfId="282" xr:uid="{00000000-0005-0000-0000-000018010000}"/>
    <cellStyle name="20 % – Poudarek2 7 4" xfId="283" xr:uid="{00000000-0005-0000-0000-000019010000}"/>
    <cellStyle name="20 % – Poudarek2 7 4 2" xfId="284" xr:uid="{00000000-0005-0000-0000-00001A010000}"/>
    <cellStyle name="20 % – Poudarek2 7 5" xfId="285" xr:uid="{00000000-0005-0000-0000-00001B010000}"/>
    <cellStyle name="20 % – Poudarek2 8" xfId="286" xr:uid="{00000000-0005-0000-0000-00001C010000}"/>
    <cellStyle name="20 % – Poudarek2 8 2" xfId="287" xr:uid="{00000000-0005-0000-0000-00001D010000}"/>
    <cellStyle name="20 % – Poudarek2 8 2 2" xfId="288" xr:uid="{00000000-0005-0000-0000-00001E010000}"/>
    <cellStyle name="20 % – Poudarek2 8 3" xfId="289" xr:uid="{00000000-0005-0000-0000-00001F010000}"/>
    <cellStyle name="20 % – Poudarek2 9" xfId="290" xr:uid="{00000000-0005-0000-0000-000020010000}"/>
    <cellStyle name="20 % – Poudarek2 9 2" xfId="291" xr:uid="{00000000-0005-0000-0000-000021010000}"/>
    <cellStyle name="20 % – Poudarek2 9 2 2" xfId="292" xr:uid="{00000000-0005-0000-0000-000022010000}"/>
    <cellStyle name="20 % – Poudarek2 9 3" xfId="293" xr:uid="{00000000-0005-0000-0000-000023010000}"/>
    <cellStyle name="20 % – Poudarek3 10" xfId="294" xr:uid="{00000000-0005-0000-0000-000024010000}"/>
    <cellStyle name="20 % – Poudarek3 10 2" xfId="295" xr:uid="{00000000-0005-0000-0000-000025010000}"/>
    <cellStyle name="20 % – Poudarek3 11" xfId="296" xr:uid="{00000000-0005-0000-0000-000026010000}"/>
    <cellStyle name="20 % – Poudarek3 11 2" xfId="297" xr:uid="{00000000-0005-0000-0000-000027010000}"/>
    <cellStyle name="20 % – Poudarek3 12" xfId="298" xr:uid="{00000000-0005-0000-0000-000028010000}"/>
    <cellStyle name="20 % – Poudarek3 12 2" xfId="299" xr:uid="{00000000-0005-0000-0000-000029010000}"/>
    <cellStyle name="20 % – Poudarek3 13" xfId="300" xr:uid="{00000000-0005-0000-0000-00002A010000}"/>
    <cellStyle name="20 % – Poudarek3 13 2" xfId="301" xr:uid="{00000000-0005-0000-0000-00002B010000}"/>
    <cellStyle name="20 % – Poudarek3 14" xfId="302" xr:uid="{00000000-0005-0000-0000-00002C010000}"/>
    <cellStyle name="20 % – Poudarek3 15" xfId="303" xr:uid="{00000000-0005-0000-0000-00002D010000}"/>
    <cellStyle name="20 % – Poudarek3 16" xfId="304" xr:uid="{00000000-0005-0000-0000-00002E010000}"/>
    <cellStyle name="20 % – Poudarek3 17" xfId="305" xr:uid="{00000000-0005-0000-0000-00002F010000}"/>
    <cellStyle name="20 % – Poudarek3 2" xfId="306" xr:uid="{00000000-0005-0000-0000-000030010000}"/>
    <cellStyle name="20 % – Poudarek3 2 2" xfId="307" xr:uid="{00000000-0005-0000-0000-000031010000}"/>
    <cellStyle name="20 % – Poudarek3 2 2 2" xfId="308" xr:uid="{00000000-0005-0000-0000-000032010000}"/>
    <cellStyle name="20 % – Poudarek3 2 2 2 2" xfId="309" xr:uid="{00000000-0005-0000-0000-000033010000}"/>
    <cellStyle name="20 % – Poudarek3 2 2 2 2 2" xfId="310" xr:uid="{00000000-0005-0000-0000-000034010000}"/>
    <cellStyle name="20 % – Poudarek3 2 2 2 3" xfId="311" xr:uid="{00000000-0005-0000-0000-000035010000}"/>
    <cellStyle name="20 % – Poudarek3 2 2 3" xfId="312" xr:uid="{00000000-0005-0000-0000-000036010000}"/>
    <cellStyle name="20 % – Poudarek3 2 2 3 2" xfId="313" xr:uid="{00000000-0005-0000-0000-000037010000}"/>
    <cellStyle name="20 % – Poudarek3 2 2 4" xfId="314" xr:uid="{00000000-0005-0000-0000-000038010000}"/>
    <cellStyle name="20 % – Poudarek3 2 2 5" xfId="315" xr:uid="{00000000-0005-0000-0000-000039010000}"/>
    <cellStyle name="20 % – Poudarek3 2 3" xfId="316" xr:uid="{00000000-0005-0000-0000-00003A010000}"/>
    <cellStyle name="20 % – Poudarek3 2 3 2" xfId="317" xr:uid="{00000000-0005-0000-0000-00003B010000}"/>
    <cellStyle name="20 % – Poudarek3 2 3 2 2" xfId="318" xr:uid="{00000000-0005-0000-0000-00003C010000}"/>
    <cellStyle name="20 % – Poudarek3 2 3 2 2 2" xfId="319" xr:uid="{00000000-0005-0000-0000-00003D010000}"/>
    <cellStyle name="20 % – Poudarek3 2 3 2 3" xfId="320" xr:uid="{00000000-0005-0000-0000-00003E010000}"/>
    <cellStyle name="20 % – Poudarek3 2 3 3" xfId="321" xr:uid="{00000000-0005-0000-0000-00003F010000}"/>
    <cellStyle name="20 % – Poudarek3 2 3 3 2" xfId="322" xr:uid="{00000000-0005-0000-0000-000040010000}"/>
    <cellStyle name="20 % – Poudarek3 2 3 4" xfId="323" xr:uid="{00000000-0005-0000-0000-000041010000}"/>
    <cellStyle name="20 % – Poudarek3 2 4" xfId="324" xr:uid="{00000000-0005-0000-0000-000042010000}"/>
    <cellStyle name="20 % – Poudarek3 2 4 2" xfId="325" xr:uid="{00000000-0005-0000-0000-000043010000}"/>
    <cellStyle name="20 % – Poudarek3 2 4 2 2" xfId="326" xr:uid="{00000000-0005-0000-0000-000044010000}"/>
    <cellStyle name="20 % – Poudarek3 2 4 3" xfId="327" xr:uid="{00000000-0005-0000-0000-000045010000}"/>
    <cellStyle name="20 % – Poudarek3 2 5" xfId="328" xr:uid="{00000000-0005-0000-0000-000046010000}"/>
    <cellStyle name="20 % – Poudarek3 2 5 2" xfId="329" xr:uid="{00000000-0005-0000-0000-000047010000}"/>
    <cellStyle name="20 % – Poudarek3 2 6" xfId="330" xr:uid="{00000000-0005-0000-0000-000048010000}"/>
    <cellStyle name="20 % – Poudarek3 2 7" xfId="331" xr:uid="{00000000-0005-0000-0000-000049010000}"/>
    <cellStyle name="20 % – Poudarek3 3" xfId="332" xr:uid="{00000000-0005-0000-0000-00004A010000}"/>
    <cellStyle name="20 % – Poudarek3 3 2" xfId="333" xr:uid="{00000000-0005-0000-0000-00004B010000}"/>
    <cellStyle name="20 % – Poudarek3 3 2 2" xfId="334" xr:uid="{00000000-0005-0000-0000-00004C010000}"/>
    <cellStyle name="20 % – Poudarek3 3 2 2 2" xfId="335" xr:uid="{00000000-0005-0000-0000-00004D010000}"/>
    <cellStyle name="20 % – Poudarek3 3 2 2 2 2" xfId="336" xr:uid="{00000000-0005-0000-0000-00004E010000}"/>
    <cellStyle name="20 % – Poudarek3 3 2 2 3" xfId="337" xr:uid="{00000000-0005-0000-0000-00004F010000}"/>
    <cellStyle name="20 % – Poudarek3 3 2 3" xfId="338" xr:uid="{00000000-0005-0000-0000-000050010000}"/>
    <cellStyle name="20 % – Poudarek3 3 2 3 2" xfId="339" xr:uid="{00000000-0005-0000-0000-000051010000}"/>
    <cellStyle name="20 % – Poudarek3 3 2 4" xfId="340" xr:uid="{00000000-0005-0000-0000-000052010000}"/>
    <cellStyle name="20 % – Poudarek3 3 3" xfId="341" xr:uid="{00000000-0005-0000-0000-000053010000}"/>
    <cellStyle name="20 % – Poudarek3 3 3 2" xfId="342" xr:uid="{00000000-0005-0000-0000-000054010000}"/>
    <cellStyle name="20 % – Poudarek3 3 3 2 2" xfId="343" xr:uid="{00000000-0005-0000-0000-000055010000}"/>
    <cellStyle name="20 % – Poudarek3 3 3 2 2 2" xfId="344" xr:uid="{00000000-0005-0000-0000-000056010000}"/>
    <cellStyle name="20 % – Poudarek3 3 3 2 3" xfId="345" xr:uid="{00000000-0005-0000-0000-000057010000}"/>
    <cellStyle name="20 % – Poudarek3 3 3 3" xfId="346" xr:uid="{00000000-0005-0000-0000-000058010000}"/>
    <cellStyle name="20 % – Poudarek3 3 3 3 2" xfId="347" xr:uid="{00000000-0005-0000-0000-000059010000}"/>
    <cellStyle name="20 % – Poudarek3 3 3 4" xfId="348" xr:uid="{00000000-0005-0000-0000-00005A010000}"/>
    <cellStyle name="20 % – Poudarek3 3 4" xfId="349" xr:uid="{00000000-0005-0000-0000-00005B010000}"/>
    <cellStyle name="20 % – Poudarek3 3 4 2" xfId="350" xr:uid="{00000000-0005-0000-0000-00005C010000}"/>
    <cellStyle name="20 % – Poudarek3 3 4 2 2" xfId="351" xr:uid="{00000000-0005-0000-0000-00005D010000}"/>
    <cellStyle name="20 % – Poudarek3 3 4 3" xfId="352" xr:uid="{00000000-0005-0000-0000-00005E010000}"/>
    <cellStyle name="20 % – Poudarek3 3 5" xfId="353" xr:uid="{00000000-0005-0000-0000-00005F010000}"/>
    <cellStyle name="20 % – Poudarek3 3 5 2" xfId="354" xr:uid="{00000000-0005-0000-0000-000060010000}"/>
    <cellStyle name="20 % – Poudarek3 3 6" xfId="355" xr:uid="{00000000-0005-0000-0000-000061010000}"/>
    <cellStyle name="20 % – Poudarek3 3 7" xfId="356" xr:uid="{00000000-0005-0000-0000-000062010000}"/>
    <cellStyle name="20 % – Poudarek3 4" xfId="357" xr:uid="{00000000-0005-0000-0000-000063010000}"/>
    <cellStyle name="20 % – Poudarek3 4 2" xfId="358" xr:uid="{00000000-0005-0000-0000-000064010000}"/>
    <cellStyle name="20 % – Poudarek3 4 2 2" xfId="359" xr:uid="{00000000-0005-0000-0000-000065010000}"/>
    <cellStyle name="20 % – Poudarek3 4 2 2 2" xfId="360" xr:uid="{00000000-0005-0000-0000-000066010000}"/>
    <cellStyle name="20 % – Poudarek3 4 2 2 2 2" xfId="361" xr:uid="{00000000-0005-0000-0000-000067010000}"/>
    <cellStyle name="20 % – Poudarek3 4 2 2 3" xfId="362" xr:uid="{00000000-0005-0000-0000-000068010000}"/>
    <cellStyle name="20 % – Poudarek3 4 2 3" xfId="363" xr:uid="{00000000-0005-0000-0000-000069010000}"/>
    <cellStyle name="20 % – Poudarek3 4 2 3 2" xfId="364" xr:uid="{00000000-0005-0000-0000-00006A010000}"/>
    <cellStyle name="20 % – Poudarek3 4 2 4" xfId="365" xr:uid="{00000000-0005-0000-0000-00006B010000}"/>
    <cellStyle name="20 % – Poudarek3 4 3" xfId="366" xr:uid="{00000000-0005-0000-0000-00006C010000}"/>
    <cellStyle name="20 % – Poudarek3 4 3 2" xfId="367" xr:uid="{00000000-0005-0000-0000-00006D010000}"/>
    <cellStyle name="20 % – Poudarek3 4 3 2 2" xfId="368" xr:uid="{00000000-0005-0000-0000-00006E010000}"/>
    <cellStyle name="20 % – Poudarek3 4 3 2 2 2" xfId="369" xr:uid="{00000000-0005-0000-0000-00006F010000}"/>
    <cellStyle name="20 % – Poudarek3 4 3 2 3" xfId="370" xr:uid="{00000000-0005-0000-0000-000070010000}"/>
    <cellStyle name="20 % – Poudarek3 4 3 3" xfId="371" xr:uid="{00000000-0005-0000-0000-000071010000}"/>
    <cellStyle name="20 % – Poudarek3 4 3 3 2" xfId="372" xr:uid="{00000000-0005-0000-0000-000072010000}"/>
    <cellStyle name="20 % – Poudarek3 4 3 4" xfId="373" xr:uid="{00000000-0005-0000-0000-000073010000}"/>
    <cellStyle name="20 % – Poudarek3 4 4" xfId="374" xr:uid="{00000000-0005-0000-0000-000074010000}"/>
    <cellStyle name="20 % – Poudarek3 4 4 2" xfId="375" xr:uid="{00000000-0005-0000-0000-000075010000}"/>
    <cellStyle name="20 % – Poudarek3 4 4 2 2" xfId="376" xr:uid="{00000000-0005-0000-0000-000076010000}"/>
    <cellStyle name="20 % – Poudarek3 4 4 3" xfId="377" xr:uid="{00000000-0005-0000-0000-000077010000}"/>
    <cellStyle name="20 % – Poudarek3 4 5" xfId="378" xr:uid="{00000000-0005-0000-0000-000078010000}"/>
    <cellStyle name="20 % – Poudarek3 4 5 2" xfId="379" xr:uid="{00000000-0005-0000-0000-000079010000}"/>
    <cellStyle name="20 % – Poudarek3 4 6" xfId="380" xr:uid="{00000000-0005-0000-0000-00007A010000}"/>
    <cellStyle name="20 % – Poudarek3 4 7" xfId="381" xr:uid="{00000000-0005-0000-0000-00007B010000}"/>
    <cellStyle name="20 % – Poudarek3 5" xfId="382" xr:uid="{00000000-0005-0000-0000-00007C010000}"/>
    <cellStyle name="20 % – Poudarek3 5 2" xfId="383" xr:uid="{00000000-0005-0000-0000-00007D010000}"/>
    <cellStyle name="20 % – Poudarek3 5 2 2" xfId="384" xr:uid="{00000000-0005-0000-0000-00007E010000}"/>
    <cellStyle name="20 % – Poudarek3 5 2 2 2" xfId="385" xr:uid="{00000000-0005-0000-0000-00007F010000}"/>
    <cellStyle name="20 % – Poudarek3 5 2 2 2 2" xfId="386" xr:uid="{00000000-0005-0000-0000-000080010000}"/>
    <cellStyle name="20 % – Poudarek3 5 2 2 3" xfId="387" xr:uid="{00000000-0005-0000-0000-000081010000}"/>
    <cellStyle name="20 % – Poudarek3 5 2 3" xfId="388" xr:uid="{00000000-0005-0000-0000-000082010000}"/>
    <cellStyle name="20 % – Poudarek3 5 2 3 2" xfId="389" xr:uid="{00000000-0005-0000-0000-000083010000}"/>
    <cellStyle name="20 % – Poudarek3 5 2 4" xfId="390" xr:uid="{00000000-0005-0000-0000-000084010000}"/>
    <cellStyle name="20 % – Poudarek3 5 3" xfId="391" xr:uid="{00000000-0005-0000-0000-000085010000}"/>
    <cellStyle name="20 % – Poudarek3 5 3 2" xfId="392" xr:uid="{00000000-0005-0000-0000-000086010000}"/>
    <cellStyle name="20 % – Poudarek3 5 3 2 2" xfId="393" xr:uid="{00000000-0005-0000-0000-000087010000}"/>
    <cellStyle name="20 % – Poudarek3 5 3 3" xfId="394" xr:uid="{00000000-0005-0000-0000-000088010000}"/>
    <cellStyle name="20 % – Poudarek3 5 4" xfId="395" xr:uid="{00000000-0005-0000-0000-000089010000}"/>
    <cellStyle name="20 % – Poudarek3 5 4 2" xfId="396" xr:uid="{00000000-0005-0000-0000-00008A010000}"/>
    <cellStyle name="20 % – Poudarek3 5 5" xfId="397" xr:uid="{00000000-0005-0000-0000-00008B010000}"/>
    <cellStyle name="20 % – Poudarek3 5 6" xfId="398" xr:uid="{00000000-0005-0000-0000-00008C010000}"/>
    <cellStyle name="20 % – Poudarek3 6" xfId="399" xr:uid="{00000000-0005-0000-0000-00008D010000}"/>
    <cellStyle name="20 % – Poudarek3 6 2" xfId="400" xr:uid="{00000000-0005-0000-0000-00008E010000}"/>
    <cellStyle name="20 % – Poudarek3 6 2 2" xfId="401" xr:uid="{00000000-0005-0000-0000-00008F010000}"/>
    <cellStyle name="20 % – Poudarek3 6 2 2 2" xfId="402" xr:uid="{00000000-0005-0000-0000-000090010000}"/>
    <cellStyle name="20 % – Poudarek3 6 2 2 2 2" xfId="403" xr:uid="{00000000-0005-0000-0000-000091010000}"/>
    <cellStyle name="20 % – Poudarek3 6 2 2 3" xfId="404" xr:uid="{00000000-0005-0000-0000-000092010000}"/>
    <cellStyle name="20 % – Poudarek3 6 2 3" xfId="405" xr:uid="{00000000-0005-0000-0000-000093010000}"/>
    <cellStyle name="20 % – Poudarek3 6 2 3 2" xfId="406" xr:uid="{00000000-0005-0000-0000-000094010000}"/>
    <cellStyle name="20 % – Poudarek3 6 2 4" xfId="407" xr:uid="{00000000-0005-0000-0000-000095010000}"/>
    <cellStyle name="20 % – Poudarek3 6 3" xfId="408" xr:uid="{00000000-0005-0000-0000-000096010000}"/>
    <cellStyle name="20 % – Poudarek3 6 3 2" xfId="409" xr:uid="{00000000-0005-0000-0000-000097010000}"/>
    <cellStyle name="20 % – Poudarek3 6 3 2 2" xfId="410" xr:uid="{00000000-0005-0000-0000-000098010000}"/>
    <cellStyle name="20 % – Poudarek3 6 3 3" xfId="411" xr:uid="{00000000-0005-0000-0000-000099010000}"/>
    <cellStyle name="20 % – Poudarek3 6 4" xfId="412" xr:uid="{00000000-0005-0000-0000-00009A010000}"/>
    <cellStyle name="20 % – Poudarek3 6 4 2" xfId="413" xr:uid="{00000000-0005-0000-0000-00009B010000}"/>
    <cellStyle name="20 % – Poudarek3 6 5" xfId="414" xr:uid="{00000000-0005-0000-0000-00009C010000}"/>
    <cellStyle name="20 % – Poudarek3 6 6" xfId="415" xr:uid="{00000000-0005-0000-0000-00009D010000}"/>
    <cellStyle name="20 % – Poudarek3 7" xfId="416" xr:uid="{00000000-0005-0000-0000-00009E010000}"/>
    <cellStyle name="20 % – Poudarek3 7 2" xfId="417" xr:uid="{00000000-0005-0000-0000-00009F010000}"/>
    <cellStyle name="20 % – Poudarek3 7 2 2" xfId="418" xr:uid="{00000000-0005-0000-0000-0000A0010000}"/>
    <cellStyle name="20 % – Poudarek3 7 2 2 2" xfId="419" xr:uid="{00000000-0005-0000-0000-0000A1010000}"/>
    <cellStyle name="20 % – Poudarek3 7 2 2 2 2" xfId="420" xr:uid="{00000000-0005-0000-0000-0000A2010000}"/>
    <cellStyle name="20 % – Poudarek3 7 2 2 3" xfId="421" xr:uid="{00000000-0005-0000-0000-0000A3010000}"/>
    <cellStyle name="20 % – Poudarek3 7 2 3" xfId="422" xr:uid="{00000000-0005-0000-0000-0000A4010000}"/>
    <cellStyle name="20 % – Poudarek3 7 2 3 2" xfId="423" xr:uid="{00000000-0005-0000-0000-0000A5010000}"/>
    <cellStyle name="20 % – Poudarek3 7 2 4" xfId="424" xr:uid="{00000000-0005-0000-0000-0000A6010000}"/>
    <cellStyle name="20 % – Poudarek3 7 3" xfId="425" xr:uid="{00000000-0005-0000-0000-0000A7010000}"/>
    <cellStyle name="20 % – Poudarek3 7 3 2" xfId="426" xr:uid="{00000000-0005-0000-0000-0000A8010000}"/>
    <cellStyle name="20 % – Poudarek3 7 3 2 2" xfId="427" xr:uid="{00000000-0005-0000-0000-0000A9010000}"/>
    <cellStyle name="20 % – Poudarek3 7 3 3" xfId="428" xr:uid="{00000000-0005-0000-0000-0000AA010000}"/>
    <cellStyle name="20 % – Poudarek3 7 4" xfId="429" xr:uid="{00000000-0005-0000-0000-0000AB010000}"/>
    <cellStyle name="20 % – Poudarek3 7 4 2" xfId="430" xr:uid="{00000000-0005-0000-0000-0000AC010000}"/>
    <cellStyle name="20 % – Poudarek3 7 5" xfId="431" xr:uid="{00000000-0005-0000-0000-0000AD010000}"/>
    <cellStyle name="20 % – Poudarek3 8" xfId="432" xr:uid="{00000000-0005-0000-0000-0000AE010000}"/>
    <cellStyle name="20 % – Poudarek3 8 2" xfId="433" xr:uid="{00000000-0005-0000-0000-0000AF010000}"/>
    <cellStyle name="20 % – Poudarek3 8 2 2" xfId="434" xr:uid="{00000000-0005-0000-0000-0000B0010000}"/>
    <cellStyle name="20 % – Poudarek3 8 3" xfId="435" xr:uid="{00000000-0005-0000-0000-0000B1010000}"/>
    <cellStyle name="20 % – Poudarek3 9" xfId="436" xr:uid="{00000000-0005-0000-0000-0000B2010000}"/>
    <cellStyle name="20 % – Poudarek3 9 2" xfId="437" xr:uid="{00000000-0005-0000-0000-0000B3010000}"/>
    <cellStyle name="20 % – Poudarek3 9 2 2" xfId="438" xr:uid="{00000000-0005-0000-0000-0000B4010000}"/>
    <cellStyle name="20 % – Poudarek3 9 3" xfId="439" xr:uid="{00000000-0005-0000-0000-0000B5010000}"/>
    <cellStyle name="20 % – Poudarek4 10" xfId="440" xr:uid="{00000000-0005-0000-0000-0000B6010000}"/>
    <cellStyle name="20 % – Poudarek4 10 2" xfId="441" xr:uid="{00000000-0005-0000-0000-0000B7010000}"/>
    <cellStyle name="20 % – Poudarek4 11" xfId="442" xr:uid="{00000000-0005-0000-0000-0000B8010000}"/>
    <cellStyle name="20 % – Poudarek4 11 2" xfId="443" xr:uid="{00000000-0005-0000-0000-0000B9010000}"/>
    <cellStyle name="20 % – Poudarek4 12" xfId="444" xr:uid="{00000000-0005-0000-0000-0000BA010000}"/>
    <cellStyle name="20 % – Poudarek4 12 2" xfId="445" xr:uid="{00000000-0005-0000-0000-0000BB010000}"/>
    <cellStyle name="20 % – Poudarek4 13" xfId="446" xr:uid="{00000000-0005-0000-0000-0000BC010000}"/>
    <cellStyle name="20 % – Poudarek4 13 2" xfId="447" xr:uid="{00000000-0005-0000-0000-0000BD010000}"/>
    <cellStyle name="20 % – Poudarek4 14" xfId="448" xr:uid="{00000000-0005-0000-0000-0000BE010000}"/>
    <cellStyle name="20 % – Poudarek4 15" xfId="449" xr:uid="{00000000-0005-0000-0000-0000BF010000}"/>
    <cellStyle name="20 % – Poudarek4 16" xfId="450" xr:uid="{00000000-0005-0000-0000-0000C0010000}"/>
    <cellStyle name="20 % – Poudarek4 17" xfId="451" xr:uid="{00000000-0005-0000-0000-0000C1010000}"/>
    <cellStyle name="20 % – Poudarek4 2" xfId="452" xr:uid="{00000000-0005-0000-0000-0000C2010000}"/>
    <cellStyle name="20 % – Poudarek4 2 2" xfId="453" xr:uid="{00000000-0005-0000-0000-0000C3010000}"/>
    <cellStyle name="20 % – Poudarek4 2 2 2" xfId="454" xr:uid="{00000000-0005-0000-0000-0000C4010000}"/>
    <cellStyle name="20 % – Poudarek4 2 2 2 2" xfId="455" xr:uid="{00000000-0005-0000-0000-0000C5010000}"/>
    <cellStyle name="20 % – Poudarek4 2 2 2 2 2" xfId="456" xr:uid="{00000000-0005-0000-0000-0000C6010000}"/>
    <cellStyle name="20 % – Poudarek4 2 2 2 3" xfId="457" xr:uid="{00000000-0005-0000-0000-0000C7010000}"/>
    <cellStyle name="20 % – Poudarek4 2 2 3" xfId="458" xr:uid="{00000000-0005-0000-0000-0000C8010000}"/>
    <cellStyle name="20 % – Poudarek4 2 2 3 2" xfId="459" xr:uid="{00000000-0005-0000-0000-0000C9010000}"/>
    <cellStyle name="20 % – Poudarek4 2 2 4" xfId="460" xr:uid="{00000000-0005-0000-0000-0000CA010000}"/>
    <cellStyle name="20 % – Poudarek4 2 2 5" xfId="461" xr:uid="{00000000-0005-0000-0000-0000CB010000}"/>
    <cellStyle name="20 % – Poudarek4 2 3" xfId="462" xr:uid="{00000000-0005-0000-0000-0000CC010000}"/>
    <cellStyle name="20 % – Poudarek4 2 3 2" xfId="463" xr:uid="{00000000-0005-0000-0000-0000CD010000}"/>
    <cellStyle name="20 % – Poudarek4 2 3 2 2" xfId="464" xr:uid="{00000000-0005-0000-0000-0000CE010000}"/>
    <cellStyle name="20 % – Poudarek4 2 3 2 2 2" xfId="465" xr:uid="{00000000-0005-0000-0000-0000CF010000}"/>
    <cellStyle name="20 % – Poudarek4 2 3 2 3" xfId="466" xr:uid="{00000000-0005-0000-0000-0000D0010000}"/>
    <cellStyle name="20 % – Poudarek4 2 3 3" xfId="467" xr:uid="{00000000-0005-0000-0000-0000D1010000}"/>
    <cellStyle name="20 % – Poudarek4 2 3 3 2" xfId="468" xr:uid="{00000000-0005-0000-0000-0000D2010000}"/>
    <cellStyle name="20 % – Poudarek4 2 3 4" xfId="469" xr:uid="{00000000-0005-0000-0000-0000D3010000}"/>
    <cellStyle name="20 % – Poudarek4 2 4" xfId="470" xr:uid="{00000000-0005-0000-0000-0000D4010000}"/>
    <cellStyle name="20 % – Poudarek4 2 4 2" xfId="471" xr:uid="{00000000-0005-0000-0000-0000D5010000}"/>
    <cellStyle name="20 % – Poudarek4 2 4 2 2" xfId="472" xr:uid="{00000000-0005-0000-0000-0000D6010000}"/>
    <cellStyle name="20 % – Poudarek4 2 4 3" xfId="473" xr:uid="{00000000-0005-0000-0000-0000D7010000}"/>
    <cellStyle name="20 % – Poudarek4 2 5" xfId="474" xr:uid="{00000000-0005-0000-0000-0000D8010000}"/>
    <cellStyle name="20 % – Poudarek4 2 5 2" xfId="475" xr:uid="{00000000-0005-0000-0000-0000D9010000}"/>
    <cellStyle name="20 % – Poudarek4 2 6" xfId="476" xr:uid="{00000000-0005-0000-0000-0000DA010000}"/>
    <cellStyle name="20 % – Poudarek4 2 7" xfId="477" xr:uid="{00000000-0005-0000-0000-0000DB010000}"/>
    <cellStyle name="20 % – Poudarek4 3" xfId="478" xr:uid="{00000000-0005-0000-0000-0000DC010000}"/>
    <cellStyle name="20 % – Poudarek4 3 2" xfId="479" xr:uid="{00000000-0005-0000-0000-0000DD010000}"/>
    <cellStyle name="20 % – Poudarek4 3 2 2" xfId="480" xr:uid="{00000000-0005-0000-0000-0000DE010000}"/>
    <cellStyle name="20 % – Poudarek4 3 2 2 2" xfId="481" xr:uid="{00000000-0005-0000-0000-0000DF010000}"/>
    <cellStyle name="20 % – Poudarek4 3 2 2 2 2" xfId="482" xr:uid="{00000000-0005-0000-0000-0000E0010000}"/>
    <cellStyle name="20 % – Poudarek4 3 2 2 3" xfId="483" xr:uid="{00000000-0005-0000-0000-0000E1010000}"/>
    <cellStyle name="20 % – Poudarek4 3 2 3" xfId="484" xr:uid="{00000000-0005-0000-0000-0000E2010000}"/>
    <cellStyle name="20 % – Poudarek4 3 2 3 2" xfId="485" xr:uid="{00000000-0005-0000-0000-0000E3010000}"/>
    <cellStyle name="20 % – Poudarek4 3 2 4" xfId="486" xr:uid="{00000000-0005-0000-0000-0000E4010000}"/>
    <cellStyle name="20 % – Poudarek4 3 3" xfId="487" xr:uid="{00000000-0005-0000-0000-0000E5010000}"/>
    <cellStyle name="20 % – Poudarek4 3 3 2" xfId="488" xr:uid="{00000000-0005-0000-0000-0000E6010000}"/>
    <cellStyle name="20 % – Poudarek4 3 3 2 2" xfId="489" xr:uid="{00000000-0005-0000-0000-0000E7010000}"/>
    <cellStyle name="20 % – Poudarek4 3 3 2 2 2" xfId="490" xr:uid="{00000000-0005-0000-0000-0000E8010000}"/>
    <cellStyle name="20 % – Poudarek4 3 3 2 3" xfId="491" xr:uid="{00000000-0005-0000-0000-0000E9010000}"/>
    <cellStyle name="20 % – Poudarek4 3 3 3" xfId="492" xr:uid="{00000000-0005-0000-0000-0000EA010000}"/>
    <cellStyle name="20 % – Poudarek4 3 3 3 2" xfId="493" xr:uid="{00000000-0005-0000-0000-0000EB010000}"/>
    <cellStyle name="20 % – Poudarek4 3 3 4" xfId="494" xr:uid="{00000000-0005-0000-0000-0000EC010000}"/>
    <cellStyle name="20 % – Poudarek4 3 4" xfId="495" xr:uid="{00000000-0005-0000-0000-0000ED010000}"/>
    <cellStyle name="20 % – Poudarek4 3 4 2" xfId="496" xr:uid="{00000000-0005-0000-0000-0000EE010000}"/>
    <cellStyle name="20 % – Poudarek4 3 4 2 2" xfId="497" xr:uid="{00000000-0005-0000-0000-0000EF010000}"/>
    <cellStyle name="20 % – Poudarek4 3 4 3" xfId="498" xr:uid="{00000000-0005-0000-0000-0000F0010000}"/>
    <cellStyle name="20 % – Poudarek4 3 5" xfId="499" xr:uid="{00000000-0005-0000-0000-0000F1010000}"/>
    <cellStyle name="20 % – Poudarek4 3 5 2" xfId="500" xr:uid="{00000000-0005-0000-0000-0000F2010000}"/>
    <cellStyle name="20 % – Poudarek4 3 6" xfId="501" xr:uid="{00000000-0005-0000-0000-0000F3010000}"/>
    <cellStyle name="20 % – Poudarek4 3 7" xfId="502" xr:uid="{00000000-0005-0000-0000-0000F4010000}"/>
    <cellStyle name="20 % – Poudarek4 4" xfId="503" xr:uid="{00000000-0005-0000-0000-0000F5010000}"/>
    <cellStyle name="20 % – Poudarek4 4 2" xfId="504" xr:uid="{00000000-0005-0000-0000-0000F6010000}"/>
    <cellStyle name="20 % – Poudarek4 4 2 2" xfId="505" xr:uid="{00000000-0005-0000-0000-0000F7010000}"/>
    <cellStyle name="20 % – Poudarek4 4 2 2 2" xfId="506" xr:uid="{00000000-0005-0000-0000-0000F8010000}"/>
    <cellStyle name="20 % – Poudarek4 4 2 2 2 2" xfId="507" xr:uid="{00000000-0005-0000-0000-0000F9010000}"/>
    <cellStyle name="20 % – Poudarek4 4 2 2 3" xfId="508" xr:uid="{00000000-0005-0000-0000-0000FA010000}"/>
    <cellStyle name="20 % – Poudarek4 4 2 3" xfId="509" xr:uid="{00000000-0005-0000-0000-0000FB010000}"/>
    <cellStyle name="20 % – Poudarek4 4 2 3 2" xfId="510" xr:uid="{00000000-0005-0000-0000-0000FC010000}"/>
    <cellStyle name="20 % – Poudarek4 4 2 4" xfId="511" xr:uid="{00000000-0005-0000-0000-0000FD010000}"/>
    <cellStyle name="20 % – Poudarek4 4 3" xfId="512" xr:uid="{00000000-0005-0000-0000-0000FE010000}"/>
    <cellStyle name="20 % – Poudarek4 4 3 2" xfId="513" xr:uid="{00000000-0005-0000-0000-0000FF010000}"/>
    <cellStyle name="20 % – Poudarek4 4 3 2 2" xfId="514" xr:uid="{00000000-0005-0000-0000-000000020000}"/>
    <cellStyle name="20 % – Poudarek4 4 3 2 2 2" xfId="515" xr:uid="{00000000-0005-0000-0000-000001020000}"/>
    <cellStyle name="20 % – Poudarek4 4 3 2 3" xfId="516" xr:uid="{00000000-0005-0000-0000-000002020000}"/>
    <cellStyle name="20 % – Poudarek4 4 3 3" xfId="517" xr:uid="{00000000-0005-0000-0000-000003020000}"/>
    <cellStyle name="20 % – Poudarek4 4 3 3 2" xfId="518" xr:uid="{00000000-0005-0000-0000-000004020000}"/>
    <cellStyle name="20 % – Poudarek4 4 3 4" xfId="519" xr:uid="{00000000-0005-0000-0000-000005020000}"/>
    <cellStyle name="20 % – Poudarek4 4 4" xfId="520" xr:uid="{00000000-0005-0000-0000-000006020000}"/>
    <cellStyle name="20 % – Poudarek4 4 4 2" xfId="521" xr:uid="{00000000-0005-0000-0000-000007020000}"/>
    <cellStyle name="20 % – Poudarek4 4 4 2 2" xfId="522" xr:uid="{00000000-0005-0000-0000-000008020000}"/>
    <cellStyle name="20 % – Poudarek4 4 4 3" xfId="523" xr:uid="{00000000-0005-0000-0000-000009020000}"/>
    <cellStyle name="20 % – Poudarek4 4 5" xfId="524" xr:uid="{00000000-0005-0000-0000-00000A020000}"/>
    <cellStyle name="20 % – Poudarek4 4 5 2" xfId="525" xr:uid="{00000000-0005-0000-0000-00000B020000}"/>
    <cellStyle name="20 % – Poudarek4 4 6" xfId="526" xr:uid="{00000000-0005-0000-0000-00000C020000}"/>
    <cellStyle name="20 % – Poudarek4 4 7" xfId="527" xr:uid="{00000000-0005-0000-0000-00000D020000}"/>
    <cellStyle name="20 % – Poudarek4 5" xfId="528" xr:uid="{00000000-0005-0000-0000-00000E020000}"/>
    <cellStyle name="20 % – Poudarek4 5 2" xfId="529" xr:uid="{00000000-0005-0000-0000-00000F020000}"/>
    <cellStyle name="20 % – Poudarek4 5 2 2" xfId="530" xr:uid="{00000000-0005-0000-0000-000010020000}"/>
    <cellStyle name="20 % – Poudarek4 5 2 2 2" xfId="531" xr:uid="{00000000-0005-0000-0000-000011020000}"/>
    <cellStyle name="20 % – Poudarek4 5 2 2 2 2" xfId="532" xr:uid="{00000000-0005-0000-0000-000012020000}"/>
    <cellStyle name="20 % – Poudarek4 5 2 2 3" xfId="533" xr:uid="{00000000-0005-0000-0000-000013020000}"/>
    <cellStyle name="20 % – Poudarek4 5 2 3" xfId="534" xr:uid="{00000000-0005-0000-0000-000014020000}"/>
    <cellStyle name="20 % – Poudarek4 5 2 3 2" xfId="535" xr:uid="{00000000-0005-0000-0000-000015020000}"/>
    <cellStyle name="20 % – Poudarek4 5 2 4" xfId="536" xr:uid="{00000000-0005-0000-0000-000016020000}"/>
    <cellStyle name="20 % – Poudarek4 5 3" xfId="537" xr:uid="{00000000-0005-0000-0000-000017020000}"/>
    <cellStyle name="20 % – Poudarek4 5 3 2" xfId="538" xr:uid="{00000000-0005-0000-0000-000018020000}"/>
    <cellStyle name="20 % – Poudarek4 5 3 2 2" xfId="539" xr:uid="{00000000-0005-0000-0000-000019020000}"/>
    <cellStyle name="20 % – Poudarek4 5 3 3" xfId="540" xr:uid="{00000000-0005-0000-0000-00001A020000}"/>
    <cellStyle name="20 % – Poudarek4 5 4" xfId="541" xr:uid="{00000000-0005-0000-0000-00001B020000}"/>
    <cellStyle name="20 % – Poudarek4 5 4 2" xfId="542" xr:uid="{00000000-0005-0000-0000-00001C020000}"/>
    <cellStyle name="20 % – Poudarek4 5 5" xfId="543" xr:uid="{00000000-0005-0000-0000-00001D020000}"/>
    <cellStyle name="20 % – Poudarek4 5 6" xfId="544" xr:uid="{00000000-0005-0000-0000-00001E020000}"/>
    <cellStyle name="20 % – Poudarek4 6" xfId="545" xr:uid="{00000000-0005-0000-0000-00001F020000}"/>
    <cellStyle name="20 % – Poudarek4 6 2" xfId="546" xr:uid="{00000000-0005-0000-0000-000020020000}"/>
    <cellStyle name="20 % – Poudarek4 6 2 2" xfId="547" xr:uid="{00000000-0005-0000-0000-000021020000}"/>
    <cellStyle name="20 % – Poudarek4 6 2 2 2" xfId="548" xr:uid="{00000000-0005-0000-0000-000022020000}"/>
    <cellStyle name="20 % – Poudarek4 6 2 2 2 2" xfId="549" xr:uid="{00000000-0005-0000-0000-000023020000}"/>
    <cellStyle name="20 % – Poudarek4 6 2 2 3" xfId="550" xr:uid="{00000000-0005-0000-0000-000024020000}"/>
    <cellStyle name="20 % – Poudarek4 6 2 3" xfId="551" xr:uid="{00000000-0005-0000-0000-000025020000}"/>
    <cellStyle name="20 % – Poudarek4 6 2 3 2" xfId="552" xr:uid="{00000000-0005-0000-0000-000026020000}"/>
    <cellStyle name="20 % – Poudarek4 6 2 4" xfId="553" xr:uid="{00000000-0005-0000-0000-000027020000}"/>
    <cellStyle name="20 % – Poudarek4 6 3" xfId="554" xr:uid="{00000000-0005-0000-0000-000028020000}"/>
    <cellStyle name="20 % – Poudarek4 6 3 2" xfId="555" xr:uid="{00000000-0005-0000-0000-000029020000}"/>
    <cellStyle name="20 % – Poudarek4 6 3 2 2" xfId="556" xr:uid="{00000000-0005-0000-0000-00002A020000}"/>
    <cellStyle name="20 % – Poudarek4 6 3 3" xfId="557" xr:uid="{00000000-0005-0000-0000-00002B020000}"/>
    <cellStyle name="20 % – Poudarek4 6 4" xfId="558" xr:uid="{00000000-0005-0000-0000-00002C020000}"/>
    <cellStyle name="20 % – Poudarek4 6 4 2" xfId="559" xr:uid="{00000000-0005-0000-0000-00002D020000}"/>
    <cellStyle name="20 % – Poudarek4 6 5" xfId="560" xr:uid="{00000000-0005-0000-0000-00002E020000}"/>
    <cellStyle name="20 % – Poudarek4 6 6" xfId="561" xr:uid="{00000000-0005-0000-0000-00002F020000}"/>
    <cellStyle name="20 % – Poudarek4 7" xfId="562" xr:uid="{00000000-0005-0000-0000-000030020000}"/>
    <cellStyle name="20 % – Poudarek4 7 2" xfId="563" xr:uid="{00000000-0005-0000-0000-000031020000}"/>
    <cellStyle name="20 % – Poudarek4 7 2 2" xfId="564" xr:uid="{00000000-0005-0000-0000-000032020000}"/>
    <cellStyle name="20 % – Poudarek4 7 2 2 2" xfId="565" xr:uid="{00000000-0005-0000-0000-000033020000}"/>
    <cellStyle name="20 % – Poudarek4 7 2 2 2 2" xfId="566" xr:uid="{00000000-0005-0000-0000-000034020000}"/>
    <cellStyle name="20 % – Poudarek4 7 2 2 3" xfId="567" xr:uid="{00000000-0005-0000-0000-000035020000}"/>
    <cellStyle name="20 % – Poudarek4 7 2 3" xfId="568" xr:uid="{00000000-0005-0000-0000-000036020000}"/>
    <cellStyle name="20 % – Poudarek4 7 2 3 2" xfId="569" xr:uid="{00000000-0005-0000-0000-000037020000}"/>
    <cellStyle name="20 % – Poudarek4 7 2 4" xfId="570" xr:uid="{00000000-0005-0000-0000-000038020000}"/>
    <cellStyle name="20 % – Poudarek4 7 3" xfId="571" xr:uid="{00000000-0005-0000-0000-000039020000}"/>
    <cellStyle name="20 % – Poudarek4 7 3 2" xfId="572" xr:uid="{00000000-0005-0000-0000-00003A020000}"/>
    <cellStyle name="20 % – Poudarek4 7 3 2 2" xfId="573" xr:uid="{00000000-0005-0000-0000-00003B020000}"/>
    <cellStyle name="20 % – Poudarek4 7 3 3" xfId="574" xr:uid="{00000000-0005-0000-0000-00003C020000}"/>
    <cellStyle name="20 % – Poudarek4 7 4" xfId="575" xr:uid="{00000000-0005-0000-0000-00003D020000}"/>
    <cellStyle name="20 % – Poudarek4 7 4 2" xfId="576" xr:uid="{00000000-0005-0000-0000-00003E020000}"/>
    <cellStyle name="20 % – Poudarek4 7 5" xfId="577" xr:uid="{00000000-0005-0000-0000-00003F020000}"/>
    <cellStyle name="20 % – Poudarek4 8" xfId="578" xr:uid="{00000000-0005-0000-0000-000040020000}"/>
    <cellStyle name="20 % – Poudarek4 8 2" xfId="579" xr:uid="{00000000-0005-0000-0000-000041020000}"/>
    <cellStyle name="20 % – Poudarek4 8 2 2" xfId="580" xr:uid="{00000000-0005-0000-0000-000042020000}"/>
    <cellStyle name="20 % – Poudarek4 8 3" xfId="581" xr:uid="{00000000-0005-0000-0000-000043020000}"/>
    <cellStyle name="20 % – Poudarek4 9" xfId="582" xr:uid="{00000000-0005-0000-0000-000044020000}"/>
    <cellStyle name="20 % – Poudarek4 9 2" xfId="583" xr:uid="{00000000-0005-0000-0000-000045020000}"/>
    <cellStyle name="20 % – Poudarek4 9 2 2" xfId="584" xr:uid="{00000000-0005-0000-0000-000046020000}"/>
    <cellStyle name="20 % – Poudarek4 9 3" xfId="585" xr:uid="{00000000-0005-0000-0000-000047020000}"/>
    <cellStyle name="20 % – Poudarek5 10" xfId="586" xr:uid="{00000000-0005-0000-0000-000048020000}"/>
    <cellStyle name="20 % – Poudarek5 10 2" xfId="587" xr:uid="{00000000-0005-0000-0000-000049020000}"/>
    <cellStyle name="20 % – Poudarek5 11" xfId="588" xr:uid="{00000000-0005-0000-0000-00004A020000}"/>
    <cellStyle name="20 % – Poudarek5 12" xfId="589" xr:uid="{00000000-0005-0000-0000-00004B020000}"/>
    <cellStyle name="20 % – Poudarek5 13" xfId="590" xr:uid="{00000000-0005-0000-0000-00004C020000}"/>
    <cellStyle name="20 % – Poudarek5 14" xfId="591" xr:uid="{00000000-0005-0000-0000-00004D020000}"/>
    <cellStyle name="20 % – Poudarek5 15" xfId="592" xr:uid="{00000000-0005-0000-0000-00004E020000}"/>
    <cellStyle name="20 % – Poudarek5 2" xfId="593" xr:uid="{00000000-0005-0000-0000-00004F020000}"/>
    <cellStyle name="20 % – Poudarek5 2 2" xfId="594" xr:uid="{00000000-0005-0000-0000-000050020000}"/>
    <cellStyle name="20 % – Poudarek5 2 2 2" xfId="595" xr:uid="{00000000-0005-0000-0000-000051020000}"/>
    <cellStyle name="20 % – Poudarek5 2 2 2 2" xfId="596" xr:uid="{00000000-0005-0000-0000-000052020000}"/>
    <cellStyle name="20 % – Poudarek5 2 2 2 2 2" xfId="597" xr:uid="{00000000-0005-0000-0000-000053020000}"/>
    <cellStyle name="20 % – Poudarek5 2 2 2 3" xfId="598" xr:uid="{00000000-0005-0000-0000-000054020000}"/>
    <cellStyle name="20 % – Poudarek5 2 2 3" xfId="599" xr:uid="{00000000-0005-0000-0000-000055020000}"/>
    <cellStyle name="20 % – Poudarek5 2 2 3 2" xfId="600" xr:uid="{00000000-0005-0000-0000-000056020000}"/>
    <cellStyle name="20 % – Poudarek5 2 2 4" xfId="601" xr:uid="{00000000-0005-0000-0000-000057020000}"/>
    <cellStyle name="20 % – Poudarek5 2 2 5" xfId="602" xr:uid="{00000000-0005-0000-0000-000058020000}"/>
    <cellStyle name="20 % – Poudarek5 2 3" xfId="603" xr:uid="{00000000-0005-0000-0000-000059020000}"/>
    <cellStyle name="20 % – Poudarek5 2 3 2" xfId="604" xr:uid="{00000000-0005-0000-0000-00005A020000}"/>
    <cellStyle name="20 % – Poudarek5 2 3 2 2" xfId="605" xr:uid="{00000000-0005-0000-0000-00005B020000}"/>
    <cellStyle name="20 % – Poudarek5 2 3 2 2 2" xfId="606" xr:uid="{00000000-0005-0000-0000-00005C020000}"/>
    <cellStyle name="20 % – Poudarek5 2 3 2 3" xfId="607" xr:uid="{00000000-0005-0000-0000-00005D020000}"/>
    <cellStyle name="20 % – Poudarek5 2 3 3" xfId="608" xr:uid="{00000000-0005-0000-0000-00005E020000}"/>
    <cellStyle name="20 % – Poudarek5 2 3 3 2" xfId="609" xr:uid="{00000000-0005-0000-0000-00005F020000}"/>
    <cellStyle name="20 % – Poudarek5 2 3 4" xfId="610" xr:uid="{00000000-0005-0000-0000-000060020000}"/>
    <cellStyle name="20 % – Poudarek5 2 4" xfId="611" xr:uid="{00000000-0005-0000-0000-000061020000}"/>
    <cellStyle name="20 % – Poudarek5 2 4 2" xfId="612" xr:uid="{00000000-0005-0000-0000-000062020000}"/>
    <cellStyle name="20 % – Poudarek5 2 4 2 2" xfId="613" xr:uid="{00000000-0005-0000-0000-000063020000}"/>
    <cellStyle name="20 % – Poudarek5 2 4 3" xfId="614" xr:uid="{00000000-0005-0000-0000-000064020000}"/>
    <cellStyle name="20 % – Poudarek5 2 5" xfId="615" xr:uid="{00000000-0005-0000-0000-000065020000}"/>
    <cellStyle name="20 % – Poudarek5 2 5 2" xfId="616" xr:uid="{00000000-0005-0000-0000-000066020000}"/>
    <cellStyle name="20 % – Poudarek5 2 6" xfId="617" xr:uid="{00000000-0005-0000-0000-000067020000}"/>
    <cellStyle name="20 % – Poudarek5 2 7" xfId="618" xr:uid="{00000000-0005-0000-0000-000068020000}"/>
    <cellStyle name="20 % – Poudarek5 3" xfId="619" xr:uid="{00000000-0005-0000-0000-000069020000}"/>
    <cellStyle name="20 % – Poudarek5 3 2" xfId="620" xr:uid="{00000000-0005-0000-0000-00006A020000}"/>
    <cellStyle name="20 % – Poudarek5 3 2 2" xfId="621" xr:uid="{00000000-0005-0000-0000-00006B020000}"/>
    <cellStyle name="20 % – Poudarek5 3 2 2 2" xfId="622" xr:uid="{00000000-0005-0000-0000-00006C020000}"/>
    <cellStyle name="20 % – Poudarek5 3 2 2 2 2" xfId="623" xr:uid="{00000000-0005-0000-0000-00006D020000}"/>
    <cellStyle name="20 % – Poudarek5 3 2 2 3" xfId="624" xr:uid="{00000000-0005-0000-0000-00006E020000}"/>
    <cellStyle name="20 % – Poudarek5 3 2 3" xfId="625" xr:uid="{00000000-0005-0000-0000-00006F020000}"/>
    <cellStyle name="20 % – Poudarek5 3 2 3 2" xfId="626" xr:uid="{00000000-0005-0000-0000-000070020000}"/>
    <cellStyle name="20 % – Poudarek5 3 2 4" xfId="627" xr:uid="{00000000-0005-0000-0000-000071020000}"/>
    <cellStyle name="20 % – Poudarek5 3 3" xfId="628" xr:uid="{00000000-0005-0000-0000-000072020000}"/>
    <cellStyle name="20 % – Poudarek5 3 3 2" xfId="629" xr:uid="{00000000-0005-0000-0000-000073020000}"/>
    <cellStyle name="20 % – Poudarek5 3 3 2 2" xfId="630" xr:uid="{00000000-0005-0000-0000-000074020000}"/>
    <cellStyle name="20 % – Poudarek5 3 3 2 2 2" xfId="631" xr:uid="{00000000-0005-0000-0000-000075020000}"/>
    <cellStyle name="20 % – Poudarek5 3 3 2 3" xfId="632" xr:uid="{00000000-0005-0000-0000-000076020000}"/>
    <cellStyle name="20 % – Poudarek5 3 3 3" xfId="633" xr:uid="{00000000-0005-0000-0000-000077020000}"/>
    <cellStyle name="20 % – Poudarek5 3 3 3 2" xfId="634" xr:uid="{00000000-0005-0000-0000-000078020000}"/>
    <cellStyle name="20 % – Poudarek5 3 3 4" xfId="635" xr:uid="{00000000-0005-0000-0000-000079020000}"/>
    <cellStyle name="20 % – Poudarek5 3 4" xfId="636" xr:uid="{00000000-0005-0000-0000-00007A020000}"/>
    <cellStyle name="20 % – Poudarek5 3 4 2" xfId="637" xr:uid="{00000000-0005-0000-0000-00007B020000}"/>
    <cellStyle name="20 % – Poudarek5 3 4 2 2" xfId="638" xr:uid="{00000000-0005-0000-0000-00007C020000}"/>
    <cellStyle name="20 % – Poudarek5 3 4 3" xfId="639" xr:uid="{00000000-0005-0000-0000-00007D020000}"/>
    <cellStyle name="20 % – Poudarek5 3 5" xfId="640" xr:uid="{00000000-0005-0000-0000-00007E020000}"/>
    <cellStyle name="20 % – Poudarek5 3 5 2" xfId="641" xr:uid="{00000000-0005-0000-0000-00007F020000}"/>
    <cellStyle name="20 % – Poudarek5 3 6" xfId="642" xr:uid="{00000000-0005-0000-0000-000080020000}"/>
    <cellStyle name="20 % – Poudarek5 3 7" xfId="643" xr:uid="{00000000-0005-0000-0000-000081020000}"/>
    <cellStyle name="20 % – Poudarek5 4" xfId="644" xr:uid="{00000000-0005-0000-0000-000082020000}"/>
    <cellStyle name="20 % – Poudarek5 4 2" xfId="645" xr:uid="{00000000-0005-0000-0000-000083020000}"/>
    <cellStyle name="20 % – Poudarek5 4 2 2" xfId="646" xr:uid="{00000000-0005-0000-0000-000084020000}"/>
    <cellStyle name="20 % – Poudarek5 4 2 2 2" xfId="647" xr:uid="{00000000-0005-0000-0000-000085020000}"/>
    <cellStyle name="20 % – Poudarek5 4 2 2 2 2" xfId="648" xr:uid="{00000000-0005-0000-0000-000086020000}"/>
    <cellStyle name="20 % – Poudarek5 4 2 2 3" xfId="649" xr:uid="{00000000-0005-0000-0000-000087020000}"/>
    <cellStyle name="20 % – Poudarek5 4 2 3" xfId="650" xr:uid="{00000000-0005-0000-0000-000088020000}"/>
    <cellStyle name="20 % – Poudarek5 4 2 3 2" xfId="651" xr:uid="{00000000-0005-0000-0000-000089020000}"/>
    <cellStyle name="20 % – Poudarek5 4 2 4" xfId="652" xr:uid="{00000000-0005-0000-0000-00008A020000}"/>
    <cellStyle name="20 % – Poudarek5 4 3" xfId="653" xr:uid="{00000000-0005-0000-0000-00008B020000}"/>
    <cellStyle name="20 % – Poudarek5 4 3 2" xfId="654" xr:uid="{00000000-0005-0000-0000-00008C020000}"/>
    <cellStyle name="20 % – Poudarek5 4 3 2 2" xfId="655" xr:uid="{00000000-0005-0000-0000-00008D020000}"/>
    <cellStyle name="20 % – Poudarek5 4 3 2 2 2" xfId="656" xr:uid="{00000000-0005-0000-0000-00008E020000}"/>
    <cellStyle name="20 % – Poudarek5 4 3 2 3" xfId="657" xr:uid="{00000000-0005-0000-0000-00008F020000}"/>
    <cellStyle name="20 % – Poudarek5 4 3 3" xfId="658" xr:uid="{00000000-0005-0000-0000-000090020000}"/>
    <cellStyle name="20 % – Poudarek5 4 3 3 2" xfId="659" xr:uid="{00000000-0005-0000-0000-000091020000}"/>
    <cellStyle name="20 % – Poudarek5 4 3 4" xfId="660" xr:uid="{00000000-0005-0000-0000-000092020000}"/>
    <cellStyle name="20 % – Poudarek5 4 4" xfId="661" xr:uid="{00000000-0005-0000-0000-000093020000}"/>
    <cellStyle name="20 % – Poudarek5 4 4 2" xfId="662" xr:uid="{00000000-0005-0000-0000-000094020000}"/>
    <cellStyle name="20 % – Poudarek5 4 4 2 2" xfId="663" xr:uid="{00000000-0005-0000-0000-000095020000}"/>
    <cellStyle name="20 % – Poudarek5 4 4 3" xfId="664" xr:uid="{00000000-0005-0000-0000-000096020000}"/>
    <cellStyle name="20 % – Poudarek5 4 5" xfId="665" xr:uid="{00000000-0005-0000-0000-000097020000}"/>
    <cellStyle name="20 % – Poudarek5 4 5 2" xfId="666" xr:uid="{00000000-0005-0000-0000-000098020000}"/>
    <cellStyle name="20 % – Poudarek5 4 6" xfId="667" xr:uid="{00000000-0005-0000-0000-000099020000}"/>
    <cellStyle name="20 % – Poudarek5 4 7" xfId="668" xr:uid="{00000000-0005-0000-0000-00009A020000}"/>
    <cellStyle name="20 % – Poudarek5 5" xfId="669" xr:uid="{00000000-0005-0000-0000-00009B020000}"/>
    <cellStyle name="20 % – Poudarek5 5 2" xfId="670" xr:uid="{00000000-0005-0000-0000-00009C020000}"/>
    <cellStyle name="20 % – Poudarek5 5 2 2" xfId="671" xr:uid="{00000000-0005-0000-0000-00009D020000}"/>
    <cellStyle name="20 % – Poudarek5 5 2 2 2" xfId="672" xr:uid="{00000000-0005-0000-0000-00009E020000}"/>
    <cellStyle name="20 % – Poudarek5 5 2 2 2 2" xfId="673" xr:uid="{00000000-0005-0000-0000-00009F020000}"/>
    <cellStyle name="20 % – Poudarek5 5 2 2 3" xfId="674" xr:uid="{00000000-0005-0000-0000-0000A0020000}"/>
    <cellStyle name="20 % – Poudarek5 5 2 3" xfId="675" xr:uid="{00000000-0005-0000-0000-0000A1020000}"/>
    <cellStyle name="20 % – Poudarek5 5 2 3 2" xfId="676" xr:uid="{00000000-0005-0000-0000-0000A2020000}"/>
    <cellStyle name="20 % – Poudarek5 5 2 4" xfId="677" xr:uid="{00000000-0005-0000-0000-0000A3020000}"/>
    <cellStyle name="20 % – Poudarek5 5 3" xfId="678" xr:uid="{00000000-0005-0000-0000-0000A4020000}"/>
    <cellStyle name="20 % – Poudarek5 5 3 2" xfId="679" xr:uid="{00000000-0005-0000-0000-0000A5020000}"/>
    <cellStyle name="20 % – Poudarek5 5 3 2 2" xfId="680" xr:uid="{00000000-0005-0000-0000-0000A6020000}"/>
    <cellStyle name="20 % – Poudarek5 5 3 3" xfId="681" xr:uid="{00000000-0005-0000-0000-0000A7020000}"/>
    <cellStyle name="20 % – Poudarek5 5 4" xfId="682" xr:uid="{00000000-0005-0000-0000-0000A8020000}"/>
    <cellStyle name="20 % – Poudarek5 5 4 2" xfId="683" xr:uid="{00000000-0005-0000-0000-0000A9020000}"/>
    <cellStyle name="20 % – Poudarek5 5 5" xfId="684" xr:uid="{00000000-0005-0000-0000-0000AA020000}"/>
    <cellStyle name="20 % – Poudarek5 5 6" xfId="685" xr:uid="{00000000-0005-0000-0000-0000AB020000}"/>
    <cellStyle name="20 % – Poudarek5 6" xfId="686" xr:uid="{00000000-0005-0000-0000-0000AC020000}"/>
    <cellStyle name="20 % – Poudarek5 6 2" xfId="687" xr:uid="{00000000-0005-0000-0000-0000AD020000}"/>
    <cellStyle name="20 % – Poudarek5 6 2 2" xfId="688" xr:uid="{00000000-0005-0000-0000-0000AE020000}"/>
    <cellStyle name="20 % – Poudarek5 6 2 2 2" xfId="689" xr:uid="{00000000-0005-0000-0000-0000AF020000}"/>
    <cellStyle name="20 % – Poudarek5 6 2 2 2 2" xfId="690" xr:uid="{00000000-0005-0000-0000-0000B0020000}"/>
    <cellStyle name="20 % – Poudarek5 6 2 2 3" xfId="691" xr:uid="{00000000-0005-0000-0000-0000B1020000}"/>
    <cellStyle name="20 % – Poudarek5 6 2 3" xfId="692" xr:uid="{00000000-0005-0000-0000-0000B2020000}"/>
    <cellStyle name="20 % – Poudarek5 6 2 3 2" xfId="693" xr:uid="{00000000-0005-0000-0000-0000B3020000}"/>
    <cellStyle name="20 % – Poudarek5 6 2 4" xfId="694" xr:uid="{00000000-0005-0000-0000-0000B4020000}"/>
    <cellStyle name="20 % – Poudarek5 6 3" xfId="695" xr:uid="{00000000-0005-0000-0000-0000B5020000}"/>
    <cellStyle name="20 % – Poudarek5 6 3 2" xfId="696" xr:uid="{00000000-0005-0000-0000-0000B6020000}"/>
    <cellStyle name="20 % – Poudarek5 6 3 2 2" xfId="697" xr:uid="{00000000-0005-0000-0000-0000B7020000}"/>
    <cellStyle name="20 % – Poudarek5 6 3 3" xfId="698" xr:uid="{00000000-0005-0000-0000-0000B8020000}"/>
    <cellStyle name="20 % – Poudarek5 6 4" xfId="699" xr:uid="{00000000-0005-0000-0000-0000B9020000}"/>
    <cellStyle name="20 % – Poudarek5 6 4 2" xfId="700" xr:uid="{00000000-0005-0000-0000-0000BA020000}"/>
    <cellStyle name="20 % – Poudarek5 6 5" xfId="701" xr:uid="{00000000-0005-0000-0000-0000BB020000}"/>
    <cellStyle name="20 % – Poudarek5 6 6" xfId="702" xr:uid="{00000000-0005-0000-0000-0000BC020000}"/>
    <cellStyle name="20 % – Poudarek5 7" xfId="703" xr:uid="{00000000-0005-0000-0000-0000BD020000}"/>
    <cellStyle name="20 % – Poudarek5 7 2" xfId="704" xr:uid="{00000000-0005-0000-0000-0000BE020000}"/>
    <cellStyle name="20 % – Poudarek5 7 2 2" xfId="705" xr:uid="{00000000-0005-0000-0000-0000BF020000}"/>
    <cellStyle name="20 % – Poudarek5 7 2 2 2" xfId="706" xr:uid="{00000000-0005-0000-0000-0000C0020000}"/>
    <cellStyle name="20 % – Poudarek5 7 2 2 2 2" xfId="707" xr:uid="{00000000-0005-0000-0000-0000C1020000}"/>
    <cellStyle name="20 % – Poudarek5 7 2 2 3" xfId="708" xr:uid="{00000000-0005-0000-0000-0000C2020000}"/>
    <cellStyle name="20 % – Poudarek5 7 2 3" xfId="709" xr:uid="{00000000-0005-0000-0000-0000C3020000}"/>
    <cellStyle name="20 % – Poudarek5 7 2 3 2" xfId="710" xr:uid="{00000000-0005-0000-0000-0000C4020000}"/>
    <cellStyle name="20 % – Poudarek5 7 2 4" xfId="711" xr:uid="{00000000-0005-0000-0000-0000C5020000}"/>
    <cellStyle name="20 % – Poudarek5 7 3" xfId="712" xr:uid="{00000000-0005-0000-0000-0000C6020000}"/>
    <cellStyle name="20 % – Poudarek5 7 3 2" xfId="713" xr:uid="{00000000-0005-0000-0000-0000C7020000}"/>
    <cellStyle name="20 % – Poudarek5 7 3 2 2" xfId="714" xr:uid="{00000000-0005-0000-0000-0000C8020000}"/>
    <cellStyle name="20 % – Poudarek5 7 3 3" xfId="715" xr:uid="{00000000-0005-0000-0000-0000C9020000}"/>
    <cellStyle name="20 % – Poudarek5 7 4" xfId="716" xr:uid="{00000000-0005-0000-0000-0000CA020000}"/>
    <cellStyle name="20 % – Poudarek5 7 4 2" xfId="717" xr:uid="{00000000-0005-0000-0000-0000CB020000}"/>
    <cellStyle name="20 % – Poudarek5 7 5" xfId="718" xr:uid="{00000000-0005-0000-0000-0000CC020000}"/>
    <cellStyle name="20 % – Poudarek5 8" xfId="719" xr:uid="{00000000-0005-0000-0000-0000CD020000}"/>
    <cellStyle name="20 % – Poudarek5 8 2" xfId="720" xr:uid="{00000000-0005-0000-0000-0000CE020000}"/>
    <cellStyle name="20 % – Poudarek5 8 2 2" xfId="721" xr:uid="{00000000-0005-0000-0000-0000CF020000}"/>
    <cellStyle name="20 % – Poudarek5 8 3" xfId="722" xr:uid="{00000000-0005-0000-0000-0000D0020000}"/>
    <cellStyle name="20 % – Poudarek5 9" xfId="723" xr:uid="{00000000-0005-0000-0000-0000D1020000}"/>
    <cellStyle name="20 % – Poudarek5 9 2" xfId="724" xr:uid="{00000000-0005-0000-0000-0000D2020000}"/>
    <cellStyle name="20 % – Poudarek5 9 2 2" xfId="725" xr:uid="{00000000-0005-0000-0000-0000D3020000}"/>
    <cellStyle name="20 % – Poudarek5 9 3" xfId="726" xr:uid="{00000000-0005-0000-0000-0000D4020000}"/>
    <cellStyle name="20 % – Poudarek6 10" xfId="727" xr:uid="{00000000-0005-0000-0000-0000D5020000}"/>
    <cellStyle name="20 % – Poudarek6 10 2" xfId="728" xr:uid="{00000000-0005-0000-0000-0000D6020000}"/>
    <cellStyle name="20 % – Poudarek6 11" xfId="729" xr:uid="{00000000-0005-0000-0000-0000D7020000}"/>
    <cellStyle name="20 % – Poudarek6 12" xfId="730" xr:uid="{00000000-0005-0000-0000-0000D8020000}"/>
    <cellStyle name="20 % – Poudarek6 13" xfId="731" xr:uid="{00000000-0005-0000-0000-0000D9020000}"/>
    <cellStyle name="20 % – Poudarek6 14" xfId="732" xr:uid="{00000000-0005-0000-0000-0000DA020000}"/>
    <cellStyle name="20 % – Poudarek6 15" xfId="733" xr:uid="{00000000-0005-0000-0000-0000DB020000}"/>
    <cellStyle name="20 % – Poudarek6 2" xfId="734" xr:uid="{00000000-0005-0000-0000-0000DC020000}"/>
    <cellStyle name="20 % – Poudarek6 2 2" xfId="735" xr:uid="{00000000-0005-0000-0000-0000DD020000}"/>
    <cellStyle name="20 % – Poudarek6 2 2 2" xfId="736" xr:uid="{00000000-0005-0000-0000-0000DE020000}"/>
    <cellStyle name="20 % – Poudarek6 2 2 2 2" xfId="737" xr:uid="{00000000-0005-0000-0000-0000DF020000}"/>
    <cellStyle name="20 % – Poudarek6 2 2 2 2 2" xfId="738" xr:uid="{00000000-0005-0000-0000-0000E0020000}"/>
    <cellStyle name="20 % – Poudarek6 2 2 2 3" xfId="739" xr:uid="{00000000-0005-0000-0000-0000E1020000}"/>
    <cellStyle name="20 % – Poudarek6 2 2 3" xfId="740" xr:uid="{00000000-0005-0000-0000-0000E2020000}"/>
    <cellStyle name="20 % – Poudarek6 2 2 3 2" xfId="741" xr:uid="{00000000-0005-0000-0000-0000E3020000}"/>
    <cellStyle name="20 % – Poudarek6 2 2 4" xfId="742" xr:uid="{00000000-0005-0000-0000-0000E4020000}"/>
    <cellStyle name="20 % – Poudarek6 2 2 5" xfId="743" xr:uid="{00000000-0005-0000-0000-0000E5020000}"/>
    <cellStyle name="20 % – Poudarek6 2 3" xfId="744" xr:uid="{00000000-0005-0000-0000-0000E6020000}"/>
    <cellStyle name="20 % – Poudarek6 2 3 2" xfId="745" xr:uid="{00000000-0005-0000-0000-0000E7020000}"/>
    <cellStyle name="20 % – Poudarek6 2 3 2 2" xfId="746" xr:uid="{00000000-0005-0000-0000-0000E8020000}"/>
    <cellStyle name="20 % – Poudarek6 2 3 2 2 2" xfId="747" xr:uid="{00000000-0005-0000-0000-0000E9020000}"/>
    <cellStyle name="20 % – Poudarek6 2 3 2 3" xfId="748" xr:uid="{00000000-0005-0000-0000-0000EA020000}"/>
    <cellStyle name="20 % – Poudarek6 2 3 3" xfId="749" xr:uid="{00000000-0005-0000-0000-0000EB020000}"/>
    <cellStyle name="20 % – Poudarek6 2 3 3 2" xfId="750" xr:uid="{00000000-0005-0000-0000-0000EC020000}"/>
    <cellStyle name="20 % – Poudarek6 2 3 4" xfId="751" xr:uid="{00000000-0005-0000-0000-0000ED020000}"/>
    <cellStyle name="20 % – Poudarek6 2 4" xfId="752" xr:uid="{00000000-0005-0000-0000-0000EE020000}"/>
    <cellStyle name="20 % – Poudarek6 2 4 2" xfId="753" xr:uid="{00000000-0005-0000-0000-0000EF020000}"/>
    <cellStyle name="20 % – Poudarek6 2 4 2 2" xfId="754" xr:uid="{00000000-0005-0000-0000-0000F0020000}"/>
    <cellStyle name="20 % – Poudarek6 2 4 3" xfId="755" xr:uid="{00000000-0005-0000-0000-0000F1020000}"/>
    <cellStyle name="20 % – Poudarek6 2 5" xfId="756" xr:uid="{00000000-0005-0000-0000-0000F2020000}"/>
    <cellStyle name="20 % – Poudarek6 2 5 2" xfId="757" xr:uid="{00000000-0005-0000-0000-0000F3020000}"/>
    <cellStyle name="20 % – Poudarek6 2 6" xfId="758" xr:uid="{00000000-0005-0000-0000-0000F4020000}"/>
    <cellStyle name="20 % – Poudarek6 2 7" xfId="759" xr:uid="{00000000-0005-0000-0000-0000F5020000}"/>
    <cellStyle name="20 % – Poudarek6 3" xfId="760" xr:uid="{00000000-0005-0000-0000-0000F6020000}"/>
    <cellStyle name="20 % – Poudarek6 3 2" xfId="761" xr:uid="{00000000-0005-0000-0000-0000F7020000}"/>
    <cellStyle name="20 % – Poudarek6 3 2 2" xfId="762" xr:uid="{00000000-0005-0000-0000-0000F8020000}"/>
    <cellStyle name="20 % – Poudarek6 3 2 2 2" xfId="763" xr:uid="{00000000-0005-0000-0000-0000F9020000}"/>
    <cellStyle name="20 % – Poudarek6 3 2 2 2 2" xfId="764" xr:uid="{00000000-0005-0000-0000-0000FA020000}"/>
    <cellStyle name="20 % – Poudarek6 3 2 2 3" xfId="765" xr:uid="{00000000-0005-0000-0000-0000FB020000}"/>
    <cellStyle name="20 % – Poudarek6 3 2 3" xfId="766" xr:uid="{00000000-0005-0000-0000-0000FC020000}"/>
    <cellStyle name="20 % – Poudarek6 3 2 3 2" xfId="767" xr:uid="{00000000-0005-0000-0000-0000FD020000}"/>
    <cellStyle name="20 % – Poudarek6 3 2 4" xfId="768" xr:uid="{00000000-0005-0000-0000-0000FE020000}"/>
    <cellStyle name="20 % – Poudarek6 3 3" xfId="769" xr:uid="{00000000-0005-0000-0000-0000FF020000}"/>
    <cellStyle name="20 % – Poudarek6 3 3 2" xfId="770" xr:uid="{00000000-0005-0000-0000-000000030000}"/>
    <cellStyle name="20 % – Poudarek6 3 3 2 2" xfId="771" xr:uid="{00000000-0005-0000-0000-000001030000}"/>
    <cellStyle name="20 % – Poudarek6 3 3 2 2 2" xfId="772" xr:uid="{00000000-0005-0000-0000-000002030000}"/>
    <cellStyle name="20 % – Poudarek6 3 3 2 3" xfId="773" xr:uid="{00000000-0005-0000-0000-000003030000}"/>
    <cellStyle name="20 % – Poudarek6 3 3 3" xfId="774" xr:uid="{00000000-0005-0000-0000-000004030000}"/>
    <cellStyle name="20 % – Poudarek6 3 3 3 2" xfId="775" xr:uid="{00000000-0005-0000-0000-000005030000}"/>
    <cellStyle name="20 % – Poudarek6 3 3 4" xfId="776" xr:uid="{00000000-0005-0000-0000-000006030000}"/>
    <cellStyle name="20 % – Poudarek6 3 4" xfId="777" xr:uid="{00000000-0005-0000-0000-000007030000}"/>
    <cellStyle name="20 % – Poudarek6 3 4 2" xfId="778" xr:uid="{00000000-0005-0000-0000-000008030000}"/>
    <cellStyle name="20 % – Poudarek6 3 4 2 2" xfId="779" xr:uid="{00000000-0005-0000-0000-000009030000}"/>
    <cellStyle name="20 % – Poudarek6 3 4 3" xfId="780" xr:uid="{00000000-0005-0000-0000-00000A030000}"/>
    <cellStyle name="20 % – Poudarek6 3 5" xfId="781" xr:uid="{00000000-0005-0000-0000-00000B030000}"/>
    <cellStyle name="20 % – Poudarek6 3 5 2" xfId="782" xr:uid="{00000000-0005-0000-0000-00000C030000}"/>
    <cellStyle name="20 % – Poudarek6 3 6" xfId="783" xr:uid="{00000000-0005-0000-0000-00000D030000}"/>
    <cellStyle name="20 % – Poudarek6 3 7" xfId="784" xr:uid="{00000000-0005-0000-0000-00000E030000}"/>
    <cellStyle name="20 % – Poudarek6 4" xfId="785" xr:uid="{00000000-0005-0000-0000-00000F030000}"/>
    <cellStyle name="20 % – Poudarek6 4 2" xfId="786" xr:uid="{00000000-0005-0000-0000-000010030000}"/>
    <cellStyle name="20 % – Poudarek6 4 2 2" xfId="787" xr:uid="{00000000-0005-0000-0000-000011030000}"/>
    <cellStyle name="20 % – Poudarek6 4 2 2 2" xfId="788" xr:uid="{00000000-0005-0000-0000-000012030000}"/>
    <cellStyle name="20 % – Poudarek6 4 2 2 2 2" xfId="789" xr:uid="{00000000-0005-0000-0000-000013030000}"/>
    <cellStyle name="20 % – Poudarek6 4 2 2 3" xfId="790" xr:uid="{00000000-0005-0000-0000-000014030000}"/>
    <cellStyle name="20 % – Poudarek6 4 2 3" xfId="791" xr:uid="{00000000-0005-0000-0000-000015030000}"/>
    <cellStyle name="20 % – Poudarek6 4 2 3 2" xfId="792" xr:uid="{00000000-0005-0000-0000-000016030000}"/>
    <cellStyle name="20 % – Poudarek6 4 2 4" xfId="793" xr:uid="{00000000-0005-0000-0000-000017030000}"/>
    <cellStyle name="20 % – Poudarek6 4 3" xfId="794" xr:uid="{00000000-0005-0000-0000-000018030000}"/>
    <cellStyle name="20 % – Poudarek6 4 3 2" xfId="795" xr:uid="{00000000-0005-0000-0000-000019030000}"/>
    <cellStyle name="20 % – Poudarek6 4 3 2 2" xfId="796" xr:uid="{00000000-0005-0000-0000-00001A030000}"/>
    <cellStyle name="20 % – Poudarek6 4 3 2 2 2" xfId="797" xr:uid="{00000000-0005-0000-0000-00001B030000}"/>
    <cellStyle name="20 % – Poudarek6 4 3 2 3" xfId="798" xr:uid="{00000000-0005-0000-0000-00001C030000}"/>
    <cellStyle name="20 % – Poudarek6 4 3 3" xfId="799" xr:uid="{00000000-0005-0000-0000-00001D030000}"/>
    <cellStyle name="20 % – Poudarek6 4 3 3 2" xfId="800" xr:uid="{00000000-0005-0000-0000-00001E030000}"/>
    <cellStyle name="20 % – Poudarek6 4 3 4" xfId="801" xr:uid="{00000000-0005-0000-0000-00001F030000}"/>
    <cellStyle name="20 % – Poudarek6 4 4" xfId="802" xr:uid="{00000000-0005-0000-0000-000020030000}"/>
    <cellStyle name="20 % – Poudarek6 4 4 2" xfId="803" xr:uid="{00000000-0005-0000-0000-000021030000}"/>
    <cellStyle name="20 % – Poudarek6 4 4 2 2" xfId="804" xr:uid="{00000000-0005-0000-0000-000022030000}"/>
    <cellStyle name="20 % – Poudarek6 4 4 3" xfId="805" xr:uid="{00000000-0005-0000-0000-000023030000}"/>
    <cellStyle name="20 % – Poudarek6 4 5" xfId="806" xr:uid="{00000000-0005-0000-0000-000024030000}"/>
    <cellStyle name="20 % – Poudarek6 4 5 2" xfId="807" xr:uid="{00000000-0005-0000-0000-000025030000}"/>
    <cellStyle name="20 % – Poudarek6 4 6" xfId="808" xr:uid="{00000000-0005-0000-0000-000026030000}"/>
    <cellStyle name="20 % – Poudarek6 4 7" xfId="809" xr:uid="{00000000-0005-0000-0000-000027030000}"/>
    <cellStyle name="20 % – Poudarek6 5" xfId="810" xr:uid="{00000000-0005-0000-0000-000028030000}"/>
    <cellStyle name="20 % – Poudarek6 5 2" xfId="811" xr:uid="{00000000-0005-0000-0000-000029030000}"/>
    <cellStyle name="20 % – Poudarek6 5 2 2" xfId="812" xr:uid="{00000000-0005-0000-0000-00002A030000}"/>
    <cellStyle name="20 % – Poudarek6 5 2 2 2" xfId="813" xr:uid="{00000000-0005-0000-0000-00002B030000}"/>
    <cellStyle name="20 % – Poudarek6 5 2 2 2 2" xfId="814" xr:uid="{00000000-0005-0000-0000-00002C030000}"/>
    <cellStyle name="20 % – Poudarek6 5 2 2 3" xfId="815" xr:uid="{00000000-0005-0000-0000-00002D030000}"/>
    <cellStyle name="20 % – Poudarek6 5 2 3" xfId="816" xr:uid="{00000000-0005-0000-0000-00002E030000}"/>
    <cellStyle name="20 % – Poudarek6 5 2 3 2" xfId="817" xr:uid="{00000000-0005-0000-0000-00002F030000}"/>
    <cellStyle name="20 % – Poudarek6 5 2 4" xfId="818" xr:uid="{00000000-0005-0000-0000-000030030000}"/>
    <cellStyle name="20 % – Poudarek6 5 3" xfId="819" xr:uid="{00000000-0005-0000-0000-000031030000}"/>
    <cellStyle name="20 % – Poudarek6 5 3 2" xfId="820" xr:uid="{00000000-0005-0000-0000-000032030000}"/>
    <cellStyle name="20 % – Poudarek6 5 3 2 2" xfId="821" xr:uid="{00000000-0005-0000-0000-000033030000}"/>
    <cellStyle name="20 % – Poudarek6 5 3 3" xfId="822" xr:uid="{00000000-0005-0000-0000-000034030000}"/>
    <cellStyle name="20 % – Poudarek6 5 4" xfId="823" xr:uid="{00000000-0005-0000-0000-000035030000}"/>
    <cellStyle name="20 % – Poudarek6 5 4 2" xfId="824" xr:uid="{00000000-0005-0000-0000-000036030000}"/>
    <cellStyle name="20 % – Poudarek6 5 5" xfId="825" xr:uid="{00000000-0005-0000-0000-000037030000}"/>
    <cellStyle name="20 % – Poudarek6 5 6" xfId="826" xr:uid="{00000000-0005-0000-0000-000038030000}"/>
    <cellStyle name="20 % – Poudarek6 6" xfId="827" xr:uid="{00000000-0005-0000-0000-000039030000}"/>
    <cellStyle name="20 % – Poudarek6 6 2" xfId="828" xr:uid="{00000000-0005-0000-0000-00003A030000}"/>
    <cellStyle name="20 % – Poudarek6 6 2 2" xfId="829" xr:uid="{00000000-0005-0000-0000-00003B030000}"/>
    <cellStyle name="20 % – Poudarek6 6 2 2 2" xfId="830" xr:uid="{00000000-0005-0000-0000-00003C030000}"/>
    <cellStyle name="20 % – Poudarek6 6 2 2 2 2" xfId="831" xr:uid="{00000000-0005-0000-0000-00003D030000}"/>
    <cellStyle name="20 % – Poudarek6 6 2 2 3" xfId="832" xr:uid="{00000000-0005-0000-0000-00003E030000}"/>
    <cellStyle name="20 % – Poudarek6 6 2 3" xfId="833" xr:uid="{00000000-0005-0000-0000-00003F030000}"/>
    <cellStyle name="20 % – Poudarek6 6 2 3 2" xfId="834" xr:uid="{00000000-0005-0000-0000-000040030000}"/>
    <cellStyle name="20 % – Poudarek6 6 2 4" xfId="835" xr:uid="{00000000-0005-0000-0000-000041030000}"/>
    <cellStyle name="20 % – Poudarek6 6 3" xfId="836" xr:uid="{00000000-0005-0000-0000-000042030000}"/>
    <cellStyle name="20 % – Poudarek6 6 3 2" xfId="837" xr:uid="{00000000-0005-0000-0000-000043030000}"/>
    <cellStyle name="20 % – Poudarek6 6 3 2 2" xfId="838" xr:uid="{00000000-0005-0000-0000-000044030000}"/>
    <cellStyle name="20 % – Poudarek6 6 3 3" xfId="839" xr:uid="{00000000-0005-0000-0000-000045030000}"/>
    <cellStyle name="20 % – Poudarek6 6 4" xfId="840" xr:uid="{00000000-0005-0000-0000-000046030000}"/>
    <cellStyle name="20 % – Poudarek6 6 4 2" xfId="841" xr:uid="{00000000-0005-0000-0000-000047030000}"/>
    <cellStyle name="20 % – Poudarek6 6 5" xfId="842" xr:uid="{00000000-0005-0000-0000-000048030000}"/>
    <cellStyle name="20 % – Poudarek6 6 6" xfId="843" xr:uid="{00000000-0005-0000-0000-000049030000}"/>
    <cellStyle name="20 % – Poudarek6 7" xfId="844" xr:uid="{00000000-0005-0000-0000-00004A030000}"/>
    <cellStyle name="20 % – Poudarek6 7 2" xfId="845" xr:uid="{00000000-0005-0000-0000-00004B030000}"/>
    <cellStyle name="20 % – Poudarek6 7 2 2" xfId="846" xr:uid="{00000000-0005-0000-0000-00004C030000}"/>
    <cellStyle name="20 % – Poudarek6 7 2 2 2" xfId="847" xr:uid="{00000000-0005-0000-0000-00004D030000}"/>
    <cellStyle name="20 % – Poudarek6 7 2 2 2 2" xfId="848" xr:uid="{00000000-0005-0000-0000-00004E030000}"/>
    <cellStyle name="20 % – Poudarek6 7 2 2 3" xfId="849" xr:uid="{00000000-0005-0000-0000-00004F030000}"/>
    <cellStyle name="20 % – Poudarek6 7 2 3" xfId="850" xr:uid="{00000000-0005-0000-0000-000050030000}"/>
    <cellStyle name="20 % – Poudarek6 7 2 3 2" xfId="851" xr:uid="{00000000-0005-0000-0000-000051030000}"/>
    <cellStyle name="20 % – Poudarek6 7 2 4" xfId="852" xr:uid="{00000000-0005-0000-0000-000052030000}"/>
    <cellStyle name="20 % – Poudarek6 7 3" xfId="853" xr:uid="{00000000-0005-0000-0000-000053030000}"/>
    <cellStyle name="20 % – Poudarek6 7 3 2" xfId="854" xr:uid="{00000000-0005-0000-0000-000054030000}"/>
    <cellStyle name="20 % – Poudarek6 7 3 2 2" xfId="855" xr:uid="{00000000-0005-0000-0000-000055030000}"/>
    <cellStyle name="20 % – Poudarek6 7 3 3" xfId="856" xr:uid="{00000000-0005-0000-0000-000056030000}"/>
    <cellStyle name="20 % – Poudarek6 7 4" xfId="857" xr:uid="{00000000-0005-0000-0000-000057030000}"/>
    <cellStyle name="20 % – Poudarek6 7 4 2" xfId="858" xr:uid="{00000000-0005-0000-0000-000058030000}"/>
    <cellStyle name="20 % – Poudarek6 7 5" xfId="859" xr:uid="{00000000-0005-0000-0000-000059030000}"/>
    <cellStyle name="20 % – Poudarek6 8" xfId="860" xr:uid="{00000000-0005-0000-0000-00005A030000}"/>
    <cellStyle name="20 % – Poudarek6 8 2" xfId="861" xr:uid="{00000000-0005-0000-0000-00005B030000}"/>
    <cellStyle name="20 % – Poudarek6 8 2 2" xfId="862" xr:uid="{00000000-0005-0000-0000-00005C030000}"/>
    <cellStyle name="20 % – Poudarek6 8 3" xfId="863" xr:uid="{00000000-0005-0000-0000-00005D030000}"/>
    <cellStyle name="20 % – Poudarek6 9" xfId="864" xr:uid="{00000000-0005-0000-0000-00005E030000}"/>
    <cellStyle name="20 % – Poudarek6 9 2" xfId="865" xr:uid="{00000000-0005-0000-0000-00005F030000}"/>
    <cellStyle name="20 % – Poudarek6 9 2 2" xfId="866" xr:uid="{00000000-0005-0000-0000-000060030000}"/>
    <cellStyle name="20 % – Poudarek6 9 3" xfId="867" xr:uid="{00000000-0005-0000-0000-000061030000}"/>
    <cellStyle name="20% - Accent1 2" xfId="868" xr:uid="{00000000-0005-0000-0000-000062030000}"/>
    <cellStyle name="20% - Accent2 2" xfId="869" xr:uid="{00000000-0005-0000-0000-000063030000}"/>
    <cellStyle name="20% - Accent3 2" xfId="870" xr:uid="{00000000-0005-0000-0000-000064030000}"/>
    <cellStyle name="20% - Accent4 2" xfId="871" xr:uid="{00000000-0005-0000-0000-000065030000}"/>
    <cellStyle name="20% - Accent6 2" xfId="872" xr:uid="{00000000-0005-0000-0000-000066030000}"/>
    <cellStyle name="40 % – Poudarek1 10" xfId="873" xr:uid="{00000000-0005-0000-0000-000067030000}"/>
    <cellStyle name="40 % – Poudarek1 10 2" xfId="874" xr:uid="{00000000-0005-0000-0000-000068030000}"/>
    <cellStyle name="40 % – Poudarek1 11" xfId="875" xr:uid="{00000000-0005-0000-0000-000069030000}"/>
    <cellStyle name="40 % – Poudarek1 12" xfId="876" xr:uid="{00000000-0005-0000-0000-00006A030000}"/>
    <cellStyle name="40 % – Poudarek1 13" xfId="877" xr:uid="{00000000-0005-0000-0000-00006B030000}"/>
    <cellStyle name="40 % – Poudarek1 14" xfId="878" xr:uid="{00000000-0005-0000-0000-00006C030000}"/>
    <cellStyle name="40 % – Poudarek1 15" xfId="879" xr:uid="{00000000-0005-0000-0000-00006D030000}"/>
    <cellStyle name="40 % – Poudarek1 2" xfId="880" xr:uid="{00000000-0005-0000-0000-00006E030000}"/>
    <cellStyle name="40 % – Poudarek1 2 2" xfId="881" xr:uid="{00000000-0005-0000-0000-00006F030000}"/>
    <cellStyle name="40 % – Poudarek1 2 2 2" xfId="882" xr:uid="{00000000-0005-0000-0000-000070030000}"/>
    <cellStyle name="40 % – Poudarek1 2 2 2 2" xfId="883" xr:uid="{00000000-0005-0000-0000-000071030000}"/>
    <cellStyle name="40 % – Poudarek1 2 2 2 2 2" xfId="884" xr:uid="{00000000-0005-0000-0000-000072030000}"/>
    <cellStyle name="40 % – Poudarek1 2 2 2 3" xfId="885" xr:uid="{00000000-0005-0000-0000-000073030000}"/>
    <cellStyle name="40 % – Poudarek1 2 2 3" xfId="886" xr:uid="{00000000-0005-0000-0000-000074030000}"/>
    <cellStyle name="40 % – Poudarek1 2 2 3 2" xfId="887" xr:uid="{00000000-0005-0000-0000-000075030000}"/>
    <cellStyle name="40 % – Poudarek1 2 2 4" xfId="888" xr:uid="{00000000-0005-0000-0000-000076030000}"/>
    <cellStyle name="40 % – Poudarek1 2 2 5" xfId="889" xr:uid="{00000000-0005-0000-0000-000077030000}"/>
    <cellStyle name="40 % – Poudarek1 2 3" xfId="890" xr:uid="{00000000-0005-0000-0000-000078030000}"/>
    <cellStyle name="40 % – Poudarek1 2 3 2" xfId="891" xr:uid="{00000000-0005-0000-0000-000079030000}"/>
    <cellStyle name="40 % – Poudarek1 2 3 2 2" xfId="892" xr:uid="{00000000-0005-0000-0000-00007A030000}"/>
    <cellStyle name="40 % – Poudarek1 2 3 2 2 2" xfId="893" xr:uid="{00000000-0005-0000-0000-00007B030000}"/>
    <cellStyle name="40 % – Poudarek1 2 3 2 3" xfId="894" xr:uid="{00000000-0005-0000-0000-00007C030000}"/>
    <cellStyle name="40 % – Poudarek1 2 3 3" xfId="895" xr:uid="{00000000-0005-0000-0000-00007D030000}"/>
    <cellStyle name="40 % – Poudarek1 2 3 3 2" xfId="896" xr:uid="{00000000-0005-0000-0000-00007E030000}"/>
    <cellStyle name="40 % – Poudarek1 2 3 4" xfId="897" xr:uid="{00000000-0005-0000-0000-00007F030000}"/>
    <cellStyle name="40 % – Poudarek1 2 4" xfId="898" xr:uid="{00000000-0005-0000-0000-000080030000}"/>
    <cellStyle name="40 % – Poudarek1 2 4 2" xfId="899" xr:uid="{00000000-0005-0000-0000-000081030000}"/>
    <cellStyle name="40 % – Poudarek1 2 4 2 2" xfId="900" xr:uid="{00000000-0005-0000-0000-000082030000}"/>
    <cellStyle name="40 % – Poudarek1 2 4 3" xfId="901" xr:uid="{00000000-0005-0000-0000-000083030000}"/>
    <cellStyle name="40 % – Poudarek1 2 5" xfId="902" xr:uid="{00000000-0005-0000-0000-000084030000}"/>
    <cellStyle name="40 % – Poudarek1 2 5 2" xfId="903" xr:uid="{00000000-0005-0000-0000-000085030000}"/>
    <cellStyle name="40 % – Poudarek1 2 6" xfId="904" xr:uid="{00000000-0005-0000-0000-000086030000}"/>
    <cellStyle name="40 % – Poudarek1 2 7" xfId="905" xr:uid="{00000000-0005-0000-0000-000087030000}"/>
    <cellStyle name="40 % – Poudarek1 3" xfId="906" xr:uid="{00000000-0005-0000-0000-000088030000}"/>
    <cellStyle name="40 % – Poudarek1 3 2" xfId="907" xr:uid="{00000000-0005-0000-0000-000089030000}"/>
    <cellStyle name="40 % – Poudarek1 3 2 2" xfId="908" xr:uid="{00000000-0005-0000-0000-00008A030000}"/>
    <cellStyle name="40 % – Poudarek1 3 2 2 2" xfId="909" xr:uid="{00000000-0005-0000-0000-00008B030000}"/>
    <cellStyle name="40 % – Poudarek1 3 2 2 2 2" xfId="910" xr:uid="{00000000-0005-0000-0000-00008C030000}"/>
    <cellStyle name="40 % – Poudarek1 3 2 2 3" xfId="911" xr:uid="{00000000-0005-0000-0000-00008D030000}"/>
    <cellStyle name="40 % – Poudarek1 3 2 3" xfId="912" xr:uid="{00000000-0005-0000-0000-00008E030000}"/>
    <cellStyle name="40 % – Poudarek1 3 2 3 2" xfId="913" xr:uid="{00000000-0005-0000-0000-00008F030000}"/>
    <cellStyle name="40 % – Poudarek1 3 2 4" xfId="914" xr:uid="{00000000-0005-0000-0000-000090030000}"/>
    <cellStyle name="40 % – Poudarek1 3 3" xfId="915" xr:uid="{00000000-0005-0000-0000-000091030000}"/>
    <cellStyle name="40 % – Poudarek1 3 3 2" xfId="916" xr:uid="{00000000-0005-0000-0000-000092030000}"/>
    <cellStyle name="40 % – Poudarek1 3 3 2 2" xfId="917" xr:uid="{00000000-0005-0000-0000-000093030000}"/>
    <cellStyle name="40 % – Poudarek1 3 3 2 2 2" xfId="918" xr:uid="{00000000-0005-0000-0000-000094030000}"/>
    <cellStyle name="40 % – Poudarek1 3 3 2 3" xfId="919" xr:uid="{00000000-0005-0000-0000-000095030000}"/>
    <cellStyle name="40 % – Poudarek1 3 3 3" xfId="920" xr:uid="{00000000-0005-0000-0000-000096030000}"/>
    <cellStyle name="40 % – Poudarek1 3 3 3 2" xfId="921" xr:uid="{00000000-0005-0000-0000-000097030000}"/>
    <cellStyle name="40 % – Poudarek1 3 3 4" xfId="922" xr:uid="{00000000-0005-0000-0000-000098030000}"/>
    <cellStyle name="40 % – Poudarek1 3 4" xfId="923" xr:uid="{00000000-0005-0000-0000-000099030000}"/>
    <cellStyle name="40 % – Poudarek1 3 4 2" xfId="924" xr:uid="{00000000-0005-0000-0000-00009A030000}"/>
    <cellStyle name="40 % – Poudarek1 3 4 2 2" xfId="925" xr:uid="{00000000-0005-0000-0000-00009B030000}"/>
    <cellStyle name="40 % – Poudarek1 3 4 3" xfId="926" xr:uid="{00000000-0005-0000-0000-00009C030000}"/>
    <cellStyle name="40 % – Poudarek1 3 5" xfId="927" xr:uid="{00000000-0005-0000-0000-00009D030000}"/>
    <cellStyle name="40 % – Poudarek1 3 5 2" xfId="928" xr:uid="{00000000-0005-0000-0000-00009E030000}"/>
    <cellStyle name="40 % – Poudarek1 3 6" xfId="929" xr:uid="{00000000-0005-0000-0000-00009F030000}"/>
    <cellStyle name="40 % – Poudarek1 3 7" xfId="930" xr:uid="{00000000-0005-0000-0000-0000A0030000}"/>
    <cellStyle name="40 % – Poudarek1 4" xfId="931" xr:uid="{00000000-0005-0000-0000-0000A1030000}"/>
    <cellStyle name="40 % – Poudarek1 4 2" xfId="932" xr:uid="{00000000-0005-0000-0000-0000A2030000}"/>
    <cellStyle name="40 % – Poudarek1 4 2 2" xfId="933" xr:uid="{00000000-0005-0000-0000-0000A3030000}"/>
    <cellStyle name="40 % – Poudarek1 4 2 2 2" xfId="934" xr:uid="{00000000-0005-0000-0000-0000A4030000}"/>
    <cellStyle name="40 % – Poudarek1 4 2 2 2 2" xfId="935" xr:uid="{00000000-0005-0000-0000-0000A5030000}"/>
    <cellStyle name="40 % – Poudarek1 4 2 2 3" xfId="936" xr:uid="{00000000-0005-0000-0000-0000A6030000}"/>
    <cellStyle name="40 % – Poudarek1 4 2 3" xfId="937" xr:uid="{00000000-0005-0000-0000-0000A7030000}"/>
    <cellStyle name="40 % – Poudarek1 4 2 3 2" xfId="938" xr:uid="{00000000-0005-0000-0000-0000A8030000}"/>
    <cellStyle name="40 % – Poudarek1 4 2 4" xfId="939" xr:uid="{00000000-0005-0000-0000-0000A9030000}"/>
    <cellStyle name="40 % – Poudarek1 4 3" xfId="940" xr:uid="{00000000-0005-0000-0000-0000AA030000}"/>
    <cellStyle name="40 % – Poudarek1 4 3 2" xfId="941" xr:uid="{00000000-0005-0000-0000-0000AB030000}"/>
    <cellStyle name="40 % – Poudarek1 4 3 2 2" xfId="942" xr:uid="{00000000-0005-0000-0000-0000AC030000}"/>
    <cellStyle name="40 % – Poudarek1 4 3 2 2 2" xfId="943" xr:uid="{00000000-0005-0000-0000-0000AD030000}"/>
    <cellStyle name="40 % – Poudarek1 4 3 2 3" xfId="944" xr:uid="{00000000-0005-0000-0000-0000AE030000}"/>
    <cellStyle name="40 % – Poudarek1 4 3 3" xfId="945" xr:uid="{00000000-0005-0000-0000-0000AF030000}"/>
    <cellStyle name="40 % – Poudarek1 4 3 3 2" xfId="946" xr:uid="{00000000-0005-0000-0000-0000B0030000}"/>
    <cellStyle name="40 % – Poudarek1 4 3 4" xfId="947" xr:uid="{00000000-0005-0000-0000-0000B1030000}"/>
    <cellStyle name="40 % – Poudarek1 4 4" xfId="948" xr:uid="{00000000-0005-0000-0000-0000B2030000}"/>
    <cellStyle name="40 % – Poudarek1 4 4 2" xfId="949" xr:uid="{00000000-0005-0000-0000-0000B3030000}"/>
    <cellStyle name="40 % – Poudarek1 4 4 2 2" xfId="950" xr:uid="{00000000-0005-0000-0000-0000B4030000}"/>
    <cellStyle name="40 % – Poudarek1 4 4 3" xfId="951" xr:uid="{00000000-0005-0000-0000-0000B5030000}"/>
    <cellStyle name="40 % – Poudarek1 4 5" xfId="952" xr:uid="{00000000-0005-0000-0000-0000B6030000}"/>
    <cellStyle name="40 % – Poudarek1 4 5 2" xfId="953" xr:uid="{00000000-0005-0000-0000-0000B7030000}"/>
    <cellStyle name="40 % – Poudarek1 4 6" xfId="954" xr:uid="{00000000-0005-0000-0000-0000B8030000}"/>
    <cellStyle name="40 % – Poudarek1 4 7" xfId="955" xr:uid="{00000000-0005-0000-0000-0000B9030000}"/>
    <cellStyle name="40 % – Poudarek1 5" xfId="956" xr:uid="{00000000-0005-0000-0000-0000BA030000}"/>
    <cellStyle name="40 % – Poudarek1 5 2" xfId="957" xr:uid="{00000000-0005-0000-0000-0000BB030000}"/>
    <cellStyle name="40 % – Poudarek1 5 2 2" xfId="958" xr:uid="{00000000-0005-0000-0000-0000BC030000}"/>
    <cellStyle name="40 % – Poudarek1 5 2 2 2" xfId="959" xr:uid="{00000000-0005-0000-0000-0000BD030000}"/>
    <cellStyle name="40 % – Poudarek1 5 2 2 2 2" xfId="960" xr:uid="{00000000-0005-0000-0000-0000BE030000}"/>
    <cellStyle name="40 % – Poudarek1 5 2 2 3" xfId="961" xr:uid="{00000000-0005-0000-0000-0000BF030000}"/>
    <cellStyle name="40 % – Poudarek1 5 2 3" xfId="962" xr:uid="{00000000-0005-0000-0000-0000C0030000}"/>
    <cellStyle name="40 % – Poudarek1 5 2 3 2" xfId="963" xr:uid="{00000000-0005-0000-0000-0000C1030000}"/>
    <cellStyle name="40 % – Poudarek1 5 2 4" xfId="964" xr:uid="{00000000-0005-0000-0000-0000C2030000}"/>
    <cellStyle name="40 % – Poudarek1 5 3" xfId="965" xr:uid="{00000000-0005-0000-0000-0000C3030000}"/>
    <cellStyle name="40 % – Poudarek1 5 3 2" xfId="966" xr:uid="{00000000-0005-0000-0000-0000C4030000}"/>
    <cellStyle name="40 % – Poudarek1 5 3 2 2" xfId="967" xr:uid="{00000000-0005-0000-0000-0000C5030000}"/>
    <cellStyle name="40 % – Poudarek1 5 3 3" xfId="968" xr:uid="{00000000-0005-0000-0000-0000C6030000}"/>
    <cellStyle name="40 % – Poudarek1 5 4" xfId="969" xr:uid="{00000000-0005-0000-0000-0000C7030000}"/>
    <cellStyle name="40 % – Poudarek1 5 4 2" xfId="970" xr:uid="{00000000-0005-0000-0000-0000C8030000}"/>
    <cellStyle name="40 % – Poudarek1 5 5" xfId="971" xr:uid="{00000000-0005-0000-0000-0000C9030000}"/>
    <cellStyle name="40 % – Poudarek1 5 6" xfId="972" xr:uid="{00000000-0005-0000-0000-0000CA030000}"/>
    <cellStyle name="40 % – Poudarek1 6" xfId="973" xr:uid="{00000000-0005-0000-0000-0000CB030000}"/>
    <cellStyle name="40 % – Poudarek1 6 2" xfId="974" xr:uid="{00000000-0005-0000-0000-0000CC030000}"/>
    <cellStyle name="40 % – Poudarek1 6 2 2" xfId="975" xr:uid="{00000000-0005-0000-0000-0000CD030000}"/>
    <cellStyle name="40 % – Poudarek1 6 2 2 2" xfId="976" xr:uid="{00000000-0005-0000-0000-0000CE030000}"/>
    <cellStyle name="40 % – Poudarek1 6 2 2 2 2" xfId="977" xr:uid="{00000000-0005-0000-0000-0000CF030000}"/>
    <cellStyle name="40 % – Poudarek1 6 2 2 3" xfId="978" xr:uid="{00000000-0005-0000-0000-0000D0030000}"/>
    <cellStyle name="40 % – Poudarek1 6 2 3" xfId="979" xr:uid="{00000000-0005-0000-0000-0000D1030000}"/>
    <cellStyle name="40 % – Poudarek1 6 2 3 2" xfId="980" xr:uid="{00000000-0005-0000-0000-0000D2030000}"/>
    <cellStyle name="40 % – Poudarek1 6 2 4" xfId="981" xr:uid="{00000000-0005-0000-0000-0000D3030000}"/>
    <cellStyle name="40 % – Poudarek1 6 3" xfId="982" xr:uid="{00000000-0005-0000-0000-0000D4030000}"/>
    <cellStyle name="40 % – Poudarek1 6 3 2" xfId="983" xr:uid="{00000000-0005-0000-0000-0000D5030000}"/>
    <cellStyle name="40 % – Poudarek1 6 3 2 2" xfId="984" xr:uid="{00000000-0005-0000-0000-0000D6030000}"/>
    <cellStyle name="40 % – Poudarek1 6 3 3" xfId="985" xr:uid="{00000000-0005-0000-0000-0000D7030000}"/>
    <cellStyle name="40 % – Poudarek1 6 4" xfId="986" xr:uid="{00000000-0005-0000-0000-0000D8030000}"/>
    <cellStyle name="40 % – Poudarek1 6 4 2" xfId="987" xr:uid="{00000000-0005-0000-0000-0000D9030000}"/>
    <cellStyle name="40 % – Poudarek1 6 5" xfId="988" xr:uid="{00000000-0005-0000-0000-0000DA030000}"/>
    <cellStyle name="40 % – Poudarek1 6 6" xfId="989" xr:uid="{00000000-0005-0000-0000-0000DB030000}"/>
    <cellStyle name="40 % – Poudarek1 7" xfId="990" xr:uid="{00000000-0005-0000-0000-0000DC030000}"/>
    <cellStyle name="40 % – Poudarek1 7 2" xfId="991" xr:uid="{00000000-0005-0000-0000-0000DD030000}"/>
    <cellStyle name="40 % – Poudarek1 7 2 2" xfId="992" xr:uid="{00000000-0005-0000-0000-0000DE030000}"/>
    <cellStyle name="40 % – Poudarek1 7 2 2 2" xfId="993" xr:uid="{00000000-0005-0000-0000-0000DF030000}"/>
    <cellStyle name="40 % – Poudarek1 7 2 2 2 2" xfId="994" xr:uid="{00000000-0005-0000-0000-0000E0030000}"/>
    <cellStyle name="40 % – Poudarek1 7 2 2 3" xfId="995" xr:uid="{00000000-0005-0000-0000-0000E1030000}"/>
    <cellStyle name="40 % – Poudarek1 7 2 3" xfId="996" xr:uid="{00000000-0005-0000-0000-0000E2030000}"/>
    <cellStyle name="40 % – Poudarek1 7 2 3 2" xfId="997" xr:uid="{00000000-0005-0000-0000-0000E3030000}"/>
    <cellStyle name="40 % – Poudarek1 7 2 4" xfId="998" xr:uid="{00000000-0005-0000-0000-0000E4030000}"/>
    <cellStyle name="40 % – Poudarek1 7 3" xfId="999" xr:uid="{00000000-0005-0000-0000-0000E5030000}"/>
    <cellStyle name="40 % – Poudarek1 7 3 2" xfId="1000" xr:uid="{00000000-0005-0000-0000-0000E6030000}"/>
    <cellStyle name="40 % – Poudarek1 7 3 2 2" xfId="1001" xr:uid="{00000000-0005-0000-0000-0000E7030000}"/>
    <cellStyle name="40 % – Poudarek1 7 3 3" xfId="1002" xr:uid="{00000000-0005-0000-0000-0000E8030000}"/>
    <cellStyle name="40 % – Poudarek1 7 4" xfId="1003" xr:uid="{00000000-0005-0000-0000-0000E9030000}"/>
    <cellStyle name="40 % – Poudarek1 7 4 2" xfId="1004" xr:uid="{00000000-0005-0000-0000-0000EA030000}"/>
    <cellStyle name="40 % – Poudarek1 7 5" xfId="1005" xr:uid="{00000000-0005-0000-0000-0000EB030000}"/>
    <cellStyle name="40 % – Poudarek1 8" xfId="1006" xr:uid="{00000000-0005-0000-0000-0000EC030000}"/>
    <cellStyle name="40 % – Poudarek1 8 2" xfId="1007" xr:uid="{00000000-0005-0000-0000-0000ED030000}"/>
    <cellStyle name="40 % – Poudarek1 8 2 2" xfId="1008" xr:uid="{00000000-0005-0000-0000-0000EE030000}"/>
    <cellStyle name="40 % – Poudarek1 8 3" xfId="1009" xr:uid="{00000000-0005-0000-0000-0000EF030000}"/>
    <cellStyle name="40 % – Poudarek1 9" xfId="1010" xr:uid="{00000000-0005-0000-0000-0000F0030000}"/>
    <cellStyle name="40 % – Poudarek1 9 2" xfId="1011" xr:uid="{00000000-0005-0000-0000-0000F1030000}"/>
    <cellStyle name="40 % – Poudarek1 9 2 2" xfId="1012" xr:uid="{00000000-0005-0000-0000-0000F2030000}"/>
    <cellStyle name="40 % – Poudarek1 9 3" xfId="1013" xr:uid="{00000000-0005-0000-0000-0000F3030000}"/>
    <cellStyle name="40 % – Poudarek2 10" xfId="1014" xr:uid="{00000000-0005-0000-0000-0000F4030000}"/>
    <cellStyle name="40 % – Poudarek2 10 2" xfId="1015" xr:uid="{00000000-0005-0000-0000-0000F5030000}"/>
    <cellStyle name="40 % – Poudarek2 11" xfId="1016" xr:uid="{00000000-0005-0000-0000-0000F6030000}"/>
    <cellStyle name="40 % – Poudarek2 12" xfId="1017" xr:uid="{00000000-0005-0000-0000-0000F7030000}"/>
    <cellStyle name="40 % – Poudarek2 13" xfId="1018" xr:uid="{00000000-0005-0000-0000-0000F8030000}"/>
    <cellStyle name="40 % – Poudarek2 14" xfId="1019" xr:uid="{00000000-0005-0000-0000-0000F9030000}"/>
    <cellStyle name="40 % – Poudarek2 15" xfId="1020" xr:uid="{00000000-0005-0000-0000-0000FA030000}"/>
    <cellStyle name="40 % – Poudarek2 2" xfId="1021" xr:uid="{00000000-0005-0000-0000-0000FB030000}"/>
    <cellStyle name="40 % – Poudarek2 2 2" xfId="1022" xr:uid="{00000000-0005-0000-0000-0000FC030000}"/>
    <cellStyle name="40 % – Poudarek2 2 2 2" xfId="1023" xr:uid="{00000000-0005-0000-0000-0000FD030000}"/>
    <cellStyle name="40 % – Poudarek2 2 2 2 2" xfId="1024" xr:uid="{00000000-0005-0000-0000-0000FE030000}"/>
    <cellStyle name="40 % – Poudarek2 2 2 2 2 2" xfId="1025" xr:uid="{00000000-0005-0000-0000-0000FF030000}"/>
    <cellStyle name="40 % – Poudarek2 2 2 2 3" xfId="1026" xr:uid="{00000000-0005-0000-0000-000000040000}"/>
    <cellStyle name="40 % – Poudarek2 2 2 3" xfId="1027" xr:uid="{00000000-0005-0000-0000-000001040000}"/>
    <cellStyle name="40 % – Poudarek2 2 2 3 2" xfId="1028" xr:uid="{00000000-0005-0000-0000-000002040000}"/>
    <cellStyle name="40 % – Poudarek2 2 2 4" xfId="1029" xr:uid="{00000000-0005-0000-0000-000003040000}"/>
    <cellStyle name="40 % – Poudarek2 2 2 5" xfId="1030" xr:uid="{00000000-0005-0000-0000-000004040000}"/>
    <cellStyle name="40 % – Poudarek2 2 3" xfId="1031" xr:uid="{00000000-0005-0000-0000-000005040000}"/>
    <cellStyle name="40 % – Poudarek2 2 3 2" xfId="1032" xr:uid="{00000000-0005-0000-0000-000006040000}"/>
    <cellStyle name="40 % – Poudarek2 2 3 2 2" xfId="1033" xr:uid="{00000000-0005-0000-0000-000007040000}"/>
    <cellStyle name="40 % – Poudarek2 2 3 2 2 2" xfId="1034" xr:uid="{00000000-0005-0000-0000-000008040000}"/>
    <cellStyle name="40 % – Poudarek2 2 3 2 3" xfId="1035" xr:uid="{00000000-0005-0000-0000-000009040000}"/>
    <cellStyle name="40 % – Poudarek2 2 3 3" xfId="1036" xr:uid="{00000000-0005-0000-0000-00000A040000}"/>
    <cellStyle name="40 % – Poudarek2 2 3 3 2" xfId="1037" xr:uid="{00000000-0005-0000-0000-00000B040000}"/>
    <cellStyle name="40 % – Poudarek2 2 3 4" xfId="1038" xr:uid="{00000000-0005-0000-0000-00000C040000}"/>
    <cellStyle name="40 % – Poudarek2 2 4" xfId="1039" xr:uid="{00000000-0005-0000-0000-00000D040000}"/>
    <cellStyle name="40 % – Poudarek2 2 4 2" xfId="1040" xr:uid="{00000000-0005-0000-0000-00000E040000}"/>
    <cellStyle name="40 % – Poudarek2 2 4 2 2" xfId="1041" xr:uid="{00000000-0005-0000-0000-00000F040000}"/>
    <cellStyle name="40 % – Poudarek2 2 4 3" xfId="1042" xr:uid="{00000000-0005-0000-0000-000010040000}"/>
    <cellStyle name="40 % – Poudarek2 2 5" xfId="1043" xr:uid="{00000000-0005-0000-0000-000011040000}"/>
    <cellStyle name="40 % – Poudarek2 2 5 2" xfId="1044" xr:uid="{00000000-0005-0000-0000-000012040000}"/>
    <cellStyle name="40 % – Poudarek2 2 6" xfId="1045" xr:uid="{00000000-0005-0000-0000-000013040000}"/>
    <cellStyle name="40 % – Poudarek2 2 7" xfId="1046" xr:uid="{00000000-0005-0000-0000-000014040000}"/>
    <cellStyle name="40 % – Poudarek2 3" xfId="1047" xr:uid="{00000000-0005-0000-0000-000015040000}"/>
    <cellStyle name="40 % – Poudarek2 3 2" xfId="1048" xr:uid="{00000000-0005-0000-0000-000016040000}"/>
    <cellStyle name="40 % – Poudarek2 3 2 2" xfId="1049" xr:uid="{00000000-0005-0000-0000-000017040000}"/>
    <cellStyle name="40 % – Poudarek2 3 2 2 2" xfId="1050" xr:uid="{00000000-0005-0000-0000-000018040000}"/>
    <cellStyle name="40 % – Poudarek2 3 2 2 2 2" xfId="1051" xr:uid="{00000000-0005-0000-0000-000019040000}"/>
    <cellStyle name="40 % – Poudarek2 3 2 2 3" xfId="1052" xr:uid="{00000000-0005-0000-0000-00001A040000}"/>
    <cellStyle name="40 % – Poudarek2 3 2 3" xfId="1053" xr:uid="{00000000-0005-0000-0000-00001B040000}"/>
    <cellStyle name="40 % – Poudarek2 3 2 3 2" xfId="1054" xr:uid="{00000000-0005-0000-0000-00001C040000}"/>
    <cellStyle name="40 % – Poudarek2 3 2 4" xfId="1055" xr:uid="{00000000-0005-0000-0000-00001D040000}"/>
    <cellStyle name="40 % – Poudarek2 3 3" xfId="1056" xr:uid="{00000000-0005-0000-0000-00001E040000}"/>
    <cellStyle name="40 % – Poudarek2 3 3 2" xfId="1057" xr:uid="{00000000-0005-0000-0000-00001F040000}"/>
    <cellStyle name="40 % – Poudarek2 3 3 2 2" xfId="1058" xr:uid="{00000000-0005-0000-0000-000020040000}"/>
    <cellStyle name="40 % – Poudarek2 3 3 2 2 2" xfId="1059" xr:uid="{00000000-0005-0000-0000-000021040000}"/>
    <cellStyle name="40 % – Poudarek2 3 3 2 3" xfId="1060" xr:uid="{00000000-0005-0000-0000-000022040000}"/>
    <cellStyle name="40 % – Poudarek2 3 3 3" xfId="1061" xr:uid="{00000000-0005-0000-0000-000023040000}"/>
    <cellStyle name="40 % – Poudarek2 3 3 3 2" xfId="1062" xr:uid="{00000000-0005-0000-0000-000024040000}"/>
    <cellStyle name="40 % – Poudarek2 3 3 4" xfId="1063" xr:uid="{00000000-0005-0000-0000-000025040000}"/>
    <cellStyle name="40 % – Poudarek2 3 4" xfId="1064" xr:uid="{00000000-0005-0000-0000-000026040000}"/>
    <cellStyle name="40 % – Poudarek2 3 4 2" xfId="1065" xr:uid="{00000000-0005-0000-0000-000027040000}"/>
    <cellStyle name="40 % – Poudarek2 3 4 2 2" xfId="1066" xr:uid="{00000000-0005-0000-0000-000028040000}"/>
    <cellStyle name="40 % – Poudarek2 3 4 3" xfId="1067" xr:uid="{00000000-0005-0000-0000-000029040000}"/>
    <cellStyle name="40 % – Poudarek2 3 5" xfId="1068" xr:uid="{00000000-0005-0000-0000-00002A040000}"/>
    <cellStyle name="40 % – Poudarek2 3 5 2" xfId="1069" xr:uid="{00000000-0005-0000-0000-00002B040000}"/>
    <cellStyle name="40 % – Poudarek2 3 6" xfId="1070" xr:uid="{00000000-0005-0000-0000-00002C040000}"/>
    <cellStyle name="40 % – Poudarek2 3 7" xfId="1071" xr:uid="{00000000-0005-0000-0000-00002D040000}"/>
    <cellStyle name="40 % – Poudarek2 4" xfId="1072" xr:uid="{00000000-0005-0000-0000-00002E040000}"/>
    <cellStyle name="40 % – Poudarek2 4 2" xfId="1073" xr:uid="{00000000-0005-0000-0000-00002F040000}"/>
    <cellStyle name="40 % – Poudarek2 4 2 2" xfId="1074" xr:uid="{00000000-0005-0000-0000-000030040000}"/>
    <cellStyle name="40 % – Poudarek2 4 2 2 2" xfId="1075" xr:uid="{00000000-0005-0000-0000-000031040000}"/>
    <cellStyle name="40 % – Poudarek2 4 2 2 2 2" xfId="1076" xr:uid="{00000000-0005-0000-0000-000032040000}"/>
    <cellStyle name="40 % – Poudarek2 4 2 2 3" xfId="1077" xr:uid="{00000000-0005-0000-0000-000033040000}"/>
    <cellStyle name="40 % – Poudarek2 4 2 3" xfId="1078" xr:uid="{00000000-0005-0000-0000-000034040000}"/>
    <cellStyle name="40 % – Poudarek2 4 2 3 2" xfId="1079" xr:uid="{00000000-0005-0000-0000-000035040000}"/>
    <cellStyle name="40 % – Poudarek2 4 2 4" xfId="1080" xr:uid="{00000000-0005-0000-0000-000036040000}"/>
    <cellStyle name="40 % – Poudarek2 4 3" xfId="1081" xr:uid="{00000000-0005-0000-0000-000037040000}"/>
    <cellStyle name="40 % – Poudarek2 4 3 2" xfId="1082" xr:uid="{00000000-0005-0000-0000-000038040000}"/>
    <cellStyle name="40 % – Poudarek2 4 3 2 2" xfId="1083" xr:uid="{00000000-0005-0000-0000-000039040000}"/>
    <cellStyle name="40 % – Poudarek2 4 3 2 2 2" xfId="1084" xr:uid="{00000000-0005-0000-0000-00003A040000}"/>
    <cellStyle name="40 % – Poudarek2 4 3 2 3" xfId="1085" xr:uid="{00000000-0005-0000-0000-00003B040000}"/>
    <cellStyle name="40 % – Poudarek2 4 3 3" xfId="1086" xr:uid="{00000000-0005-0000-0000-00003C040000}"/>
    <cellStyle name="40 % – Poudarek2 4 3 3 2" xfId="1087" xr:uid="{00000000-0005-0000-0000-00003D040000}"/>
    <cellStyle name="40 % – Poudarek2 4 3 4" xfId="1088" xr:uid="{00000000-0005-0000-0000-00003E040000}"/>
    <cellStyle name="40 % – Poudarek2 4 4" xfId="1089" xr:uid="{00000000-0005-0000-0000-00003F040000}"/>
    <cellStyle name="40 % – Poudarek2 4 4 2" xfId="1090" xr:uid="{00000000-0005-0000-0000-000040040000}"/>
    <cellStyle name="40 % – Poudarek2 4 4 2 2" xfId="1091" xr:uid="{00000000-0005-0000-0000-000041040000}"/>
    <cellStyle name="40 % – Poudarek2 4 4 3" xfId="1092" xr:uid="{00000000-0005-0000-0000-000042040000}"/>
    <cellStyle name="40 % – Poudarek2 4 5" xfId="1093" xr:uid="{00000000-0005-0000-0000-000043040000}"/>
    <cellStyle name="40 % – Poudarek2 4 5 2" xfId="1094" xr:uid="{00000000-0005-0000-0000-000044040000}"/>
    <cellStyle name="40 % – Poudarek2 4 6" xfId="1095" xr:uid="{00000000-0005-0000-0000-000045040000}"/>
    <cellStyle name="40 % – Poudarek2 4 7" xfId="1096" xr:uid="{00000000-0005-0000-0000-000046040000}"/>
    <cellStyle name="40 % – Poudarek2 5" xfId="1097" xr:uid="{00000000-0005-0000-0000-000047040000}"/>
    <cellStyle name="40 % – Poudarek2 5 2" xfId="1098" xr:uid="{00000000-0005-0000-0000-000048040000}"/>
    <cellStyle name="40 % – Poudarek2 5 2 2" xfId="1099" xr:uid="{00000000-0005-0000-0000-000049040000}"/>
    <cellStyle name="40 % – Poudarek2 5 2 2 2" xfId="1100" xr:uid="{00000000-0005-0000-0000-00004A040000}"/>
    <cellStyle name="40 % – Poudarek2 5 2 2 2 2" xfId="1101" xr:uid="{00000000-0005-0000-0000-00004B040000}"/>
    <cellStyle name="40 % – Poudarek2 5 2 2 3" xfId="1102" xr:uid="{00000000-0005-0000-0000-00004C040000}"/>
    <cellStyle name="40 % – Poudarek2 5 2 3" xfId="1103" xr:uid="{00000000-0005-0000-0000-00004D040000}"/>
    <cellStyle name="40 % – Poudarek2 5 2 3 2" xfId="1104" xr:uid="{00000000-0005-0000-0000-00004E040000}"/>
    <cellStyle name="40 % – Poudarek2 5 2 4" xfId="1105" xr:uid="{00000000-0005-0000-0000-00004F040000}"/>
    <cellStyle name="40 % – Poudarek2 5 3" xfId="1106" xr:uid="{00000000-0005-0000-0000-000050040000}"/>
    <cellStyle name="40 % – Poudarek2 5 3 2" xfId="1107" xr:uid="{00000000-0005-0000-0000-000051040000}"/>
    <cellStyle name="40 % – Poudarek2 5 3 2 2" xfId="1108" xr:uid="{00000000-0005-0000-0000-000052040000}"/>
    <cellStyle name="40 % – Poudarek2 5 3 3" xfId="1109" xr:uid="{00000000-0005-0000-0000-000053040000}"/>
    <cellStyle name="40 % – Poudarek2 5 4" xfId="1110" xr:uid="{00000000-0005-0000-0000-000054040000}"/>
    <cellStyle name="40 % – Poudarek2 5 4 2" xfId="1111" xr:uid="{00000000-0005-0000-0000-000055040000}"/>
    <cellStyle name="40 % – Poudarek2 5 5" xfId="1112" xr:uid="{00000000-0005-0000-0000-000056040000}"/>
    <cellStyle name="40 % – Poudarek2 5 6" xfId="1113" xr:uid="{00000000-0005-0000-0000-000057040000}"/>
    <cellStyle name="40 % – Poudarek2 6" xfId="1114" xr:uid="{00000000-0005-0000-0000-000058040000}"/>
    <cellStyle name="40 % – Poudarek2 6 2" xfId="1115" xr:uid="{00000000-0005-0000-0000-000059040000}"/>
    <cellStyle name="40 % – Poudarek2 6 2 2" xfId="1116" xr:uid="{00000000-0005-0000-0000-00005A040000}"/>
    <cellStyle name="40 % – Poudarek2 6 2 2 2" xfId="1117" xr:uid="{00000000-0005-0000-0000-00005B040000}"/>
    <cellStyle name="40 % – Poudarek2 6 2 2 2 2" xfId="1118" xr:uid="{00000000-0005-0000-0000-00005C040000}"/>
    <cellStyle name="40 % – Poudarek2 6 2 2 3" xfId="1119" xr:uid="{00000000-0005-0000-0000-00005D040000}"/>
    <cellStyle name="40 % – Poudarek2 6 2 3" xfId="1120" xr:uid="{00000000-0005-0000-0000-00005E040000}"/>
    <cellStyle name="40 % – Poudarek2 6 2 3 2" xfId="1121" xr:uid="{00000000-0005-0000-0000-00005F040000}"/>
    <cellStyle name="40 % – Poudarek2 6 2 4" xfId="1122" xr:uid="{00000000-0005-0000-0000-000060040000}"/>
    <cellStyle name="40 % – Poudarek2 6 3" xfId="1123" xr:uid="{00000000-0005-0000-0000-000061040000}"/>
    <cellStyle name="40 % – Poudarek2 6 3 2" xfId="1124" xr:uid="{00000000-0005-0000-0000-000062040000}"/>
    <cellStyle name="40 % – Poudarek2 6 3 2 2" xfId="1125" xr:uid="{00000000-0005-0000-0000-000063040000}"/>
    <cellStyle name="40 % – Poudarek2 6 3 3" xfId="1126" xr:uid="{00000000-0005-0000-0000-000064040000}"/>
    <cellStyle name="40 % – Poudarek2 6 4" xfId="1127" xr:uid="{00000000-0005-0000-0000-000065040000}"/>
    <cellStyle name="40 % – Poudarek2 6 4 2" xfId="1128" xr:uid="{00000000-0005-0000-0000-000066040000}"/>
    <cellStyle name="40 % – Poudarek2 6 5" xfId="1129" xr:uid="{00000000-0005-0000-0000-000067040000}"/>
    <cellStyle name="40 % – Poudarek2 6 6" xfId="1130" xr:uid="{00000000-0005-0000-0000-000068040000}"/>
    <cellStyle name="40 % – Poudarek2 7" xfId="1131" xr:uid="{00000000-0005-0000-0000-000069040000}"/>
    <cellStyle name="40 % – Poudarek2 7 2" xfId="1132" xr:uid="{00000000-0005-0000-0000-00006A040000}"/>
    <cellStyle name="40 % – Poudarek2 7 2 2" xfId="1133" xr:uid="{00000000-0005-0000-0000-00006B040000}"/>
    <cellStyle name="40 % – Poudarek2 7 2 2 2" xfId="1134" xr:uid="{00000000-0005-0000-0000-00006C040000}"/>
    <cellStyle name="40 % – Poudarek2 7 2 2 2 2" xfId="1135" xr:uid="{00000000-0005-0000-0000-00006D040000}"/>
    <cellStyle name="40 % – Poudarek2 7 2 2 3" xfId="1136" xr:uid="{00000000-0005-0000-0000-00006E040000}"/>
    <cellStyle name="40 % – Poudarek2 7 2 3" xfId="1137" xr:uid="{00000000-0005-0000-0000-00006F040000}"/>
    <cellStyle name="40 % – Poudarek2 7 2 3 2" xfId="1138" xr:uid="{00000000-0005-0000-0000-000070040000}"/>
    <cellStyle name="40 % – Poudarek2 7 2 4" xfId="1139" xr:uid="{00000000-0005-0000-0000-000071040000}"/>
    <cellStyle name="40 % – Poudarek2 7 3" xfId="1140" xr:uid="{00000000-0005-0000-0000-000072040000}"/>
    <cellStyle name="40 % – Poudarek2 7 3 2" xfId="1141" xr:uid="{00000000-0005-0000-0000-000073040000}"/>
    <cellStyle name="40 % – Poudarek2 7 3 2 2" xfId="1142" xr:uid="{00000000-0005-0000-0000-000074040000}"/>
    <cellStyle name="40 % – Poudarek2 7 3 3" xfId="1143" xr:uid="{00000000-0005-0000-0000-000075040000}"/>
    <cellStyle name="40 % – Poudarek2 7 4" xfId="1144" xr:uid="{00000000-0005-0000-0000-000076040000}"/>
    <cellStyle name="40 % – Poudarek2 7 4 2" xfId="1145" xr:uid="{00000000-0005-0000-0000-000077040000}"/>
    <cellStyle name="40 % – Poudarek2 7 5" xfId="1146" xr:uid="{00000000-0005-0000-0000-000078040000}"/>
    <cellStyle name="40 % – Poudarek2 8" xfId="1147" xr:uid="{00000000-0005-0000-0000-000079040000}"/>
    <cellStyle name="40 % – Poudarek2 8 2" xfId="1148" xr:uid="{00000000-0005-0000-0000-00007A040000}"/>
    <cellStyle name="40 % – Poudarek2 8 2 2" xfId="1149" xr:uid="{00000000-0005-0000-0000-00007B040000}"/>
    <cellStyle name="40 % – Poudarek2 8 3" xfId="1150" xr:uid="{00000000-0005-0000-0000-00007C040000}"/>
    <cellStyle name="40 % – Poudarek2 9" xfId="1151" xr:uid="{00000000-0005-0000-0000-00007D040000}"/>
    <cellStyle name="40 % – Poudarek2 9 2" xfId="1152" xr:uid="{00000000-0005-0000-0000-00007E040000}"/>
    <cellStyle name="40 % – Poudarek2 9 2 2" xfId="1153" xr:uid="{00000000-0005-0000-0000-00007F040000}"/>
    <cellStyle name="40 % – Poudarek2 9 3" xfId="1154" xr:uid="{00000000-0005-0000-0000-000080040000}"/>
    <cellStyle name="40 % – Poudarek3 10" xfId="1155" xr:uid="{00000000-0005-0000-0000-000081040000}"/>
    <cellStyle name="40 % – Poudarek3 10 2" xfId="1156" xr:uid="{00000000-0005-0000-0000-000082040000}"/>
    <cellStyle name="40 % – Poudarek3 11" xfId="1157" xr:uid="{00000000-0005-0000-0000-000083040000}"/>
    <cellStyle name="40 % – Poudarek3 11 2" xfId="1158" xr:uid="{00000000-0005-0000-0000-000084040000}"/>
    <cellStyle name="40 % – Poudarek3 12" xfId="1159" xr:uid="{00000000-0005-0000-0000-000085040000}"/>
    <cellStyle name="40 % – Poudarek3 12 2" xfId="1160" xr:uid="{00000000-0005-0000-0000-000086040000}"/>
    <cellStyle name="40 % – Poudarek3 13" xfId="1161" xr:uid="{00000000-0005-0000-0000-000087040000}"/>
    <cellStyle name="40 % – Poudarek3 13 2" xfId="1162" xr:uid="{00000000-0005-0000-0000-000088040000}"/>
    <cellStyle name="40 % – Poudarek3 14" xfId="1163" xr:uid="{00000000-0005-0000-0000-000089040000}"/>
    <cellStyle name="40 % – Poudarek3 15" xfId="1164" xr:uid="{00000000-0005-0000-0000-00008A040000}"/>
    <cellStyle name="40 % – Poudarek3 16" xfId="1165" xr:uid="{00000000-0005-0000-0000-00008B040000}"/>
    <cellStyle name="40 % – Poudarek3 17" xfId="1166" xr:uid="{00000000-0005-0000-0000-00008C040000}"/>
    <cellStyle name="40 % – Poudarek3 2" xfId="1167" xr:uid="{00000000-0005-0000-0000-00008D040000}"/>
    <cellStyle name="40 % – Poudarek3 2 2" xfId="1168" xr:uid="{00000000-0005-0000-0000-00008E040000}"/>
    <cellStyle name="40 % – Poudarek3 2 2 2" xfId="1169" xr:uid="{00000000-0005-0000-0000-00008F040000}"/>
    <cellStyle name="40 % – Poudarek3 2 2 2 2" xfId="1170" xr:uid="{00000000-0005-0000-0000-000090040000}"/>
    <cellStyle name="40 % – Poudarek3 2 2 2 2 2" xfId="1171" xr:uid="{00000000-0005-0000-0000-000091040000}"/>
    <cellStyle name="40 % – Poudarek3 2 2 2 3" xfId="1172" xr:uid="{00000000-0005-0000-0000-000092040000}"/>
    <cellStyle name="40 % – Poudarek3 2 2 3" xfId="1173" xr:uid="{00000000-0005-0000-0000-000093040000}"/>
    <cellStyle name="40 % – Poudarek3 2 2 3 2" xfId="1174" xr:uid="{00000000-0005-0000-0000-000094040000}"/>
    <cellStyle name="40 % – Poudarek3 2 2 4" xfId="1175" xr:uid="{00000000-0005-0000-0000-000095040000}"/>
    <cellStyle name="40 % – Poudarek3 2 2 5" xfId="1176" xr:uid="{00000000-0005-0000-0000-000096040000}"/>
    <cellStyle name="40 % – Poudarek3 2 3" xfId="1177" xr:uid="{00000000-0005-0000-0000-000097040000}"/>
    <cellStyle name="40 % – Poudarek3 2 3 2" xfId="1178" xr:uid="{00000000-0005-0000-0000-000098040000}"/>
    <cellStyle name="40 % – Poudarek3 2 3 2 2" xfId="1179" xr:uid="{00000000-0005-0000-0000-000099040000}"/>
    <cellStyle name="40 % – Poudarek3 2 3 2 2 2" xfId="1180" xr:uid="{00000000-0005-0000-0000-00009A040000}"/>
    <cellStyle name="40 % – Poudarek3 2 3 2 3" xfId="1181" xr:uid="{00000000-0005-0000-0000-00009B040000}"/>
    <cellStyle name="40 % – Poudarek3 2 3 3" xfId="1182" xr:uid="{00000000-0005-0000-0000-00009C040000}"/>
    <cellStyle name="40 % – Poudarek3 2 3 3 2" xfId="1183" xr:uid="{00000000-0005-0000-0000-00009D040000}"/>
    <cellStyle name="40 % – Poudarek3 2 3 4" xfId="1184" xr:uid="{00000000-0005-0000-0000-00009E040000}"/>
    <cellStyle name="40 % – Poudarek3 2 4" xfId="1185" xr:uid="{00000000-0005-0000-0000-00009F040000}"/>
    <cellStyle name="40 % – Poudarek3 2 4 2" xfId="1186" xr:uid="{00000000-0005-0000-0000-0000A0040000}"/>
    <cellStyle name="40 % – Poudarek3 2 4 2 2" xfId="1187" xr:uid="{00000000-0005-0000-0000-0000A1040000}"/>
    <cellStyle name="40 % – Poudarek3 2 4 3" xfId="1188" xr:uid="{00000000-0005-0000-0000-0000A2040000}"/>
    <cellStyle name="40 % – Poudarek3 2 5" xfId="1189" xr:uid="{00000000-0005-0000-0000-0000A3040000}"/>
    <cellStyle name="40 % – Poudarek3 2 5 2" xfId="1190" xr:uid="{00000000-0005-0000-0000-0000A4040000}"/>
    <cellStyle name="40 % – Poudarek3 2 6" xfId="1191" xr:uid="{00000000-0005-0000-0000-0000A5040000}"/>
    <cellStyle name="40 % – Poudarek3 2 7" xfId="1192" xr:uid="{00000000-0005-0000-0000-0000A6040000}"/>
    <cellStyle name="40 % – Poudarek3 3" xfId="1193" xr:uid="{00000000-0005-0000-0000-0000A7040000}"/>
    <cellStyle name="40 % – Poudarek3 3 2" xfId="1194" xr:uid="{00000000-0005-0000-0000-0000A8040000}"/>
    <cellStyle name="40 % – Poudarek3 3 2 2" xfId="1195" xr:uid="{00000000-0005-0000-0000-0000A9040000}"/>
    <cellStyle name="40 % – Poudarek3 3 2 2 2" xfId="1196" xr:uid="{00000000-0005-0000-0000-0000AA040000}"/>
    <cellStyle name="40 % – Poudarek3 3 2 2 2 2" xfId="1197" xr:uid="{00000000-0005-0000-0000-0000AB040000}"/>
    <cellStyle name="40 % – Poudarek3 3 2 2 3" xfId="1198" xr:uid="{00000000-0005-0000-0000-0000AC040000}"/>
    <cellStyle name="40 % – Poudarek3 3 2 3" xfId="1199" xr:uid="{00000000-0005-0000-0000-0000AD040000}"/>
    <cellStyle name="40 % – Poudarek3 3 2 3 2" xfId="1200" xr:uid="{00000000-0005-0000-0000-0000AE040000}"/>
    <cellStyle name="40 % – Poudarek3 3 2 4" xfId="1201" xr:uid="{00000000-0005-0000-0000-0000AF040000}"/>
    <cellStyle name="40 % – Poudarek3 3 3" xfId="1202" xr:uid="{00000000-0005-0000-0000-0000B0040000}"/>
    <cellStyle name="40 % – Poudarek3 3 3 2" xfId="1203" xr:uid="{00000000-0005-0000-0000-0000B1040000}"/>
    <cellStyle name="40 % – Poudarek3 3 3 2 2" xfId="1204" xr:uid="{00000000-0005-0000-0000-0000B2040000}"/>
    <cellStyle name="40 % – Poudarek3 3 3 2 2 2" xfId="1205" xr:uid="{00000000-0005-0000-0000-0000B3040000}"/>
    <cellStyle name="40 % – Poudarek3 3 3 2 3" xfId="1206" xr:uid="{00000000-0005-0000-0000-0000B4040000}"/>
    <cellStyle name="40 % – Poudarek3 3 3 3" xfId="1207" xr:uid="{00000000-0005-0000-0000-0000B5040000}"/>
    <cellStyle name="40 % – Poudarek3 3 3 3 2" xfId="1208" xr:uid="{00000000-0005-0000-0000-0000B6040000}"/>
    <cellStyle name="40 % – Poudarek3 3 3 4" xfId="1209" xr:uid="{00000000-0005-0000-0000-0000B7040000}"/>
    <cellStyle name="40 % – Poudarek3 3 4" xfId="1210" xr:uid="{00000000-0005-0000-0000-0000B8040000}"/>
    <cellStyle name="40 % – Poudarek3 3 4 2" xfId="1211" xr:uid="{00000000-0005-0000-0000-0000B9040000}"/>
    <cellStyle name="40 % – Poudarek3 3 4 2 2" xfId="1212" xr:uid="{00000000-0005-0000-0000-0000BA040000}"/>
    <cellStyle name="40 % – Poudarek3 3 4 3" xfId="1213" xr:uid="{00000000-0005-0000-0000-0000BB040000}"/>
    <cellStyle name="40 % – Poudarek3 3 5" xfId="1214" xr:uid="{00000000-0005-0000-0000-0000BC040000}"/>
    <cellStyle name="40 % – Poudarek3 3 5 2" xfId="1215" xr:uid="{00000000-0005-0000-0000-0000BD040000}"/>
    <cellStyle name="40 % – Poudarek3 3 6" xfId="1216" xr:uid="{00000000-0005-0000-0000-0000BE040000}"/>
    <cellStyle name="40 % – Poudarek3 3 7" xfId="1217" xr:uid="{00000000-0005-0000-0000-0000BF040000}"/>
    <cellStyle name="40 % – Poudarek3 4" xfId="1218" xr:uid="{00000000-0005-0000-0000-0000C0040000}"/>
    <cellStyle name="40 % – Poudarek3 4 2" xfId="1219" xr:uid="{00000000-0005-0000-0000-0000C1040000}"/>
    <cellStyle name="40 % – Poudarek3 4 2 2" xfId="1220" xr:uid="{00000000-0005-0000-0000-0000C2040000}"/>
    <cellStyle name="40 % – Poudarek3 4 2 2 2" xfId="1221" xr:uid="{00000000-0005-0000-0000-0000C3040000}"/>
    <cellStyle name="40 % – Poudarek3 4 2 2 2 2" xfId="1222" xr:uid="{00000000-0005-0000-0000-0000C4040000}"/>
    <cellStyle name="40 % – Poudarek3 4 2 2 3" xfId="1223" xr:uid="{00000000-0005-0000-0000-0000C5040000}"/>
    <cellStyle name="40 % – Poudarek3 4 2 3" xfId="1224" xr:uid="{00000000-0005-0000-0000-0000C6040000}"/>
    <cellStyle name="40 % – Poudarek3 4 2 3 2" xfId="1225" xr:uid="{00000000-0005-0000-0000-0000C7040000}"/>
    <cellStyle name="40 % – Poudarek3 4 2 4" xfId="1226" xr:uid="{00000000-0005-0000-0000-0000C8040000}"/>
    <cellStyle name="40 % – Poudarek3 4 3" xfId="1227" xr:uid="{00000000-0005-0000-0000-0000C9040000}"/>
    <cellStyle name="40 % – Poudarek3 4 3 2" xfId="1228" xr:uid="{00000000-0005-0000-0000-0000CA040000}"/>
    <cellStyle name="40 % – Poudarek3 4 3 2 2" xfId="1229" xr:uid="{00000000-0005-0000-0000-0000CB040000}"/>
    <cellStyle name="40 % – Poudarek3 4 3 2 2 2" xfId="1230" xr:uid="{00000000-0005-0000-0000-0000CC040000}"/>
    <cellStyle name="40 % – Poudarek3 4 3 2 3" xfId="1231" xr:uid="{00000000-0005-0000-0000-0000CD040000}"/>
    <cellStyle name="40 % – Poudarek3 4 3 3" xfId="1232" xr:uid="{00000000-0005-0000-0000-0000CE040000}"/>
    <cellStyle name="40 % – Poudarek3 4 3 3 2" xfId="1233" xr:uid="{00000000-0005-0000-0000-0000CF040000}"/>
    <cellStyle name="40 % – Poudarek3 4 3 4" xfId="1234" xr:uid="{00000000-0005-0000-0000-0000D0040000}"/>
    <cellStyle name="40 % – Poudarek3 4 4" xfId="1235" xr:uid="{00000000-0005-0000-0000-0000D1040000}"/>
    <cellStyle name="40 % – Poudarek3 4 4 2" xfId="1236" xr:uid="{00000000-0005-0000-0000-0000D2040000}"/>
    <cellStyle name="40 % – Poudarek3 4 4 2 2" xfId="1237" xr:uid="{00000000-0005-0000-0000-0000D3040000}"/>
    <cellStyle name="40 % – Poudarek3 4 4 3" xfId="1238" xr:uid="{00000000-0005-0000-0000-0000D4040000}"/>
    <cellStyle name="40 % – Poudarek3 4 5" xfId="1239" xr:uid="{00000000-0005-0000-0000-0000D5040000}"/>
    <cellStyle name="40 % – Poudarek3 4 5 2" xfId="1240" xr:uid="{00000000-0005-0000-0000-0000D6040000}"/>
    <cellStyle name="40 % – Poudarek3 4 6" xfId="1241" xr:uid="{00000000-0005-0000-0000-0000D7040000}"/>
    <cellStyle name="40 % – Poudarek3 4 7" xfId="1242" xr:uid="{00000000-0005-0000-0000-0000D8040000}"/>
    <cellStyle name="40 % – Poudarek3 5" xfId="1243" xr:uid="{00000000-0005-0000-0000-0000D9040000}"/>
    <cellStyle name="40 % – Poudarek3 5 2" xfId="1244" xr:uid="{00000000-0005-0000-0000-0000DA040000}"/>
    <cellStyle name="40 % – Poudarek3 5 2 2" xfId="1245" xr:uid="{00000000-0005-0000-0000-0000DB040000}"/>
    <cellStyle name="40 % – Poudarek3 5 2 2 2" xfId="1246" xr:uid="{00000000-0005-0000-0000-0000DC040000}"/>
    <cellStyle name="40 % – Poudarek3 5 2 2 2 2" xfId="1247" xr:uid="{00000000-0005-0000-0000-0000DD040000}"/>
    <cellStyle name="40 % – Poudarek3 5 2 2 3" xfId="1248" xr:uid="{00000000-0005-0000-0000-0000DE040000}"/>
    <cellStyle name="40 % – Poudarek3 5 2 3" xfId="1249" xr:uid="{00000000-0005-0000-0000-0000DF040000}"/>
    <cellStyle name="40 % – Poudarek3 5 2 3 2" xfId="1250" xr:uid="{00000000-0005-0000-0000-0000E0040000}"/>
    <cellStyle name="40 % – Poudarek3 5 2 4" xfId="1251" xr:uid="{00000000-0005-0000-0000-0000E1040000}"/>
    <cellStyle name="40 % – Poudarek3 5 3" xfId="1252" xr:uid="{00000000-0005-0000-0000-0000E2040000}"/>
    <cellStyle name="40 % – Poudarek3 5 3 2" xfId="1253" xr:uid="{00000000-0005-0000-0000-0000E3040000}"/>
    <cellStyle name="40 % – Poudarek3 5 3 2 2" xfId="1254" xr:uid="{00000000-0005-0000-0000-0000E4040000}"/>
    <cellStyle name="40 % – Poudarek3 5 3 3" xfId="1255" xr:uid="{00000000-0005-0000-0000-0000E5040000}"/>
    <cellStyle name="40 % – Poudarek3 5 4" xfId="1256" xr:uid="{00000000-0005-0000-0000-0000E6040000}"/>
    <cellStyle name="40 % – Poudarek3 5 4 2" xfId="1257" xr:uid="{00000000-0005-0000-0000-0000E7040000}"/>
    <cellStyle name="40 % – Poudarek3 5 5" xfId="1258" xr:uid="{00000000-0005-0000-0000-0000E8040000}"/>
    <cellStyle name="40 % – Poudarek3 5 6" xfId="1259" xr:uid="{00000000-0005-0000-0000-0000E9040000}"/>
    <cellStyle name="40 % – Poudarek3 6" xfId="1260" xr:uid="{00000000-0005-0000-0000-0000EA040000}"/>
    <cellStyle name="40 % – Poudarek3 6 2" xfId="1261" xr:uid="{00000000-0005-0000-0000-0000EB040000}"/>
    <cellStyle name="40 % – Poudarek3 6 2 2" xfId="1262" xr:uid="{00000000-0005-0000-0000-0000EC040000}"/>
    <cellStyle name="40 % – Poudarek3 6 2 2 2" xfId="1263" xr:uid="{00000000-0005-0000-0000-0000ED040000}"/>
    <cellStyle name="40 % – Poudarek3 6 2 2 2 2" xfId="1264" xr:uid="{00000000-0005-0000-0000-0000EE040000}"/>
    <cellStyle name="40 % – Poudarek3 6 2 2 3" xfId="1265" xr:uid="{00000000-0005-0000-0000-0000EF040000}"/>
    <cellStyle name="40 % – Poudarek3 6 2 3" xfId="1266" xr:uid="{00000000-0005-0000-0000-0000F0040000}"/>
    <cellStyle name="40 % – Poudarek3 6 2 3 2" xfId="1267" xr:uid="{00000000-0005-0000-0000-0000F1040000}"/>
    <cellStyle name="40 % – Poudarek3 6 2 4" xfId="1268" xr:uid="{00000000-0005-0000-0000-0000F2040000}"/>
    <cellStyle name="40 % – Poudarek3 6 3" xfId="1269" xr:uid="{00000000-0005-0000-0000-0000F3040000}"/>
    <cellStyle name="40 % – Poudarek3 6 3 2" xfId="1270" xr:uid="{00000000-0005-0000-0000-0000F4040000}"/>
    <cellStyle name="40 % – Poudarek3 6 3 2 2" xfId="1271" xr:uid="{00000000-0005-0000-0000-0000F5040000}"/>
    <cellStyle name="40 % – Poudarek3 6 3 3" xfId="1272" xr:uid="{00000000-0005-0000-0000-0000F6040000}"/>
    <cellStyle name="40 % – Poudarek3 6 4" xfId="1273" xr:uid="{00000000-0005-0000-0000-0000F7040000}"/>
    <cellStyle name="40 % – Poudarek3 6 4 2" xfId="1274" xr:uid="{00000000-0005-0000-0000-0000F8040000}"/>
    <cellStyle name="40 % – Poudarek3 6 5" xfId="1275" xr:uid="{00000000-0005-0000-0000-0000F9040000}"/>
    <cellStyle name="40 % – Poudarek3 6 6" xfId="1276" xr:uid="{00000000-0005-0000-0000-0000FA040000}"/>
    <cellStyle name="40 % – Poudarek3 7" xfId="1277" xr:uid="{00000000-0005-0000-0000-0000FB040000}"/>
    <cellStyle name="40 % – Poudarek3 7 2" xfId="1278" xr:uid="{00000000-0005-0000-0000-0000FC040000}"/>
    <cellStyle name="40 % – Poudarek3 7 2 2" xfId="1279" xr:uid="{00000000-0005-0000-0000-0000FD040000}"/>
    <cellStyle name="40 % – Poudarek3 7 2 2 2" xfId="1280" xr:uid="{00000000-0005-0000-0000-0000FE040000}"/>
    <cellStyle name="40 % – Poudarek3 7 2 2 2 2" xfId="1281" xr:uid="{00000000-0005-0000-0000-0000FF040000}"/>
    <cellStyle name="40 % – Poudarek3 7 2 2 3" xfId="1282" xr:uid="{00000000-0005-0000-0000-000000050000}"/>
    <cellStyle name="40 % – Poudarek3 7 2 3" xfId="1283" xr:uid="{00000000-0005-0000-0000-000001050000}"/>
    <cellStyle name="40 % – Poudarek3 7 2 3 2" xfId="1284" xr:uid="{00000000-0005-0000-0000-000002050000}"/>
    <cellStyle name="40 % – Poudarek3 7 2 4" xfId="1285" xr:uid="{00000000-0005-0000-0000-000003050000}"/>
    <cellStyle name="40 % – Poudarek3 7 3" xfId="1286" xr:uid="{00000000-0005-0000-0000-000004050000}"/>
    <cellStyle name="40 % – Poudarek3 7 3 2" xfId="1287" xr:uid="{00000000-0005-0000-0000-000005050000}"/>
    <cellStyle name="40 % – Poudarek3 7 3 2 2" xfId="1288" xr:uid="{00000000-0005-0000-0000-000006050000}"/>
    <cellStyle name="40 % – Poudarek3 7 3 3" xfId="1289" xr:uid="{00000000-0005-0000-0000-000007050000}"/>
    <cellStyle name="40 % – Poudarek3 7 4" xfId="1290" xr:uid="{00000000-0005-0000-0000-000008050000}"/>
    <cellStyle name="40 % – Poudarek3 7 4 2" xfId="1291" xr:uid="{00000000-0005-0000-0000-000009050000}"/>
    <cellStyle name="40 % – Poudarek3 7 5" xfId="1292" xr:uid="{00000000-0005-0000-0000-00000A050000}"/>
    <cellStyle name="40 % – Poudarek3 8" xfId="1293" xr:uid="{00000000-0005-0000-0000-00000B050000}"/>
    <cellStyle name="40 % – Poudarek3 8 2" xfId="1294" xr:uid="{00000000-0005-0000-0000-00000C050000}"/>
    <cellStyle name="40 % – Poudarek3 8 2 2" xfId="1295" xr:uid="{00000000-0005-0000-0000-00000D050000}"/>
    <cellStyle name="40 % – Poudarek3 8 3" xfId="1296" xr:uid="{00000000-0005-0000-0000-00000E050000}"/>
    <cellStyle name="40 % – Poudarek3 9" xfId="1297" xr:uid="{00000000-0005-0000-0000-00000F050000}"/>
    <cellStyle name="40 % – Poudarek3 9 2" xfId="1298" xr:uid="{00000000-0005-0000-0000-000010050000}"/>
    <cellStyle name="40 % – Poudarek3 9 2 2" xfId="1299" xr:uid="{00000000-0005-0000-0000-000011050000}"/>
    <cellStyle name="40 % – Poudarek3 9 3" xfId="1300" xr:uid="{00000000-0005-0000-0000-000012050000}"/>
    <cellStyle name="40 % – Poudarek4 10" xfId="1301" xr:uid="{00000000-0005-0000-0000-000013050000}"/>
    <cellStyle name="40 % – Poudarek4 10 2" xfId="1302" xr:uid="{00000000-0005-0000-0000-000014050000}"/>
    <cellStyle name="40 % – Poudarek4 11" xfId="1303" xr:uid="{00000000-0005-0000-0000-000015050000}"/>
    <cellStyle name="40 % – Poudarek4 12" xfId="1304" xr:uid="{00000000-0005-0000-0000-000016050000}"/>
    <cellStyle name="40 % – Poudarek4 13" xfId="1305" xr:uid="{00000000-0005-0000-0000-000017050000}"/>
    <cellStyle name="40 % – Poudarek4 14" xfId="1306" xr:uid="{00000000-0005-0000-0000-000018050000}"/>
    <cellStyle name="40 % – Poudarek4 15" xfId="1307" xr:uid="{00000000-0005-0000-0000-000019050000}"/>
    <cellStyle name="40 % – Poudarek4 2" xfId="1308" xr:uid="{00000000-0005-0000-0000-00001A050000}"/>
    <cellStyle name="40 % – Poudarek4 2 2" xfId="1309" xr:uid="{00000000-0005-0000-0000-00001B050000}"/>
    <cellStyle name="40 % – Poudarek4 2 2 2" xfId="1310" xr:uid="{00000000-0005-0000-0000-00001C050000}"/>
    <cellStyle name="40 % – Poudarek4 2 2 2 2" xfId="1311" xr:uid="{00000000-0005-0000-0000-00001D050000}"/>
    <cellStyle name="40 % – Poudarek4 2 2 2 2 2" xfId="1312" xr:uid="{00000000-0005-0000-0000-00001E050000}"/>
    <cellStyle name="40 % – Poudarek4 2 2 2 3" xfId="1313" xr:uid="{00000000-0005-0000-0000-00001F050000}"/>
    <cellStyle name="40 % – Poudarek4 2 2 3" xfId="1314" xr:uid="{00000000-0005-0000-0000-000020050000}"/>
    <cellStyle name="40 % – Poudarek4 2 2 3 2" xfId="1315" xr:uid="{00000000-0005-0000-0000-000021050000}"/>
    <cellStyle name="40 % – Poudarek4 2 2 4" xfId="1316" xr:uid="{00000000-0005-0000-0000-000022050000}"/>
    <cellStyle name="40 % – Poudarek4 2 2 5" xfId="1317" xr:uid="{00000000-0005-0000-0000-000023050000}"/>
    <cellStyle name="40 % – Poudarek4 2 3" xfId="1318" xr:uid="{00000000-0005-0000-0000-000024050000}"/>
    <cellStyle name="40 % – Poudarek4 2 3 2" xfId="1319" xr:uid="{00000000-0005-0000-0000-000025050000}"/>
    <cellStyle name="40 % – Poudarek4 2 3 2 2" xfId="1320" xr:uid="{00000000-0005-0000-0000-000026050000}"/>
    <cellStyle name="40 % – Poudarek4 2 3 2 2 2" xfId="1321" xr:uid="{00000000-0005-0000-0000-000027050000}"/>
    <cellStyle name="40 % – Poudarek4 2 3 2 3" xfId="1322" xr:uid="{00000000-0005-0000-0000-000028050000}"/>
    <cellStyle name="40 % – Poudarek4 2 3 3" xfId="1323" xr:uid="{00000000-0005-0000-0000-000029050000}"/>
    <cellStyle name="40 % – Poudarek4 2 3 3 2" xfId="1324" xr:uid="{00000000-0005-0000-0000-00002A050000}"/>
    <cellStyle name="40 % – Poudarek4 2 3 4" xfId="1325" xr:uid="{00000000-0005-0000-0000-00002B050000}"/>
    <cellStyle name="40 % – Poudarek4 2 4" xfId="1326" xr:uid="{00000000-0005-0000-0000-00002C050000}"/>
    <cellStyle name="40 % – Poudarek4 2 4 2" xfId="1327" xr:uid="{00000000-0005-0000-0000-00002D050000}"/>
    <cellStyle name="40 % – Poudarek4 2 4 2 2" xfId="1328" xr:uid="{00000000-0005-0000-0000-00002E050000}"/>
    <cellStyle name="40 % – Poudarek4 2 4 3" xfId="1329" xr:uid="{00000000-0005-0000-0000-00002F050000}"/>
    <cellStyle name="40 % – Poudarek4 2 5" xfId="1330" xr:uid="{00000000-0005-0000-0000-000030050000}"/>
    <cellStyle name="40 % – Poudarek4 2 5 2" xfId="1331" xr:uid="{00000000-0005-0000-0000-000031050000}"/>
    <cellStyle name="40 % – Poudarek4 2 6" xfId="1332" xr:uid="{00000000-0005-0000-0000-000032050000}"/>
    <cellStyle name="40 % – Poudarek4 2 7" xfId="1333" xr:uid="{00000000-0005-0000-0000-000033050000}"/>
    <cellStyle name="40 % – Poudarek4 3" xfId="1334" xr:uid="{00000000-0005-0000-0000-000034050000}"/>
    <cellStyle name="40 % – Poudarek4 3 2" xfId="1335" xr:uid="{00000000-0005-0000-0000-000035050000}"/>
    <cellStyle name="40 % – Poudarek4 3 2 2" xfId="1336" xr:uid="{00000000-0005-0000-0000-000036050000}"/>
    <cellStyle name="40 % – Poudarek4 3 2 2 2" xfId="1337" xr:uid="{00000000-0005-0000-0000-000037050000}"/>
    <cellStyle name="40 % – Poudarek4 3 2 2 2 2" xfId="1338" xr:uid="{00000000-0005-0000-0000-000038050000}"/>
    <cellStyle name="40 % – Poudarek4 3 2 2 3" xfId="1339" xr:uid="{00000000-0005-0000-0000-000039050000}"/>
    <cellStyle name="40 % – Poudarek4 3 2 3" xfId="1340" xr:uid="{00000000-0005-0000-0000-00003A050000}"/>
    <cellStyle name="40 % – Poudarek4 3 2 3 2" xfId="1341" xr:uid="{00000000-0005-0000-0000-00003B050000}"/>
    <cellStyle name="40 % – Poudarek4 3 2 4" xfId="1342" xr:uid="{00000000-0005-0000-0000-00003C050000}"/>
    <cellStyle name="40 % – Poudarek4 3 3" xfId="1343" xr:uid="{00000000-0005-0000-0000-00003D050000}"/>
    <cellStyle name="40 % – Poudarek4 3 3 2" xfId="1344" xr:uid="{00000000-0005-0000-0000-00003E050000}"/>
    <cellStyle name="40 % – Poudarek4 3 3 2 2" xfId="1345" xr:uid="{00000000-0005-0000-0000-00003F050000}"/>
    <cellStyle name="40 % – Poudarek4 3 3 2 2 2" xfId="1346" xr:uid="{00000000-0005-0000-0000-000040050000}"/>
    <cellStyle name="40 % – Poudarek4 3 3 2 3" xfId="1347" xr:uid="{00000000-0005-0000-0000-000041050000}"/>
    <cellStyle name="40 % – Poudarek4 3 3 3" xfId="1348" xr:uid="{00000000-0005-0000-0000-000042050000}"/>
    <cellStyle name="40 % – Poudarek4 3 3 3 2" xfId="1349" xr:uid="{00000000-0005-0000-0000-000043050000}"/>
    <cellStyle name="40 % – Poudarek4 3 3 4" xfId="1350" xr:uid="{00000000-0005-0000-0000-000044050000}"/>
    <cellStyle name="40 % – Poudarek4 3 4" xfId="1351" xr:uid="{00000000-0005-0000-0000-000045050000}"/>
    <cellStyle name="40 % – Poudarek4 3 4 2" xfId="1352" xr:uid="{00000000-0005-0000-0000-000046050000}"/>
    <cellStyle name="40 % – Poudarek4 3 4 2 2" xfId="1353" xr:uid="{00000000-0005-0000-0000-000047050000}"/>
    <cellStyle name="40 % – Poudarek4 3 4 3" xfId="1354" xr:uid="{00000000-0005-0000-0000-000048050000}"/>
    <cellStyle name="40 % – Poudarek4 3 5" xfId="1355" xr:uid="{00000000-0005-0000-0000-000049050000}"/>
    <cellStyle name="40 % – Poudarek4 3 5 2" xfId="1356" xr:uid="{00000000-0005-0000-0000-00004A050000}"/>
    <cellStyle name="40 % – Poudarek4 3 6" xfId="1357" xr:uid="{00000000-0005-0000-0000-00004B050000}"/>
    <cellStyle name="40 % – Poudarek4 3 7" xfId="1358" xr:uid="{00000000-0005-0000-0000-00004C050000}"/>
    <cellStyle name="40 % – Poudarek4 4" xfId="1359" xr:uid="{00000000-0005-0000-0000-00004D050000}"/>
    <cellStyle name="40 % – Poudarek4 4 2" xfId="1360" xr:uid="{00000000-0005-0000-0000-00004E050000}"/>
    <cellStyle name="40 % – Poudarek4 4 2 2" xfId="1361" xr:uid="{00000000-0005-0000-0000-00004F050000}"/>
    <cellStyle name="40 % – Poudarek4 4 2 2 2" xfId="1362" xr:uid="{00000000-0005-0000-0000-000050050000}"/>
    <cellStyle name="40 % – Poudarek4 4 2 2 2 2" xfId="1363" xr:uid="{00000000-0005-0000-0000-000051050000}"/>
    <cellStyle name="40 % – Poudarek4 4 2 2 3" xfId="1364" xr:uid="{00000000-0005-0000-0000-000052050000}"/>
    <cellStyle name="40 % – Poudarek4 4 2 3" xfId="1365" xr:uid="{00000000-0005-0000-0000-000053050000}"/>
    <cellStyle name="40 % – Poudarek4 4 2 3 2" xfId="1366" xr:uid="{00000000-0005-0000-0000-000054050000}"/>
    <cellStyle name="40 % – Poudarek4 4 2 4" xfId="1367" xr:uid="{00000000-0005-0000-0000-000055050000}"/>
    <cellStyle name="40 % – Poudarek4 4 3" xfId="1368" xr:uid="{00000000-0005-0000-0000-000056050000}"/>
    <cellStyle name="40 % – Poudarek4 4 3 2" xfId="1369" xr:uid="{00000000-0005-0000-0000-000057050000}"/>
    <cellStyle name="40 % – Poudarek4 4 3 2 2" xfId="1370" xr:uid="{00000000-0005-0000-0000-000058050000}"/>
    <cellStyle name="40 % – Poudarek4 4 3 2 2 2" xfId="1371" xr:uid="{00000000-0005-0000-0000-000059050000}"/>
    <cellStyle name="40 % – Poudarek4 4 3 2 3" xfId="1372" xr:uid="{00000000-0005-0000-0000-00005A050000}"/>
    <cellStyle name="40 % – Poudarek4 4 3 3" xfId="1373" xr:uid="{00000000-0005-0000-0000-00005B050000}"/>
    <cellStyle name="40 % – Poudarek4 4 3 3 2" xfId="1374" xr:uid="{00000000-0005-0000-0000-00005C050000}"/>
    <cellStyle name="40 % – Poudarek4 4 3 4" xfId="1375" xr:uid="{00000000-0005-0000-0000-00005D050000}"/>
    <cellStyle name="40 % – Poudarek4 4 4" xfId="1376" xr:uid="{00000000-0005-0000-0000-00005E050000}"/>
    <cellStyle name="40 % – Poudarek4 4 4 2" xfId="1377" xr:uid="{00000000-0005-0000-0000-00005F050000}"/>
    <cellStyle name="40 % – Poudarek4 4 4 2 2" xfId="1378" xr:uid="{00000000-0005-0000-0000-000060050000}"/>
    <cellStyle name="40 % – Poudarek4 4 4 3" xfId="1379" xr:uid="{00000000-0005-0000-0000-000061050000}"/>
    <cellStyle name="40 % – Poudarek4 4 5" xfId="1380" xr:uid="{00000000-0005-0000-0000-000062050000}"/>
    <cellStyle name="40 % – Poudarek4 4 5 2" xfId="1381" xr:uid="{00000000-0005-0000-0000-000063050000}"/>
    <cellStyle name="40 % – Poudarek4 4 6" xfId="1382" xr:uid="{00000000-0005-0000-0000-000064050000}"/>
    <cellStyle name="40 % – Poudarek4 4 7" xfId="1383" xr:uid="{00000000-0005-0000-0000-000065050000}"/>
    <cellStyle name="40 % – Poudarek4 5" xfId="1384" xr:uid="{00000000-0005-0000-0000-000066050000}"/>
    <cellStyle name="40 % – Poudarek4 5 2" xfId="1385" xr:uid="{00000000-0005-0000-0000-000067050000}"/>
    <cellStyle name="40 % – Poudarek4 5 2 2" xfId="1386" xr:uid="{00000000-0005-0000-0000-000068050000}"/>
    <cellStyle name="40 % – Poudarek4 5 2 2 2" xfId="1387" xr:uid="{00000000-0005-0000-0000-000069050000}"/>
    <cellStyle name="40 % – Poudarek4 5 2 2 2 2" xfId="1388" xr:uid="{00000000-0005-0000-0000-00006A050000}"/>
    <cellStyle name="40 % – Poudarek4 5 2 2 3" xfId="1389" xr:uid="{00000000-0005-0000-0000-00006B050000}"/>
    <cellStyle name="40 % – Poudarek4 5 2 3" xfId="1390" xr:uid="{00000000-0005-0000-0000-00006C050000}"/>
    <cellStyle name="40 % – Poudarek4 5 2 3 2" xfId="1391" xr:uid="{00000000-0005-0000-0000-00006D050000}"/>
    <cellStyle name="40 % – Poudarek4 5 2 4" xfId="1392" xr:uid="{00000000-0005-0000-0000-00006E050000}"/>
    <cellStyle name="40 % – Poudarek4 5 3" xfId="1393" xr:uid="{00000000-0005-0000-0000-00006F050000}"/>
    <cellStyle name="40 % – Poudarek4 5 3 2" xfId="1394" xr:uid="{00000000-0005-0000-0000-000070050000}"/>
    <cellStyle name="40 % – Poudarek4 5 3 2 2" xfId="1395" xr:uid="{00000000-0005-0000-0000-000071050000}"/>
    <cellStyle name="40 % – Poudarek4 5 3 3" xfId="1396" xr:uid="{00000000-0005-0000-0000-000072050000}"/>
    <cellStyle name="40 % – Poudarek4 5 4" xfId="1397" xr:uid="{00000000-0005-0000-0000-000073050000}"/>
    <cellStyle name="40 % – Poudarek4 5 4 2" xfId="1398" xr:uid="{00000000-0005-0000-0000-000074050000}"/>
    <cellStyle name="40 % – Poudarek4 5 5" xfId="1399" xr:uid="{00000000-0005-0000-0000-000075050000}"/>
    <cellStyle name="40 % – Poudarek4 5 6" xfId="1400" xr:uid="{00000000-0005-0000-0000-000076050000}"/>
    <cellStyle name="40 % – Poudarek4 6" xfId="1401" xr:uid="{00000000-0005-0000-0000-000077050000}"/>
    <cellStyle name="40 % – Poudarek4 6 2" xfId="1402" xr:uid="{00000000-0005-0000-0000-000078050000}"/>
    <cellStyle name="40 % – Poudarek4 6 2 2" xfId="1403" xr:uid="{00000000-0005-0000-0000-000079050000}"/>
    <cellStyle name="40 % – Poudarek4 6 2 2 2" xfId="1404" xr:uid="{00000000-0005-0000-0000-00007A050000}"/>
    <cellStyle name="40 % – Poudarek4 6 2 2 2 2" xfId="1405" xr:uid="{00000000-0005-0000-0000-00007B050000}"/>
    <cellStyle name="40 % – Poudarek4 6 2 2 3" xfId="1406" xr:uid="{00000000-0005-0000-0000-00007C050000}"/>
    <cellStyle name="40 % – Poudarek4 6 2 3" xfId="1407" xr:uid="{00000000-0005-0000-0000-00007D050000}"/>
    <cellStyle name="40 % – Poudarek4 6 2 3 2" xfId="1408" xr:uid="{00000000-0005-0000-0000-00007E050000}"/>
    <cellStyle name="40 % – Poudarek4 6 2 4" xfId="1409" xr:uid="{00000000-0005-0000-0000-00007F050000}"/>
    <cellStyle name="40 % – Poudarek4 6 3" xfId="1410" xr:uid="{00000000-0005-0000-0000-000080050000}"/>
    <cellStyle name="40 % – Poudarek4 6 3 2" xfId="1411" xr:uid="{00000000-0005-0000-0000-000081050000}"/>
    <cellStyle name="40 % – Poudarek4 6 3 2 2" xfId="1412" xr:uid="{00000000-0005-0000-0000-000082050000}"/>
    <cellStyle name="40 % – Poudarek4 6 3 3" xfId="1413" xr:uid="{00000000-0005-0000-0000-000083050000}"/>
    <cellStyle name="40 % – Poudarek4 6 4" xfId="1414" xr:uid="{00000000-0005-0000-0000-000084050000}"/>
    <cellStyle name="40 % – Poudarek4 6 4 2" xfId="1415" xr:uid="{00000000-0005-0000-0000-000085050000}"/>
    <cellStyle name="40 % – Poudarek4 6 5" xfId="1416" xr:uid="{00000000-0005-0000-0000-000086050000}"/>
    <cellStyle name="40 % – Poudarek4 6 6" xfId="1417" xr:uid="{00000000-0005-0000-0000-000087050000}"/>
    <cellStyle name="40 % – Poudarek4 7" xfId="1418" xr:uid="{00000000-0005-0000-0000-000088050000}"/>
    <cellStyle name="40 % – Poudarek4 7 2" xfId="1419" xr:uid="{00000000-0005-0000-0000-000089050000}"/>
    <cellStyle name="40 % – Poudarek4 7 2 2" xfId="1420" xr:uid="{00000000-0005-0000-0000-00008A050000}"/>
    <cellStyle name="40 % – Poudarek4 7 2 2 2" xfId="1421" xr:uid="{00000000-0005-0000-0000-00008B050000}"/>
    <cellStyle name="40 % – Poudarek4 7 2 2 2 2" xfId="1422" xr:uid="{00000000-0005-0000-0000-00008C050000}"/>
    <cellStyle name="40 % – Poudarek4 7 2 2 3" xfId="1423" xr:uid="{00000000-0005-0000-0000-00008D050000}"/>
    <cellStyle name="40 % – Poudarek4 7 2 3" xfId="1424" xr:uid="{00000000-0005-0000-0000-00008E050000}"/>
    <cellStyle name="40 % – Poudarek4 7 2 3 2" xfId="1425" xr:uid="{00000000-0005-0000-0000-00008F050000}"/>
    <cellStyle name="40 % – Poudarek4 7 2 4" xfId="1426" xr:uid="{00000000-0005-0000-0000-000090050000}"/>
    <cellStyle name="40 % – Poudarek4 7 3" xfId="1427" xr:uid="{00000000-0005-0000-0000-000091050000}"/>
    <cellStyle name="40 % – Poudarek4 7 3 2" xfId="1428" xr:uid="{00000000-0005-0000-0000-000092050000}"/>
    <cellStyle name="40 % – Poudarek4 7 3 2 2" xfId="1429" xr:uid="{00000000-0005-0000-0000-000093050000}"/>
    <cellStyle name="40 % – Poudarek4 7 3 3" xfId="1430" xr:uid="{00000000-0005-0000-0000-000094050000}"/>
    <cellStyle name="40 % – Poudarek4 7 4" xfId="1431" xr:uid="{00000000-0005-0000-0000-000095050000}"/>
    <cellStyle name="40 % – Poudarek4 7 4 2" xfId="1432" xr:uid="{00000000-0005-0000-0000-000096050000}"/>
    <cellStyle name="40 % – Poudarek4 7 5" xfId="1433" xr:uid="{00000000-0005-0000-0000-000097050000}"/>
    <cellStyle name="40 % – Poudarek4 8" xfId="1434" xr:uid="{00000000-0005-0000-0000-000098050000}"/>
    <cellStyle name="40 % – Poudarek4 8 2" xfId="1435" xr:uid="{00000000-0005-0000-0000-000099050000}"/>
    <cellStyle name="40 % – Poudarek4 8 2 2" xfId="1436" xr:uid="{00000000-0005-0000-0000-00009A050000}"/>
    <cellStyle name="40 % – Poudarek4 8 3" xfId="1437" xr:uid="{00000000-0005-0000-0000-00009B050000}"/>
    <cellStyle name="40 % – Poudarek4 9" xfId="1438" xr:uid="{00000000-0005-0000-0000-00009C050000}"/>
    <cellStyle name="40 % – Poudarek4 9 2" xfId="1439" xr:uid="{00000000-0005-0000-0000-00009D050000}"/>
    <cellStyle name="40 % – Poudarek4 9 2 2" xfId="1440" xr:uid="{00000000-0005-0000-0000-00009E050000}"/>
    <cellStyle name="40 % – Poudarek4 9 3" xfId="1441" xr:uid="{00000000-0005-0000-0000-00009F050000}"/>
    <cellStyle name="40 % – Poudarek5 10" xfId="1442" xr:uid="{00000000-0005-0000-0000-0000A0050000}"/>
    <cellStyle name="40 % – Poudarek5 10 2" xfId="1443" xr:uid="{00000000-0005-0000-0000-0000A1050000}"/>
    <cellStyle name="40 % – Poudarek5 11" xfId="1444" xr:uid="{00000000-0005-0000-0000-0000A2050000}"/>
    <cellStyle name="40 % – Poudarek5 12" xfId="1445" xr:uid="{00000000-0005-0000-0000-0000A3050000}"/>
    <cellStyle name="40 % – Poudarek5 13" xfId="1446" xr:uid="{00000000-0005-0000-0000-0000A4050000}"/>
    <cellStyle name="40 % – Poudarek5 14" xfId="1447" xr:uid="{00000000-0005-0000-0000-0000A5050000}"/>
    <cellStyle name="40 % – Poudarek5 15" xfId="1448" xr:uid="{00000000-0005-0000-0000-0000A6050000}"/>
    <cellStyle name="40 % – Poudarek5 2" xfId="1449" xr:uid="{00000000-0005-0000-0000-0000A7050000}"/>
    <cellStyle name="40 % – Poudarek5 2 2" xfId="1450" xr:uid="{00000000-0005-0000-0000-0000A8050000}"/>
    <cellStyle name="40 % – Poudarek5 2 2 2" xfId="1451" xr:uid="{00000000-0005-0000-0000-0000A9050000}"/>
    <cellStyle name="40 % – Poudarek5 2 2 2 2" xfId="1452" xr:uid="{00000000-0005-0000-0000-0000AA050000}"/>
    <cellStyle name="40 % – Poudarek5 2 2 2 2 2" xfId="1453" xr:uid="{00000000-0005-0000-0000-0000AB050000}"/>
    <cellStyle name="40 % – Poudarek5 2 2 2 3" xfId="1454" xr:uid="{00000000-0005-0000-0000-0000AC050000}"/>
    <cellStyle name="40 % – Poudarek5 2 2 3" xfId="1455" xr:uid="{00000000-0005-0000-0000-0000AD050000}"/>
    <cellStyle name="40 % – Poudarek5 2 2 3 2" xfId="1456" xr:uid="{00000000-0005-0000-0000-0000AE050000}"/>
    <cellStyle name="40 % – Poudarek5 2 2 4" xfId="1457" xr:uid="{00000000-0005-0000-0000-0000AF050000}"/>
    <cellStyle name="40 % – Poudarek5 2 2 5" xfId="1458" xr:uid="{00000000-0005-0000-0000-0000B0050000}"/>
    <cellStyle name="40 % – Poudarek5 2 3" xfId="1459" xr:uid="{00000000-0005-0000-0000-0000B1050000}"/>
    <cellStyle name="40 % – Poudarek5 2 3 2" xfId="1460" xr:uid="{00000000-0005-0000-0000-0000B2050000}"/>
    <cellStyle name="40 % – Poudarek5 2 3 2 2" xfId="1461" xr:uid="{00000000-0005-0000-0000-0000B3050000}"/>
    <cellStyle name="40 % – Poudarek5 2 3 2 2 2" xfId="1462" xr:uid="{00000000-0005-0000-0000-0000B4050000}"/>
    <cellStyle name="40 % – Poudarek5 2 3 2 3" xfId="1463" xr:uid="{00000000-0005-0000-0000-0000B5050000}"/>
    <cellStyle name="40 % – Poudarek5 2 3 3" xfId="1464" xr:uid="{00000000-0005-0000-0000-0000B6050000}"/>
    <cellStyle name="40 % – Poudarek5 2 3 3 2" xfId="1465" xr:uid="{00000000-0005-0000-0000-0000B7050000}"/>
    <cellStyle name="40 % – Poudarek5 2 3 4" xfId="1466" xr:uid="{00000000-0005-0000-0000-0000B8050000}"/>
    <cellStyle name="40 % – Poudarek5 2 4" xfId="1467" xr:uid="{00000000-0005-0000-0000-0000B9050000}"/>
    <cellStyle name="40 % – Poudarek5 2 4 2" xfId="1468" xr:uid="{00000000-0005-0000-0000-0000BA050000}"/>
    <cellStyle name="40 % – Poudarek5 2 4 2 2" xfId="1469" xr:uid="{00000000-0005-0000-0000-0000BB050000}"/>
    <cellStyle name="40 % – Poudarek5 2 4 3" xfId="1470" xr:uid="{00000000-0005-0000-0000-0000BC050000}"/>
    <cellStyle name="40 % – Poudarek5 2 5" xfId="1471" xr:uid="{00000000-0005-0000-0000-0000BD050000}"/>
    <cellStyle name="40 % – Poudarek5 2 5 2" xfId="1472" xr:uid="{00000000-0005-0000-0000-0000BE050000}"/>
    <cellStyle name="40 % – Poudarek5 2 6" xfId="1473" xr:uid="{00000000-0005-0000-0000-0000BF050000}"/>
    <cellStyle name="40 % – Poudarek5 2 7" xfId="1474" xr:uid="{00000000-0005-0000-0000-0000C0050000}"/>
    <cellStyle name="40 % – Poudarek5 3" xfId="1475" xr:uid="{00000000-0005-0000-0000-0000C1050000}"/>
    <cellStyle name="40 % – Poudarek5 3 2" xfId="1476" xr:uid="{00000000-0005-0000-0000-0000C2050000}"/>
    <cellStyle name="40 % – Poudarek5 3 2 2" xfId="1477" xr:uid="{00000000-0005-0000-0000-0000C3050000}"/>
    <cellStyle name="40 % – Poudarek5 3 2 2 2" xfId="1478" xr:uid="{00000000-0005-0000-0000-0000C4050000}"/>
    <cellStyle name="40 % – Poudarek5 3 2 2 2 2" xfId="1479" xr:uid="{00000000-0005-0000-0000-0000C5050000}"/>
    <cellStyle name="40 % – Poudarek5 3 2 2 3" xfId="1480" xr:uid="{00000000-0005-0000-0000-0000C6050000}"/>
    <cellStyle name="40 % – Poudarek5 3 2 3" xfId="1481" xr:uid="{00000000-0005-0000-0000-0000C7050000}"/>
    <cellStyle name="40 % – Poudarek5 3 2 3 2" xfId="1482" xr:uid="{00000000-0005-0000-0000-0000C8050000}"/>
    <cellStyle name="40 % – Poudarek5 3 2 4" xfId="1483" xr:uid="{00000000-0005-0000-0000-0000C9050000}"/>
    <cellStyle name="40 % – Poudarek5 3 3" xfId="1484" xr:uid="{00000000-0005-0000-0000-0000CA050000}"/>
    <cellStyle name="40 % – Poudarek5 3 3 2" xfId="1485" xr:uid="{00000000-0005-0000-0000-0000CB050000}"/>
    <cellStyle name="40 % – Poudarek5 3 3 2 2" xfId="1486" xr:uid="{00000000-0005-0000-0000-0000CC050000}"/>
    <cellStyle name="40 % – Poudarek5 3 3 2 2 2" xfId="1487" xr:uid="{00000000-0005-0000-0000-0000CD050000}"/>
    <cellStyle name="40 % – Poudarek5 3 3 2 3" xfId="1488" xr:uid="{00000000-0005-0000-0000-0000CE050000}"/>
    <cellStyle name="40 % – Poudarek5 3 3 3" xfId="1489" xr:uid="{00000000-0005-0000-0000-0000CF050000}"/>
    <cellStyle name="40 % – Poudarek5 3 3 3 2" xfId="1490" xr:uid="{00000000-0005-0000-0000-0000D0050000}"/>
    <cellStyle name="40 % – Poudarek5 3 3 4" xfId="1491" xr:uid="{00000000-0005-0000-0000-0000D1050000}"/>
    <cellStyle name="40 % – Poudarek5 3 4" xfId="1492" xr:uid="{00000000-0005-0000-0000-0000D2050000}"/>
    <cellStyle name="40 % – Poudarek5 3 4 2" xfId="1493" xr:uid="{00000000-0005-0000-0000-0000D3050000}"/>
    <cellStyle name="40 % – Poudarek5 3 4 2 2" xfId="1494" xr:uid="{00000000-0005-0000-0000-0000D4050000}"/>
    <cellStyle name="40 % – Poudarek5 3 4 3" xfId="1495" xr:uid="{00000000-0005-0000-0000-0000D5050000}"/>
    <cellStyle name="40 % – Poudarek5 3 5" xfId="1496" xr:uid="{00000000-0005-0000-0000-0000D6050000}"/>
    <cellStyle name="40 % – Poudarek5 3 5 2" xfId="1497" xr:uid="{00000000-0005-0000-0000-0000D7050000}"/>
    <cellStyle name="40 % – Poudarek5 3 6" xfId="1498" xr:uid="{00000000-0005-0000-0000-0000D8050000}"/>
    <cellStyle name="40 % – Poudarek5 3 7" xfId="1499" xr:uid="{00000000-0005-0000-0000-0000D9050000}"/>
    <cellStyle name="40 % – Poudarek5 4" xfId="1500" xr:uid="{00000000-0005-0000-0000-0000DA050000}"/>
    <cellStyle name="40 % – Poudarek5 4 2" xfId="1501" xr:uid="{00000000-0005-0000-0000-0000DB050000}"/>
    <cellStyle name="40 % – Poudarek5 4 2 2" xfId="1502" xr:uid="{00000000-0005-0000-0000-0000DC050000}"/>
    <cellStyle name="40 % – Poudarek5 4 2 2 2" xfId="1503" xr:uid="{00000000-0005-0000-0000-0000DD050000}"/>
    <cellStyle name="40 % – Poudarek5 4 2 2 2 2" xfId="1504" xr:uid="{00000000-0005-0000-0000-0000DE050000}"/>
    <cellStyle name="40 % – Poudarek5 4 2 2 3" xfId="1505" xr:uid="{00000000-0005-0000-0000-0000DF050000}"/>
    <cellStyle name="40 % – Poudarek5 4 2 3" xfId="1506" xr:uid="{00000000-0005-0000-0000-0000E0050000}"/>
    <cellStyle name="40 % – Poudarek5 4 2 3 2" xfId="1507" xr:uid="{00000000-0005-0000-0000-0000E1050000}"/>
    <cellStyle name="40 % – Poudarek5 4 2 4" xfId="1508" xr:uid="{00000000-0005-0000-0000-0000E2050000}"/>
    <cellStyle name="40 % – Poudarek5 4 3" xfId="1509" xr:uid="{00000000-0005-0000-0000-0000E3050000}"/>
    <cellStyle name="40 % – Poudarek5 4 3 2" xfId="1510" xr:uid="{00000000-0005-0000-0000-0000E4050000}"/>
    <cellStyle name="40 % – Poudarek5 4 3 2 2" xfId="1511" xr:uid="{00000000-0005-0000-0000-0000E5050000}"/>
    <cellStyle name="40 % – Poudarek5 4 3 2 2 2" xfId="1512" xr:uid="{00000000-0005-0000-0000-0000E6050000}"/>
    <cellStyle name="40 % – Poudarek5 4 3 2 3" xfId="1513" xr:uid="{00000000-0005-0000-0000-0000E7050000}"/>
    <cellStyle name="40 % – Poudarek5 4 3 3" xfId="1514" xr:uid="{00000000-0005-0000-0000-0000E8050000}"/>
    <cellStyle name="40 % – Poudarek5 4 3 3 2" xfId="1515" xr:uid="{00000000-0005-0000-0000-0000E9050000}"/>
    <cellStyle name="40 % – Poudarek5 4 3 4" xfId="1516" xr:uid="{00000000-0005-0000-0000-0000EA050000}"/>
    <cellStyle name="40 % – Poudarek5 4 4" xfId="1517" xr:uid="{00000000-0005-0000-0000-0000EB050000}"/>
    <cellStyle name="40 % – Poudarek5 4 4 2" xfId="1518" xr:uid="{00000000-0005-0000-0000-0000EC050000}"/>
    <cellStyle name="40 % – Poudarek5 4 4 2 2" xfId="1519" xr:uid="{00000000-0005-0000-0000-0000ED050000}"/>
    <cellStyle name="40 % – Poudarek5 4 4 3" xfId="1520" xr:uid="{00000000-0005-0000-0000-0000EE050000}"/>
    <cellStyle name="40 % – Poudarek5 4 5" xfId="1521" xr:uid="{00000000-0005-0000-0000-0000EF050000}"/>
    <cellStyle name="40 % – Poudarek5 4 5 2" xfId="1522" xr:uid="{00000000-0005-0000-0000-0000F0050000}"/>
    <cellStyle name="40 % – Poudarek5 4 6" xfId="1523" xr:uid="{00000000-0005-0000-0000-0000F1050000}"/>
    <cellStyle name="40 % – Poudarek5 4 7" xfId="1524" xr:uid="{00000000-0005-0000-0000-0000F2050000}"/>
    <cellStyle name="40 % – Poudarek5 5" xfId="1525" xr:uid="{00000000-0005-0000-0000-0000F3050000}"/>
    <cellStyle name="40 % – Poudarek5 5 2" xfId="1526" xr:uid="{00000000-0005-0000-0000-0000F4050000}"/>
    <cellStyle name="40 % – Poudarek5 5 2 2" xfId="1527" xr:uid="{00000000-0005-0000-0000-0000F5050000}"/>
    <cellStyle name="40 % – Poudarek5 5 2 2 2" xfId="1528" xr:uid="{00000000-0005-0000-0000-0000F6050000}"/>
    <cellStyle name="40 % – Poudarek5 5 2 2 2 2" xfId="1529" xr:uid="{00000000-0005-0000-0000-0000F7050000}"/>
    <cellStyle name="40 % – Poudarek5 5 2 2 3" xfId="1530" xr:uid="{00000000-0005-0000-0000-0000F8050000}"/>
    <cellStyle name="40 % – Poudarek5 5 2 3" xfId="1531" xr:uid="{00000000-0005-0000-0000-0000F9050000}"/>
    <cellStyle name="40 % – Poudarek5 5 2 3 2" xfId="1532" xr:uid="{00000000-0005-0000-0000-0000FA050000}"/>
    <cellStyle name="40 % – Poudarek5 5 2 4" xfId="1533" xr:uid="{00000000-0005-0000-0000-0000FB050000}"/>
    <cellStyle name="40 % – Poudarek5 5 3" xfId="1534" xr:uid="{00000000-0005-0000-0000-0000FC050000}"/>
    <cellStyle name="40 % – Poudarek5 5 3 2" xfId="1535" xr:uid="{00000000-0005-0000-0000-0000FD050000}"/>
    <cellStyle name="40 % – Poudarek5 5 3 2 2" xfId="1536" xr:uid="{00000000-0005-0000-0000-0000FE050000}"/>
    <cellStyle name="40 % – Poudarek5 5 3 3" xfId="1537" xr:uid="{00000000-0005-0000-0000-0000FF050000}"/>
    <cellStyle name="40 % – Poudarek5 5 4" xfId="1538" xr:uid="{00000000-0005-0000-0000-000000060000}"/>
    <cellStyle name="40 % – Poudarek5 5 4 2" xfId="1539" xr:uid="{00000000-0005-0000-0000-000001060000}"/>
    <cellStyle name="40 % – Poudarek5 5 5" xfId="1540" xr:uid="{00000000-0005-0000-0000-000002060000}"/>
    <cellStyle name="40 % – Poudarek5 5 6" xfId="1541" xr:uid="{00000000-0005-0000-0000-000003060000}"/>
    <cellStyle name="40 % – Poudarek5 6" xfId="1542" xr:uid="{00000000-0005-0000-0000-000004060000}"/>
    <cellStyle name="40 % – Poudarek5 6 2" xfId="1543" xr:uid="{00000000-0005-0000-0000-000005060000}"/>
    <cellStyle name="40 % – Poudarek5 6 2 2" xfId="1544" xr:uid="{00000000-0005-0000-0000-000006060000}"/>
    <cellStyle name="40 % – Poudarek5 6 2 2 2" xfId="1545" xr:uid="{00000000-0005-0000-0000-000007060000}"/>
    <cellStyle name="40 % – Poudarek5 6 2 2 2 2" xfId="1546" xr:uid="{00000000-0005-0000-0000-000008060000}"/>
    <cellStyle name="40 % – Poudarek5 6 2 2 3" xfId="1547" xr:uid="{00000000-0005-0000-0000-000009060000}"/>
    <cellStyle name="40 % – Poudarek5 6 2 3" xfId="1548" xr:uid="{00000000-0005-0000-0000-00000A060000}"/>
    <cellStyle name="40 % – Poudarek5 6 2 3 2" xfId="1549" xr:uid="{00000000-0005-0000-0000-00000B060000}"/>
    <cellStyle name="40 % – Poudarek5 6 2 4" xfId="1550" xr:uid="{00000000-0005-0000-0000-00000C060000}"/>
    <cellStyle name="40 % – Poudarek5 6 3" xfId="1551" xr:uid="{00000000-0005-0000-0000-00000D060000}"/>
    <cellStyle name="40 % – Poudarek5 6 3 2" xfId="1552" xr:uid="{00000000-0005-0000-0000-00000E060000}"/>
    <cellStyle name="40 % – Poudarek5 6 3 2 2" xfId="1553" xr:uid="{00000000-0005-0000-0000-00000F060000}"/>
    <cellStyle name="40 % – Poudarek5 6 3 3" xfId="1554" xr:uid="{00000000-0005-0000-0000-000010060000}"/>
    <cellStyle name="40 % – Poudarek5 6 4" xfId="1555" xr:uid="{00000000-0005-0000-0000-000011060000}"/>
    <cellStyle name="40 % – Poudarek5 6 4 2" xfId="1556" xr:uid="{00000000-0005-0000-0000-000012060000}"/>
    <cellStyle name="40 % – Poudarek5 6 5" xfId="1557" xr:uid="{00000000-0005-0000-0000-000013060000}"/>
    <cellStyle name="40 % – Poudarek5 6 6" xfId="1558" xr:uid="{00000000-0005-0000-0000-000014060000}"/>
    <cellStyle name="40 % – Poudarek5 7" xfId="1559" xr:uid="{00000000-0005-0000-0000-000015060000}"/>
    <cellStyle name="40 % – Poudarek5 7 2" xfId="1560" xr:uid="{00000000-0005-0000-0000-000016060000}"/>
    <cellStyle name="40 % – Poudarek5 7 2 2" xfId="1561" xr:uid="{00000000-0005-0000-0000-000017060000}"/>
    <cellStyle name="40 % – Poudarek5 7 2 2 2" xfId="1562" xr:uid="{00000000-0005-0000-0000-000018060000}"/>
    <cellStyle name="40 % – Poudarek5 7 2 2 2 2" xfId="1563" xr:uid="{00000000-0005-0000-0000-000019060000}"/>
    <cellStyle name="40 % – Poudarek5 7 2 2 3" xfId="1564" xr:uid="{00000000-0005-0000-0000-00001A060000}"/>
    <cellStyle name="40 % – Poudarek5 7 2 3" xfId="1565" xr:uid="{00000000-0005-0000-0000-00001B060000}"/>
    <cellStyle name="40 % – Poudarek5 7 2 3 2" xfId="1566" xr:uid="{00000000-0005-0000-0000-00001C060000}"/>
    <cellStyle name="40 % – Poudarek5 7 2 4" xfId="1567" xr:uid="{00000000-0005-0000-0000-00001D060000}"/>
    <cellStyle name="40 % – Poudarek5 7 3" xfId="1568" xr:uid="{00000000-0005-0000-0000-00001E060000}"/>
    <cellStyle name="40 % – Poudarek5 7 3 2" xfId="1569" xr:uid="{00000000-0005-0000-0000-00001F060000}"/>
    <cellStyle name="40 % – Poudarek5 7 3 2 2" xfId="1570" xr:uid="{00000000-0005-0000-0000-000020060000}"/>
    <cellStyle name="40 % – Poudarek5 7 3 3" xfId="1571" xr:uid="{00000000-0005-0000-0000-000021060000}"/>
    <cellStyle name="40 % – Poudarek5 7 4" xfId="1572" xr:uid="{00000000-0005-0000-0000-000022060000}"/>
    <cellStyle name="40 % – Poudarek5 7 4 2" xfId="1573" xr:uid="{00000000-0005-0000-0000-000023060000}"/>
    <cellStyle name="40 % – Poudarek5 7 5" xfId="1574" xr:uid="{00000000-0005-0000-0000-000024060000}"/>
    <cellStyle name="40 % – Poudarek5 8" xfId="1575" xr:uid="{00000000-0005-0000-0000-000025060000}"/>
    <cellStyle name="40 % – Poudarek5 8 2" xfId="1576" xr:uid="{00000000-0005-0000-0000-000026060000}"/>
    <cellStyle name="40 % – Poudarek5 8 2 2" xfId="1577" xr:uid="{00000000-0005-0000-0000-000027060000}"/>
    <cellStyle name="40 % – Poudarek5 8 3" xfId="1578" xr:uid="{00000000-0005-0000-0000-000028060000}"/>
    <cellStyle name="40 % – Poudarek5 9" xfId="1579" xr:uid="{00000000-0005-0000-0000-000029060000}"/>
    <cellStyle name="40 % – Poudarek5 9 2" xfId="1580" xr:uid="{00000000-0005-0000-0000-00002A060000}"/>
    <cellStyle name="40 % – Poudarek5 9 2 2" xfId="1581" xr:uid="{00000000-0005-0000-0000-00002B060000}"/>
    <cellStyle name="40 % – Poudarek5 9 3" xfId="1582" xr:uid="{00000000-0005-0000-0000-00002C060000}"/>
    <cellStyle name="40 % – Poudarek6 10" xfId="1583" xr:uid="{00000000-0005-0000-0000-00002D060000}"/>
    <cellStyle name="40 % – Poudarek6 10 2" xfId="1584" xr:uid="{00000000-0005-0000-0000-00002E060000}"/>
    <cellStyle name="40 % – Poudarek6 11" xfId="1585" xr:uid="{00000000-0005-0000-0000-00002F060000}"/>
    <cellStyle name="40 % – Poudarek6 12" xfId="1586" xr:uid="{00000000-0005-0000-0000-000030060000}"/>
    <cellStyle name="40 % – Poudarek6 13" xfId="1587" xr:uid="{00000000-0005-0000-0000-000031060000}"/>
    <cellStyle name="40 % – Poudarek6 14" xfId="1588" xr:uid="{00000000-0005-0000-0000-000032060000}"/>
    <cellStyle name="40 % – Poudarek6 15" xfId="1589" xr:uid="{00000000-0005-0000-0000-000033060000}"/>
    <cellStyle name="40 % – Poudarek6 2" xfId="1590" xr:uid="{00000000-0005-0000-0000-000034060000}"/>
    <cellStyle name="40 % – Poudarek6 2 2" xfId="1591" xr:uid="{00000000-0005-0000-0000-000035060000}"/>
    <cellStyle name="40 % – Poudarek6 2 2 2" xfId="1592" xr:uid="{00000000-0005-0000-0000-000036060000}"/>
    <cellStyle name="40 % – Poudarek6 2 2 2 2" xfId="1593" xr:uid="{00000000-0005-0000-0000-000037060000}"/>
    <cellStyle name="40 % – Poudarek6 2 2 2 2 2" xfId="1594" xr:uid="{00000000-0005-0000-0000-000038060000}"/>
    <cellStyle name="40 % – Poudarek6 2 2 2 3" xfId="1595" xr:uid="{00000000-0005-0000-0000-000039060000}"/>
    <cellStyle name="40 % – Poudarek6 2 2 3" xfId="1596" xr:uid="{00000000-0005-0000-0000-00003A060000}"/>
    <cellStyle name="40 % – Poudarek6 2 2 3 2" xfId="1597" xr:uid="{00000000-0005-0000-0000-00003B060000}"/>
    <cellStyle name="40 % – Poudarek6 2 2 4" xfId="1598" xr:uid="{00000000-0005-0000-0000-00003C060000}"/>
    <cellStyle name="40 % – Poudarek6 2 2 5" xfId="1599" xr:uid="{00000000-0005-0000-0000-00003D060000}"/>
    <cellStyle name="40 % – Poudarek6 2 3" xfId="1600" xr:uid="{00000000-0005-0000-0000-00003E060000}"/>
    <cellStyle name="40 % – Poudarek6 2 3 2" xfId="1601" xr:uid="{00000000-0005-0000-0000-00003F060000}"/>
    <cellStyle name="40 % – Poudarek6 2 3 2 2" xfId="1602" xr:uid="{00000000-0005-0000-0000-000040060000}"/>
    <cellStyle name="40 % – Poudarek6 2 3 2 2 2" xfId="1603" xr:uid="{00000000-0005-0000-0000-000041060000}"/>
    <cellStyle name="40 % – Poudarek6 2 3 2 3" xfId="1604" xr:uid="{00000000-0005-0000-0000-000042060000}"/>
    <cellStyle name="40 % – Poudarek6 2 3 3" xfId="1605" xr:uid="{00000000-0005-0000-0000-000043060000}"/>
    <cellStyle name="40 % – Poudarek6 2 3 3 2" xfId="1606" xr:uid="{00000000-0005-0000-0000-000044060000}"/>
    <cellStyle name="40 % – Poudarek6 2 3 4" xfId="1607" xr:uid="{00000000-0005-0000-0000-000045060000}"/>
    <cellStyle name="40 % – Poudarek6 2 4" xfId="1608" xr:uid="{00000000-0005-0000-0000-000046060000}"/>
    <cellStyle name="40 % – Poudarek6 2 4 2" xfId="1609" xr:uid="{00000000-0005-0000-0000-000047060000}"/>
    <cellStyle name="40 % – Poudarek6 2 4 2 2" xfId="1610" xr:uid="{00000000-0005-0000-0000-000048060000}"/>
    <cellStyle name="40 % – Poudarek6 2 4 3" xfId="1611" xr:uid="{00000000-0005-0000-0000-000049060000}"/>
    <cellStyle name="40 % – Poudarek6 2 5" xfId="1612" xr:uid="{00000000-0005-0000-0000-00004A060000}"/>
    <cellStyle name="40 % – Poudarek6 2 5 2" xfId="1613" xr:uid="{00000000-0005-0000-0000-00004B060000}"/>
    <cellStyle name="40 % – Poudarek6 2 6" xfId="1614" xr:uid="{00000000-0005-0000-0000-00004C060000}"/>
    <cellStyle name="40 % – Poudarek6 2 7" xfId="1615" xr:uid="{00000000-0005-0000-0000-00004D060000}"/>
    <cellStyle name="40 % – Poudarek6 3" xfId="1616" xr:uid="{00000000-0005-0000-0000-00004E060000}"/>
    <cellStyle name="40 % – Poudarek6 3 2" xfId="1617" xr:uid="{00000000-0005-0000-0000-00004F060000}"/>
    <cellStyle name="40 % – Poudarek6 3 2 2" xfId="1618" xr:uid="{00000000-0005-0000-0000-000050060000}"/>
    <cellStyle name="40 % – Poudarek6 3 2 2 2" xfId="1619" xr:uid="{00000000-0005-0000-0000-000051060000}"/>
    <cellStyle name="40 % – Poudarek6 3 2 2 2 2" xfId="1620" xr:uid="{00000000-0005-0000-0000-000052060000}"/>
    <cellStyle name="40 % – Poudarek6 3 2 2 3" xfId="1621" xr:uid="{00000000-0005-0000-0000-000053060000}"/>
    <cellStyle name="40 % – Poudarek6 3 2 3" xfId="1622" xr:uid="{00000000-0005-0000-0000-000054060000}"/>
    <cellStyle name="40 % – Poudarek6 3 2 3 2" xfId="1623" xr:uid="{00000000-0005-0000-0000-000055060000}"/>
    <cellStyle name="40 % – Poudarek6 3 2 4" xfId="1624" xr:uid="{00000000-0005-0000-0000-000056060000}"/>
    <cellStyle name="40 % – Poudarek6 3 3" xfId="1625" xr:uid="{00000000-0005-0000-0000-000057060000}"/>
    <cellStyle name="40 % – Poudarek6 3 3 2" xfId="1626" xr:uid="{00000000-0005-0000-0000-000058060000}"/>
    <cellStyle name="40 % – Poudarek6 3 3 2 2" xfId="1627" xr:uid="{00000000-0005-0000-0000-000059060000}"/>
    <cellStyle name="40 % – Poudarek6 3 3 2 2 2" xfId="1628" xr:uid="{00000000-0005-0000-0000-00005A060000}"/>
    <cellStyle name="40 % – Poudarek6 3 3 2 3" xfId="1629" xr:uid="{00000000-0005-0000-0000-00005B060000}"/>
    <cellStyle name="40 % – Poudarek6 3 3 3" xfId="1630" xr:uid="{00000000-0005-0000-0000-00005C060000}"/>
    <cellStyle name="40 % – Poudarek6 3 3 3 2" xfId="1631" xr:uid="{00000000-0005-0000-0000-00005D060000}"/>
    <cellStyle name="40 % – Poudarek6 3 3 4" xfId="1632" xr:uid="{00000000-0005-0000-0000-00005E060000}"/>
    <cellStyle name="40 % – Poudarek6 3 4" xfId="1633" xr:uid="{00000000-0005-0000-0000-00005F060000}"/>
    <cellStyle name="40 % – Poudarek6 3 4 2" xfId="1634" xr:uid="{00000000-0005-0000-0000-000060060000}"/>
    <cellStyle name="40 % – Poudarek6 3 4 2 2" xfId="1635" xr:uid="{00000000-0005-0000-0000-000061060000}"/>
    <cellStyle name="40 % – Poudarek6 3 4 3" xfId="1636" xr:uid="{00000000-0005-0000-0000-000062060000}"/>
    <cellStyle name="40 % – Poudarek6 3 5" xfId="1637" xr:uid="{00000000-0005-0000-0000-000063060000}"/>
    <cellStyle name="40 % – Poudarek6 3 5 2" xfId="1638" xr:uid="{00000000-0005-0000-0000-000064060000}"/>
    <cellStyle name="40 % – Poudarek6 3 6" xfId="1639" xr:uid="{00000000-0005-0000-0000-000065060000}"/>
    <cellStyle name="40 % – Poudarek6 3 7" xfId="1640" xr:uid="{00000000-0005-0000-0000-000066060000}"/>
    <cellStyle name="40 % – Poudarek6 4" xfId="1641" xr:uid="{00000000-0005-0000-0000-000067060000}"/>
    <cellStyle name="40 % – Poudarek6 4 2" xfId="1642" xr:uid="{00000000-0005-0000-0000-000068060000}"/>
    <cellStyle name="40 % – Poudarek6 4 2 2" xfId="1643" xr:uid="{00000000-0005-0000-0000-000069060000}"/>
    <cellStyle name="40 % – Poudarek6 4 2 2 2" xfId="1644" xr:uid="{00000000-0005-0000-0000-00006A060000}"/>
    <cellStyle name="40 % – Poudarek6 4 2 2 2 2" xfId="1645" xr:uid="{00000000-0005-0000-0000-00006B060000}"/>
    <cellStyle name="40 % – Poudarek6 4 2 2 3" xfId="1646" xr:uid="{00000000-0005-0000-0000-00006C060000}"/>
    <cellStyle name="40 % – Poudarek6 4 2 3" xfId="1647" xr:uid="{00000000-0005-0000-0000-00006D060000}"/>
    <cellStyle name="40 % – Poudarek6 4 2 3 2" xfId="1648" xr:uid="{00000000-0005-0000-0000-00006E060000}"/>
    <cellStyle name="40 % – Poudarek6 4 2 4" xfId="1649" xr:uid="{00000000-0005-0000-0000-00006F060000}"/>
    <cellStyle name="40 % – Poudarek6 4 3" xfId="1650" xr:uid="{00000000-0005-0000-0000-000070060000}"/>
    <cellStyle name="40 % – Poudarek6 4 3 2" xfId="1651" xr:uid="{00000000-0005-0000-0000-000071060000}"/>
    <cellStyle name="40 % – Poudarek6 4 3 2 2" xfId="1652" xr:uid="{00000000-0005-0000-0000-000072060000}"/>
    <cellStyle name="40 % – Poudarek6 4 3 2 2 2" xfId="1653" xr:uid="{00000000-0005-0000-0000-000073060000}"/>
    <cellStyle name="40 % – Poudarek6 4 3 2 3" xfId="1654" xr:uid="{00000000-0005-0000-0000-000074060000}"/>
    <cellStyle name="40 % – Poudarek6 4 3 3" xfId="1655" xr:uid="{00000000-0005-0000-0000-000075060000}"/>
    <cellStyle name="40 % – Poudarek6 4 3 3 2" xfId="1656" xr:uid="{00000000-0005-0000-0000-000076060000}"/>
    <cellStyle name="40 % – Poudarek6 4 3 4" xfId="1657" xr:uid="{00000000-0005-0000-0000-000077060000}"/>
    <cellStyle name="40 % – Poudarek6 4 4" xfId="1658" xr:uid="{00000000-0005-0000-0000-000078060000}"/>
    <cellStyle name="40 % – Poudarek6 4 4 2" xfId="1659" xr:uid="{00000000-0005-0000-0000-000079060000}"/>
    <cellStyle name="40 % – Poudarek6 4 4 2 2" xfId="1660" xr:uid="{00000000-0005-0000-0000-00007A060000}"/>
    <cellStyle name="40 % – Poudarek6 4 4 3" xfId="1661" xr:uid="{00000000-0005-0000-0000-00007B060000}"/>
    <cellStyle name="40 % – Poudarek6 4 5" xfId="1662" xr:uid="{00000000-0005-0000-0000-00007C060000}"/>
    <cellStyle name="40 % – Poudarek6 4 5 2" xfId="1663" xr:uid="{00000000-0005-0000-0000-00007D060000}"/>
    <cellStyle name="40 % – Poudarek6 4 6" xfId="1664" xr:uid="{00000000-0005-0000-0000-00007E060000}"/>
    <cellStyle name="40 % – Poudarek6 4 7" xfId="1665" xr:uid="{00000000-0005-0000-0000-00007F060000}"/>
    <cellStyle name="40 % – Poudarek6 5" xfId="1666" xr:uid="{00000000-0005-0000-0000-000080060000}"/>
    <cellStyle name="40 % – Poudarek6 5 2" xfId="1667" xr:uid="{00000000-0005-0000-0000-000081060000}"/>
    <cellStyle name="40 % – Poudarek6 5 2 2" xfId="1668" xr:uid="{00000000-0005-0000-0000-000082060000}"/>
    <cellStyle name="40 % – Poudarek6 5 2 2 2" xfId="1669" xr:uid="{00000000-0005-0000-0000-000083060000}"/>
    <cellStyle name="40 % – Poudarek6 5 2 2 2 2" xfId="1670" xr:uid="{00000000-0005-0000-0000-000084060000}"/>
    <cellStyle name="40 % – Poudarek6 5 2 2 3" xfId="1671" xr:uid="{00000000-0005-0000-0000-000085060000}"/>
    <cellStyle name="40 % – Poudarek6 5 2 3" xfId="1672" xr:uid="{00000000-0005-0000-0000-000086060000}"/>
    <cellStyle name="40 % – Poudarek6 5 2 3 2" xfId="1673" xr:uid="{00000000-0005-0000-0000-000087060000}"/>
    <cellStyle name="40 % – Poudarek6 5 2 4" xfId="1674" xr:uid="{00000000-0005-0000-0000-000088060000}"/>
    <cellStyle name="40 % – Poudarek6 5 3" xfId="1675" xr:uid="{00000000-0005-0000-0000-000089060000}"/>
    <cellStyle name="40 % – Poudarek6 5 3 2" xfId="1676" xr:uid="{00000000-0005-0000-0000-00008A060000}"/>
    <cellStyle name="40 % – Poudarek6 5 3 2 2" xfId="1677" xr:uid="{00000000-0005-0000-0000-00008B060000}"/>
    <cellStyle name="40 % – Poudarek6 5 3 3" xfId="1678" xr:uid="{00000000-0005-0000-0000-00008C060000}"/>
    <cellStyle name="40 % – Poudarek6 5 4" xfId="1679" xr:uid="{00000000-0005-0000-0000-00008D060000}"/>
    <cellStyle name="40 % – Poudarek6 5 4 2" xfId="1680" xr:uid="{00000000-0005-0000-0000-00008E060000}"/>
    <cellStyle name="40 % – Poudarek6 5 5" xfId="1681" xr:uid="{00000000-0005-0000-0000-00008F060000}"/>
    <cellStyle name="40 % – Poudarek6 5 6" xfId="1682" xr:uid="{00000000-0005-0000-0000-000090060000}"/>
    <cellStyle name="40 % – Poudarek6 6" xfId="1683" xr:uid="{00000000-0005-0000-0000-000091060000}"/>
    <cellStyle name="40 % – Poudarek6 6 2" xfId="1684" xr:uid="{00000000-0005-0000-0000-000092060000}"/>
    <cellStyle name="40 % – Poudarek6 6 2 2" xfId="1685" xr:uid="{00000000-0005-0000-0000-000093060000}"/>
    <cellStyle name="40 % – Poudarek6 6 2 2 2" xfId="1686" xr:uid="{00000000-0005-0000-0000-000094060000}"/>
    <cellStyle name="40 % – Poudarek6 6 2 2 2 2" xfId="1687" xr:uid="{00000000-0005-0000-0000-000095060000}"/>
    <cellStyle name="40 % – Poudarek6 6 2 2 3" xfId="1688" xr:uid="{00000000-0005-0000-0000-000096060000}"/>
    <cellStyle name="40 % – Poudarek6 6 2 3" xfId="1689" xr:uid="{00000000-0005-0000-0000-000097060000}"/>
    <cellStyle name="40 % – Poudarek6 6 2 3 2" xfId="1690" xr:uid="{00000000-0005-0000-0000-000098060000}"/>
    <cellStyle name="40 % – Poudarek6 6 2 4" xfId="1691" xr:uid="{00000000-0005-0000-0000-000099060000}"/>
    <cellStyle name="40 % – Poudarek6 6 3" xfId="1692" xr:uid="{00000000-0005-0000-0000-00009A060000}"/>
    <cellStyle name="40 % – Poudarek6 6 3 2" xfId="1693" xr:uid="{00000000-0005-0000-0000-00009B060000}"/>
    <cellStyle name="40 % – Poudarek6 6 3 2 2" xfId="1694" xr:uid="{00000000-0005-0000-0000-00009C060000}"/>
    <cellStyle name="40 % – Poudarek6 6 3 3" xfId="1695" xr:uid="{00000000-0005-0000-0000-00009D060000}"/>
    <cellStyle name="40 % – Poudarek6 6 4" xfId="1696" xr:uid="{00000000-0005-0000-0000-00009E060000}"/>
    <cellStyle name="40 % – Poudarek6 6 4 2" xfId="1697" xr:uid="{00000000-0005-0000-0000-00009F060000}"/>
    <cellStyle name="40 % – Poudarek6 6 5" xfId="1698" xr:uid="{00000000-0005-0000-0000-0000A0060000}"/>
    <cellStyle name="40 % – Poudarek6 6 6" xfId="1699" xr:uid="{00000000-0005-0000-0000-0000A1060000}"/>
    <cellStyle name="40 % – Poudarek6 7" xfId="1700" xr:uid="{00000000-0005-0000-0000-0000A2060000}"/>
    <cellStyle name="40 % – Poudarek6 7 2" xfId="1701" xr:uid="{00000000-0005-0000-0000-0000A3060000}"/>
    <cellStyle name="40 % – Poudarek6 7 2 2" xfId="1702" xr:uid="{00000000-0005-0000-0000-0000A4060000}"/>
    <cellStyle name="40 % – Poudarek6 7 2 2 2" xfId="1703" xr:uid="{00000000-0005-0000-0000-0000A5060000}"/>
    <cellStyle name="40 % – Poudarek6 7 2 2 2 2" xfId="1704" xr:uid="{00000000-0005-0000-0000-0000A6060000}"/>
    <cellStyle name="40 % – Poudarek6 7 2 2 3" xfId="1705" xr:uid="{00000000-0005-0000-0000-0000A7060000}"/>
    <cellStyle name="40 % – Poudarek6 7 2 3" xfId="1706" xr:uid="{00000000-0005-0000-0000-0000A8060000}"/>
    <cellStyle name="40 % – Poudarek6 7 2 3 2" xfId="1707" xr:uid="{00000000-0005-0000-0000-0000A9060000}"/>
    <cellStyle name="40 % – Poudarek6 7 2 4" xfId="1708" xr:uid="{00000000-0005-0000-0000-0000AA060000}"/>
    <cellStyle name="40 % – Poudarek6 7 3" xfId="1709" xr:uid="{00000000-0005-0000-0000-0000AB060000}"/>
    <cellStyle name="40 % – Poudarek6 7 3 2" xfId="1710" xr:uid="{00000000-0005-0000-0000-0000AC060000}"/>
    <cellStyle name="40 % – Poudarek6 7 3 2 2" xfId="1711" xr:uid="{00000000-0005-0000-0000-0000AD060000}"/>
    <cellStyle name="40 % – Poudarek6 7 3 3" xfId="1712" xr:uid="{00000000-0005-0000-0000-0000AE060000}"/>
    <cellStyle name="40 % – Poudarek6 7 4" xfId="1713" xr:uid="{00000000-0005-0000-0000-0000AF060000}"/>
    <cellStyle name="40 % – Poudarek6 7 4 2" xfId="1714" xr:uid="{00000000-0005-0000-0000-0000B0060000}"/>
    <cellStyle name="40 % – Poudarek6 7 5" xfId="1715" xr:uid="{00000000-0005-0000-0000-0000B1060000}"/>
    <cellStyle name="40 % – Poudarek6 8" xfId="1716" xr:uid="{00000000-0005-0000-0000-0000B2060000}"/>
    <cellStyle name="40 % – Poudarek6 8 2" xfId="1717" xr:uid="{00000000-0005-0000-0000-0000B3060000}"/>
    <cellStyle name="40 % – Poudarek6 8 2 2" xfId="1718" xr:uid="{00000000-0005-0000-0000-0000B4060000}"/>
    <cellStyle name="40 % – Poudarek6 8 3" xfId="1719" xr:uid="{00000000-0005-0000-0000-0000B5060000}"/>
    <cellStyle name="40 % – Poudarek6 9" xfId="1720" xr:uid="{00000000-0005-0000-0000-0000B6060000}"/>
    <cellStyle name="40 % – Poudarek6 9 2" xfId="1721" xr:uid="{00000000-0005-0000-0000-0000B7060000}"/>
    <cellStyle name="40 % – Poudarek6 9 2 2" xfId="1722" xr:uid="{00000000-0005-0000-0000-0000B8060000}"/>
    <cellStyle name="40 % – Poudarek6 9 3" xfId="1723" xr:uid="{00000000-0005-0000-0000-0000B9060000}"/>
    <cellStyle name="40% - Accent1 2" xfId="1724" xr:uid="{00000000-0005-0000-0000-0000BA060000}"/>
    <cellStyle name="40% - Accent3 2" xfId="1725" xr:uid="{00000000-0005-0000-0000-0000BB060000}"/>
    <cellStyle name="40% - Accent4 2" xfId="1726" xr:uid="{00000000-0005-0000-0000-0000BC060000}"/>
    <cellStyle name="40% - Accent5 2" xfId="1727" xr:uid="{00000000-0005-0000-0000-0000BD060000}"/>
    <cellStyle name="40% - Accent6 2" xfId="1728" xr:uid="{00000000-0005-0000-0000-0000BE060000}"/>
    <cellStyle name="60 % – Poudarek1 2" xfId="1729" xr:uid="{00000000-0005-0000-0000-0000BF060000}"/>
    <cellStyle name="60 % – Poudarek1 2 2" xfId="1730" xr:uid="{00000000-0005-0000-0000-0000C0060000}"/>
    <cellStyle name="60 % – Poudarek1 3" xfId="1731" xr:uid="{00000000-0005-0000-0000-0000C1060000}"/>
    <cellStyle name="60 % – Poudarek1 4" xfId="1732" xr:uid="{00000000-0005-0000-0000-0000C2060000}"/>
    <cellStyle name="60 % – Poudarek1 5" xfId="1733" xr:uid="{00000000-0005-0000-0000-0000C3060000}"/>
    <cellStyle name="60 % – Poudarek2 2" xfId="1734" xr:uid="{00000000-0005-0000-0000-0000C4060000}"/>
    <cellStyle name="60 % – Poudarek2 2 2" xfId="1735" xr:uid="{00000000-0005-0000-0000-0000C5060000}"/>
    <cellStyle name="60 % – Poudarek2 3" xfId="1736" xr:uid="{00000000-0005-0000-0000-0000C6060000}"/>
    <cellStyle name="60 % – Poudarek2 4" xfId="1737" xr:uid="{00000000-0005-0000-0000-0000C7060000}"/>
    <cellStyle name="60 % – Poudarek2 5" xfId="1738" xr:uid="{00000000-0005-0000-0000-0000C8060000}"/>
    <cellStyle name="60 % – Poudarek3 2" xfId="1739" xr:uid="{00000000-0005-0000-0000-0000C9060000}"/>
    <cellStyle name="60 % – Poudarek3 2 2" xfId="1740" xr:uid="{00000000-0005-0000-0000-0000CA060000}"/>
    <cellStyle name="60 % – Poudarek3 3" xfId="1741" xr:uid="{00000000-0005-0000-0000-0000CB060000}"/>
    <cellStyle name="60 % – Poudarek3 4" xfId="1742" xr:uid="{00000000-0005-0000-0000-0000CC060000}"/>
    <cellStyle name="60 % – Poudarek3 5" xfId="1743" xr:uid="{00000000-0005-0000-0000-0000CD060000}"/>
    <cellStyle name="60 % – Poudarek3 6" xfId="1744" xr:uid="{00000000-0005-0000-0000-0000CE060000}"/>
    <cellStyle name="60 % – Poudarek3 7" xfId="1745" xr:uid="{00000000-0005-0000-0000-0000CF060000}"/>
    <cellStyle name="60 % – Poudarek3 8" xfId="1746" xr:uid="{00000000-0005-0000-0000-0000D0060000}"/>
    <cellStyle name="60 % – Poudarek3 9" xfId="1747" xr:uid="{00000000-0005-0000-0000-0000D1060000}"/>
    <cellStyle name="60 % – Poudarek4 2" xfId="1748" xr:uid="{00000000-0005-0000-0000-0000D2060000}"/>
    <cellStyle name="60 % – Poudarek4 2 2" xfId="1749" xr:uid="{00000000-0005-0000-0000-0000D3060000}"/>
    <cellStyle name="60 % – Poudarek4 3" xfId="1750" xr:uid="{00000000-0005-0000-0000-0000D4060000}"/>
    <cellStyle name="60 % – Poudarek4 4" xfId="1751" xr:uid="{00000000-0005-0000-0000-0000D5060000}"/>
    <cellStyle name="60 % – Poudarek4 5" xfId="1752" xr:uid="{00000000-0005-0000-0000-0000D6060000}"/>
    <cellStyle name="60 % – Poudarek4 6" xfId="1753" xr:uid="{00000000-0005-0000-0000-0000D7060000}"/>
    <cellStyle name="60 % – Poudarek4 7" xfId="1754" xr:uid="{00000000-0005-0000-0000-0000D8060000}"/>
    <cellStyle name="60 % – Poudarek4 8" xfId="1755" xr:uid="{00000000-0005-0000-0000-0000D9060000}"/>
    <cellStyle name="60 % – Poudarek4 9" xfId="1756" xr:uid="{00000000-0005-0000-0000-0000DA060000}"/>
    <cellStyle name="60 % – Poudarek5 2" xfId="1757" xr:uid="{00000000-0005-0000-0000-0000DB060000}"/>
    <cellStyle name="60 % – Poudarek5 2 2" xfId="1758" xr:uid="{00000000-0005-0000-0000-0000DC060000}"/>
    <cellStyle name="60 % – Poudarek5 3" xfId="1759" xr:uid="{00000000-0005-0000-0000-0000DD060000}"/>
    <cellStyle name="60 % – Poudarek5 4" xfId="1760" xr:uid="{00000000-0005-0000-0000-0000DE060000}"/>
    <cellStyle name="60 % – Poudarek5 5" xfId="1761" xr:uid="{00000000-0005-0000-0000-0000DF060000}"/>
    <cellStyle name="60 % – Poudarek6 2" xfId="1762" xr:uid="{00000000-0005-0000-0000-0000E0060000}"/>
    <cellStyle name="60 % – Poudarek6 2 2" xfId="1763" xr:uid="{00000000-0005-0000-0000-0000E1060000}"/>
    <cellStyle name="60 % – Poudarek6 3" xfId="1764" xr:uid="{00000000-0005-0000-0000-0000E2060000}"/>
    <cellStyle name="60 % – Poudarek6 4" xfId="1765" xr:uid="{00000000-0005-0000-0000-0000E3060000}"/>
    <cellStyle name="60 % – Poudarek6 5" xfId="1766" xr:uid="{00000000-0005-0000-0000-0000E4060000}"/>
    <cellStyle name="60 % – Poudarek6 6" xfId="1767" xr:uid="{00000000-0005-0000-0000-0000E5060000}"/>
    <cellStyle name="60 % – Poudarek6 7" xfId="1768" xr:uid="{00000000-0005-0000-0000-0000E6060000}"/>
    <cellStyle name="60 % – Poudarek6 8" xfId="1769" xr:uid="{00000000-0005-0000-0000-0000E7060000}"/>
    <cellStyle name="60 % – Poudarek6 9" xfId="1770" xr:uid="{00000000-0005-0000-0000-0000E8060000}"/>
    <cellStyle name="60% - Accent1 2" xfId="1771" xr:uid="{00000000-0005-0000-0000-0000E9060000}"/>
    <cellStyle name="60% - Accent2 2" xfId="1772" xr:uid="{00000000-0005-0000-0000-0000EA060000}"/>
    <cellStyle name="60% - Accent3 2" xfId="1773" xr:uid="{00000000-0005-0000-0000-0000EB060000}"/>
    <cellStyle name="60% - Accent4 2" xfId="1774" xr:uid="{00000000-0005-0000-0000-0000EC060000}"/>
    <cellStyle name="60% - Accent5 2" xfId="1775" xr:uid="{00000000-0005-0000-0000-0000ED060000}"/>
    <cellStyle name="60% - Accent6 2" xfId="1776" xr:uid="{00000000-0005-0000-0000-0000EE060000}"/>
    <cellStyle name="A4 Small 210 x 297 mm" xfId="1777" xr:uid="{00000000-0005-0000-0000-0000EF060000}"/>
    <cellStyle name="Accent1" xfId="1778" xr:uid="{00000000-0005-0000-0000-0000F0060000}"/>
    <cellStyle name="Accent1 2" xfId="1779" xr:uid="{00000000-0005-0000-0000-0000F1060000}"/>
    <cellStyle name="Accent2" xfId="1780" xr:uid="{00000000-0005-0000-0000-0000F2060000}"/>
    <cellStyle name="Accent2 2" xfId="1781" xr:uid="{00000000-0005-0000-0000-0000F3060000}"/>
    <cellStyle name="Accent3" xfId="1782" xr:uid="{00000000-0005-0000-0000-0000F4060000}"/>
    <cellStyle name="Accent3 2" xfId="1783" xr:uid="{00000000-0005-0000-0000-0000F5060000}"/>
    <cellStyle name="Accent4" xfId="1784" xr:uid="{00000000-0005-0000-0000-0000F6060000}"/>
    <cellStyle name="Accent4 2" xfId="1785" xr:uid="{00000000-0005-0000-0000-0000F7060000}"/>
    <cellStyle name="Accent5" xfId="1786" xr:uid="{00000000-0005-0000-0000-0000F8060000}"/>
    <cellStyle name="Accent6" xfId="1787" xr:uid="{00000000-0005-0000-0000-0000F9060000}"/>
    <cellStyle name="Accent6 2" xfId="1788" xr:uid="{00000000-0005-0000-0000-0000FA060000}"/>
    <cellStyle name="AD" xfId="1789" xr:uid="{00000000-0005-0000-0000-0000FB060000}"/>
    <cellStyle name="AFE" xfId="1790" xr:uid="{00000000-0005-0000-0000-0000FC060000}"/>
    <cellStyle name="AFE 2" xfId="1791" xr:uid="{00000000-0005-0000-0000-0000FD060000}"/>
    <cellStyle name="AFE 2 2" xfId="1792" xr:uid="{00000000-0005-0000-0000-0000FE060000}"/>
    <cellStyle name="Bad" xfId="1793" xr:uid="{00000000-0005-0000-0000-0000FF060000}"/>
    <cellStyle name="Bad 2" xfId="1794" xr:uid="{00000000-0005-0000-0000-000000070000}"/>
    <cellStyle name="Calculation" xfId="1795" xr:uid="{00000000-0005-0000-0000-000001070000}"/>
    <cellStyle name="Calculation 2" xfId="1796" xr:uid="{00000000-0005-0000-0000-000002070000}"/>
    <cellStyle name="Check Cell" xfId="1797" xr:uid="{00000000-0005-0000-0000-000003070000}"/>
    <cellStyle name="Dobro 2" xfId="1798" xr:uid="{00000000-0005-0000-0000-000004070000}"/>
    <cellStyle name="Dobro 2 2" xfId="1799" xr:uid="{00000000-0005-0000-0000-000005070000}"/>
    <cellStyle name="Dobro 3" xfId="1800" xr:uid="{00000000-0005-0000-0000-000006070000}"/>
    <cellStyle name="Dobro 4" xfId="1801" xr:uid="{00000000-0005-0000-0000-000007070000}"/>
    <cellStyle name="Dobro 5" xfId="1802" xr:uid="{00000000-0005-0000-0000-000008070000}"/>
    <cellStyle name="Excel Built-in Normal" xfId="1803" xr:uid="{00000000-0005-0000-0000-000009070000}"/>
    <cellStyle name="Excel Built-in Normal 1" xfId="1804" xr:uid="{00000000-0005-0000-0000-00000A070000}"/>
    <cellStyle name="Excel Built-in Normal 2" xfId="1805" xr:uid="{00000000-0005-0000-0000-00000B070000}"/>
    <cellStyle name="Excel Built-in Normal 3" xfId="1806" xr:uid="{00000000-0005-0000-0000-00000C070000}"/>
    <cellStyle name="Excel Built-in Normal 4" xfId="1807" xr:uid="{00000000-0005-0000-0000-00000D070000}"/>
    <cellStyle name="Explanatory Text" xfId="1808" xr:uid="{00000000-0005-0000-0000-00000E070000}"/>
    <cellStyle name="Good 2" xfId="1809" xr:uid="{00000000-0005-0000-0000-00000F070000}"/>
    <cellStyle name="Heading 1" xfId="1810" xr:uid="{00000000-0005-0000-0000-000010070000}"/>
    <cellStyle name="Heading 1 2" xfId="1811" xr:uid="{00000000-0005-0000-0000-000011070000}"/>
    <cellStyle name="Heading 2" xfId="1812" xr:uid="{00000000-0005-0000-0000-000012070000}"/>
    <cellStyle name="Heading 2 2" xfId="1813" xr:uid="{00000000-0005-0000-0000-000013070000}"/>
    <cellStyle name="Heading 3" xfId="1814" xr:uid="{00000000-0005-0000-0000-000014070000}"/>
    <cellStyle name="Heading 3 2" xfId="1815" xr:uid="{00000000-0005-0000-0000-000015070000}"/>
    <cellStyle name="Heading 4" xfId="1816" xr:uid="{00000000-0005-0000-0000-000016070000}"/>
    <cellStyle name="Heading 4 2" xfId="1817" xr:uid="{00000000-0005-0000-0000-000017070000}"/>
    <cellStyle name="Hiperpovezava 2" xfId="1818" xr:uid="{00000000-0005-0000-0000-000018070000}"/>
    <cellStyle name="Input" xfId="1819" xr:uid="{00000000-0005-0000-0000-000019070000}"/>
    <cellStyle name="Input 2" xfId="1820" xr:uid="{00000000-0005-0000-0000-00001A070000}"/>
    <cellStyle name="Izhod 2" xfId="1821" xr:uid="{00000000-0005-0000-0000-00001B070000}"/>
    <cellStyle name="Izhod 2 2" xfId="1822" xr:uid="{00000000-0005-0000-0000-00001C070000}"/>
    <cellStyle name="Izhod 3" xfId="1823" xr:uid="{00000000-0005-0000-0000-00001D070000}"/>
    <cellStyle name="Izhod 4" xfId="1824" xr:uid="{00000000-0005-0000-0000-00001E070000}"/>
    <cellStyle name="Izhod 5" xfId="1825" xr:uid="{00000000-0005-0000-0000-00001F070000}"/>
    <cellStyle name="Legal 8½ x 14 in" xfId="1826" xr:uid="{00000000-0005-0000-0000-000020070000}"/>
    <cellStyle name="Linked Cell" xfId="1827" xr:uid="{00000000-0005-0000-0000-000021070000}"/>
    <cellStyle name="Linked Cell 2" xfId="1828" xr:uid="{00000000-0005-0000-0000-000022070000}"/>
    <cellStyle name="Naslov 1 2" xfId="1829" xr:uid="{00000000-0005-0000-0000-000023070000}"/>
    <cellStyle name="Naslov 1 2 2" xfId="1830" xr:uid="{00000000-0005-0000-0000-000024070000}"/>
    <cellStyle name="Naslov 1 3" xfId="1831" xr:uid="{00000000-0005-0000-0000-000025070000}"/>
    <cellStyle name="Naslov 1 4" xfId="1832" xr:uid="{00000000-0005-0000-0000-000026070000}"/>
    <cellStyle name="Naslov 1 5" xfId="1833" xr:uid="{00000000-0005-0000-0000-000027070000}"/>
    <cellStyle name="Naslov 2 2" xfId="1834" xr:uid="{00000000-0005-0000-0000-000028070000}"/>
    <cellStyle name="Naslov 2 2 2" xfId="1835" xr:uid="{00000000-0005-0000-0000-000029070000}"/>
    <cellStyle name="Naslov 2 3" xfId="1836" xr:uid="{00000000-0005-0000-0000-00002A070000}"/>
    <cellStyle name="Naslov 2 4" xfId="1837" xr:uid="{00000000-0005-0000-0000-00002B070000}"/>
    <cellStyle name="Naslov 2 5" xfId="1838" xr:uid="{00000000-0005-0000-0000-00002C070000}"/>
    <cellStyle name="Naslov 3 2" xfId="1839" xr:uid="{00000000-0005-0000-0000-00002D070000}"/>
    <cellStyle name="Naslov 3 2 2" xfId="1840" xr:uid="{00000000-0005-0000-0000-00002E070000}"/>
    <cellStyle name="Naslov 3 3" xfId="1841" xr:uid="{00000000-0005-0000-0000-00002F070000}"/>
    <cellStyle name="Naslov 3 4" xfId="1842" xr:uid="{00000000-0005-0000-0000-000030070000}"/>
    <cellStyle name="Naslov 3 5" xfId="1843" xr:uid="{00000000-0005-0000-0000-000031070000}"/>
    <cellStyle name="Naslov 4 2" xfId="1844" xr:uid="{00000000-0005-0000-0000-000032070000}"/>
    <cellStyle name="Naslov 4 2 2" xfId="1845" xr:uid="{00000000-0005-0000-0000-000033070000}"/>
    <cellStyle name="Naslov 4 3" xfId="1846" xr:uid="{00000000-0005-0000-0000-000034070000}"/>
    <cellStyle name="Naslov 4 4" xfId="1847" xr:uid="{00000000-0005-0000-0000-000035070000}"/>
    <cellStyle name="Naslov 4 5" xfId="1848" xr:uid="{00000000-0005-0000-0000-000036070000}"/>
    <cellStyle name="Naslov 5" xfId="1849" xr:uid="{00000000-0005-0000-0000-000037070000}"/>
    <cellStyle name="Naslov 5 2" xfId="1850" xr:uid="{00000000-0005-0000-0000-000038070000}"/>
    <cellStyle name="Naslov 6" xfId="1851" xr:uid="{00000000-0005-0000-0000-000039070000}"/>
    <cellStyle name="Navadno" xfId="0" builtinId="0"/>
    <cellStyle name="Navadno 10" xfId="1852" xr:uid="{00000000-0005-0000-0000-00003B070000}"/>
    <cellStyle name="Navadno 10 2" xfId="1853" xr:uid="{00000000-0005-0000-0000-00003C070000}"/>
    <cellStyle name="Navadno 10 2 2" xfId="1854" xr:uid="{00000000-0005-0000-0000-00003D070000}"/>
    <cellStyle name="Navadno 10 2 2 2" xfId="1855" xr:uid="{00000000-0005-0000-0000-00003E070000}"/>
    <cellStyle name="Navadno 10 2 2 2 2" xfId="1856" xr:uid="{00000000-0005-0000-0000-00003F070000}"/>
    <cellStyle name="Navadno 10 2 2 3" xfId="1857" xr:uid="{00000000-0005-0000-0000-000040070000}"/>
    <cellStyle name="Navadno 10 2 3" xfId="1858" xr:uid="{00000000-0005-0000-0000-000041070000}"/>
    <cellStyle name="Navadno 10 2 3 2" xfId="1859" xr:uid="{00000000-0005-0000-0000-000042070000}"/>
    <cellStyle name="Navadno 10 2 4" xfId="1860" xr:uid="{00000000-0005-0000-0000-000043070000}"/>
    <cellStyle name="Navadno 10 3" xfId="1861" xr:uid="{00000000-0005-0000-0000-000044070000}"/>
    <cellStyle name="Navadno 10 3 2" xfId="1862" xr:uid="{00000000-0005-0000-0000-000045070000}"/>
    <cellStyle name="Navadno 10 3 2 2" xfId="1863" xr:uid="{00000000-0005-0000-0000-000046070000}"/>
    <cellStyle name="Navadno 10 3 2 2 2" xfId="1864" xr:uid="{00000000-0005-0000-0000-000047070000}"/>
    <cellStyle name="Navadno 10 3 2 3" xfId="1865" xr:uid="{00000000-0005-0000-0000-000048070000}"/>
    <cellStyle name="Navadno 10 3 3" xfId="1866" xr:uid="{00000000-0005-0000-0000-000049070000}"/>
    <cellStyle name="Navadno 10 3 3 2" xfId="1867" xr:uid="{00000000-0005-0000-0000-00004A070000}"/>
    <cellStyle name="Navadno 10 3 4" xfId="1868" xr:uid="{00000000-0005-0000-0000-00004B070000}"/>
    <cellStyle name="Navadno 10 4" xfId="1869" xr:uid="{00000000-0005-0000-0000-00004C070000}"/>
    <cellStyle name="Navadno 10 4 2" xfId="1870" xr:uid="{00000000-0005-0000-0000-00004D070000}"/>
    <cellStyle name="Navadno 10 4 2 2" xfId="1871" xr:uid="{00000000-0005-0000-0000-00004E070000}"/>
    <cellStyle name="Navadno 10 4 3" xfId="1872" xr:uid="{00000000-0005-0000-0000-00004F070000}"/>
    <cellStyle name="Navadno 10 5" xfId="1873" xr:uid="{00000000-0005-0000-0000-000050070000}"/>
    <cellStyle name="Navadno 10 5 2" xfId="1874" xr:uid="{00000000-0005-0000-0000-000051070000}"/>
    <cellStyle name="Navadno 10 6" xfId="1875" xr:uid="{00000000-0005-0000-0000-000052070000}"/>
    <cellStyle name="Navadno 10 7" xfId="1876" xr:uid="{00000000-0005-0000-0000-000053070000}"/>
    <cellStyle name="Navadno 11" xfId="1877" xr:uid="{00000000-0005-0000-0000-000054070000}"/>
    <cellStyle name="Navadno 11 2" xfId="1878" xr:uid="{00000000-0005-0000-0000-000055070000}"/>
    <cellStyle name="Navadno 11 3" xfId="1879" xr:uid="{00000000-0005-0000-0000-000056070000}"/>
    <cellStyle name="Navadno 11 3 2" xfId="1880" xr:uid="{00000000-0005-0000-0000-000057070000}"/>
    <cellStyle name="Navadno 11 3 3" xfId="1881" xr:uid="{00000000-0005-0000-0000-000058070000}"/>
    <cellStyle name="Navadno 11 3 3 2" xfId="1882" xr:uid="{00000000-0005-0000-0000-000059070000}"/>
    <cellStyle name="Navadno 11 3 3 3" xfId="1883" xr:uid="{00000000-0005-0000-0000-00005A070000}"/>
    <cellStyle name="Navadno 11 3 3 3 2" xfId="1884" xr:uid="{00000000-0005-0000-0000-00005B070000}"/>
    <cellStyle name="Navadno 11 3 4" xfId="1885" xr:uid="{00000000-0005-0000-0000-00005C070000}"/>
    <cellStyle name="Navadno 11 3 4 2" xfId="1886" xr:uid="{00000000-0005-0000-0000-00005D070000}"/>
    <cellStyle name="Navadno 11 4" xfId="1887" xr:uid="{00000000-0005-0000-0000-00005E070000}"/>
    <cellStyle name="Navadno 11 4 2" xfId="1888" xr:uid="{00000000-0005-0000-0000-00005F070000}"/>
    <cellStyle name="Navadno 11 4 3" xfId="1889" xr:uid="{00000000-0005-0000-0000-000060070000}"/>
    <cellStyle name="Navadno 11 4 4" xfId="1890" xr:uid="{00000000-0005-0000-0000-000061070000}"/>
    <cellStyle name="Navadno 11 4 4 2" xfId="1891" xr:uid="{00000000-0005-0000-0000-000062070000}"/>
    <cellStyle name="Navadno 11 5" xfId="1892" xr:uid="{00000000-0005-0000-0000-000063070000}"/>
    <cellStyle name="Navadno 11 5 2" xfId="1893" xr:uid="{00000000-0005-0000-0000-000064070000}"/>
    <cellStyle name="Navadno 11 6" xfId="1894" xr:uid="{00000000-0005-0000-0000-000065070000}"/>
    <cellStyle name="Navadno 12" xfId="1895" xr:uid="{00000000-0005-0000-0000-000066070000}"/>
    <cellStyle name="Navadno 12 2" xfId="1896" xr:uid="{00000000-0005-0000-0000-000067070000}"/>
    <cellStyle name="Navadno 12 2 2" xfId="1897" xr:uid="{00000000-0005-0000-0000-000068070000}"/>
    <cellStyle name="Navadno 12 2 2 2" xfId="1898" xr:uid="{00000000-0005-0000-0000-000069070000}"/>
    <cellStyle name="Navadno 12 2 2 2 2" xfId="1899" xr:uid="{00000000-0005-0000-0000-00006A070000}"/>
    <cellStyle name="Navadno 12 2 2 3" xfId="1900" xr:uid="{00000000-0005-0000-0000-00006B070000}"/>
    <cellStyle name="Navadno 12 2 3" xfId="1901" xr:uid="{00000000-0005-0000-0000-00006C070000}"/>
    <cellStyle name="Navadno 12 2 3 2" xfId="1902" xr:uid="{00000000-0005-0000-0000-00006D070000}"/>
    <cellStyle name="Navadno 12 2 4" xfId="1903" xr:uid="{00000000-0005-0000-0000-00006E070000}"/>
    <cellStyle name="Navadno 12 3" xfId="1904" xr:uid="{00000000-0005-0000-0000-00006F070000}"/>
    <cellStyle name="Navadno 12 3 2" xfId="1905" xr:uid="{00000000-0005-0000-0000-000070070000}"/>
    <cellStyle name="Navadno 12 3 2 2" xfId="1906" xr:uid="{00000000-0005-0000-0000-000071070000}"/>
    <cellStyle name="Navadno 12 3 2 2 2" xfId="1907" xr:uid="{00000000-0005-0000-0000-000072070000}"/>
    <cellStyle name="Navadno 12 3 2 3" xfId="1908" xr:uid="{00000000-0005-0000-0000-000073070000}"/>
    <cellStyle name="Navadno 12 3 3" xfId="1909" xr:uid="{00000000-0005-0000-0000-000074070000}"/>
    <cellStyle name="Navadno 12 3 3 2" xfId="1910" xr:uid="{00000000-0005-0000-0000-000075070000}"/>
    <cellStyle name="Navadno 12 3 4" xfId="1911" xr:uid="{00000000-0005-0000-0000-000076070000}"/>
    <cellStyle name="Navadno 12 4" xfId="1912" xr:uid="{00000000-0005-0000-0000-000077070000}"/>
    <cellStyle name="Navadno 12 4 2" xfId="1913" xr:uid="{00000000-0005-0000-0000-000078070000}"/>
    <cellStyle name="Navadno 12 4 2 2" xfId="1914" xr:uid="{00000000-0005-0000-0000-000079070000}"/>
    <cellStyle name="Navadno 12 4 3" xfId="1915" xr:uid="{00000000-0005-0000-0000-00007A070000}"/>
    <cellStyle name="Navadno 12 5" xfId="1916" xr:uid="{00000000-0005-0000-0000-00007B070000}"/>
    <cellStyle name="Navadno 12 5 2" xfId="1917" xr:uid="{00000000-0005-0000-0000-00007C070000}"/>
    <cellStyle name="Navadno 12 6" xfId="1918" xr:uid="{00000000-0005-0000-0000-00007D070000}"/>
    <cellStyle name="Navadno 12 7" xfId="1919" xr:uid="{00000000-0005-0000-0000-00007E070000}"/>
    <cellStyle name="Navadno 13" xfId="1920" xr:uid="{00000000-0005-0000-0000-00007F070000}"/>
    <cellStyle name="Navadno 13 2" xfId="1921" xr:uid="{00000000-0005-0000-0000-000080070000}"/>
    <cellStyle name="Navadno 13 2 2" xfId="1922" xr:uid="{00000000-0005-0000-0000-000081070000}"/>
    <cellStyle name="Navadno 13 2 2 2" xfId="1923" xr:uid="{00000000-0005-0000-0000-000082070000}"/>
    <cellStyle name="Navadno 13 2 2 2 2" xfId="1924" xr:uid="{00000000-0005-0000-0000-000083070000}"/>
    <cellStyle name="Navadno 13 2 2 3" xfId="1925" xr:uid="{00000000-0005-0000-0000-000084070000}"/>
    <cellStyle name="Navadno 13 2 3" xfId="1926" xr:uid="{00000000-0005-0000-0000-000085070000}"/>
    <cellStyle name="Navadno 13 2 3 2" xfId="1927" xr:uid="{00000000-0005-0000-0000-000086070000}"/>
    <cellStyle name="Navadno 13 2 4" xfId="1928" xr:uid="{00000000-0005-0000-0000-000087070000}"/>
    <cellStyle name="Navadno 13 3" xfId="1929" xr:uid="{00000000-0005-0000-0000-000088070000}"/>
    <cellStyle name="Navadno 13 3 2" xfId="1930" xr:uid="{00000000-0005-0000-0000-000089070000}"/>
    <cellStyle name="Navadno 13 3 2 2" xfId="1931" xr:uid="{00000000-0005-0000-0000-00008A070000}"/>
    <cellStyle name="Navadno 13 3 3" xfId="1932" xr:uid="{00000000-0005-0000-0000-00008B070000}"/>
    <cellStyle name="Navadno 13 4" xfId="1933" xr:uid="{00000000-0005-0000-0000-00008C070000}"/>
    <cellStyle name="Navadno 13 4 2" xfId="1934" xr:uid="{00000000-0005-0000-0000-00008D070000}"/>
    <cellStyle name="Navadno 13 5" xfId="1935" xr:uid="{00000000-0005-0000-0000-00008E070000}"/>
    <cellStyle name="Navadno 13 6" xfId="1936" xr:uid="{00000000-0005-0000-0000-00008F070000}"/>
    <cellStyle name="Navadno 14" xfId="1937" xr:uid="{00000000-0005-0000-0000-000090070000}"/>
    <cellStyle name="Navadno 14 2" xfId="1938" xr:uid="{00000000-0005-0000-0000-000091070000}"/>
    <cellStyle name="Navadno 14 2 2" xfId="1939" xr:uid="{00000000-0005-0000-0000-000092070000}"/>
    <cellStyle name="Navadno 14 2 2 2" xfId="1940" xr:uid="{00000000-0005-0000-0000-000093070000}"/>
    <cellStyle name="Navadno 14 2 2 2 2" xfId="1941" xr:uid="{00000000-0005-0000-0000-000094070000}"/>
    <cellStyle name="Navadno 14 2 2 2 2 2" xfId="1942" xr:uid="{00000000-0005-0000-0000-000095070000}"/>
    <cellStyle name="Navadno 14 2 2 2 3" xfId="1943" xr:uid="{00000000-0005-0000-0000-000096070000}"/>
    <cellStyle name="Navadno 14 2 2 3" xfId="1944" xr:uid="{00000000-0005-0000-0000-000097070000}"/>
    <cellStyle name="Navadno 14 2 2 3 2" xfId="1945" xr:uid="{00000000-0005-0000-0000-000098070000}"/>
    <cellStyle name="Navadno 14 2 2 4" xfId="1946" xr:uid="{00000000-0005-0000-0000-000099070000}"/>
    <cellStyle name="Navadno 14 2 3" xfId="1947" xr:uid="{00000000-0005-0000-0000-00009A070000}"/>
    <cellStyle name="Navadno 14 2 3 2" xfId="1948" xr:uid="{00000000-0005-0000-0000-00009B070000}"/>
    <cellStyle name="Navadno 14 2 3 2 2" xfId="1949" xr:uid="{00000000-0005-0000-0000-00009C070000}"/>
    <cellStyle name="Navadno 14 2 3 3" xfId="1950" xr:uid="{00000000-0005-0000-0000-00009D070000}"/>
    <cellStyle name="Navadno 14 2 4" xfId="1951" xr:uid="{00000000-0005-0000-0000-00009E070000}"/>
    <cellStyle name="Navadno 14 2 4 2" xfId="1952" xr:uid="{00000000-0005-0000-0000-00009F070000}"/>
    <cellStyle name="Navadno 14 2 5" xfId="1953" xr:uid="{00000000-0005-0000-0000-0000A0070000}"/>
    <cellStyle name="Navadno 14 2 6" xfId="1954" xr:uid="{00000000-0005-0000-0000-0000A1070000}"/>
    <cellStyle name="Navadno 14 3" xfId="1955" xr:uid="{00000000-0005-0000-0000-0000A2070000}"/>
    <cellStyle name="Navadno 14 4" xfId="1956" xr:uid="{00000000-0005-0000-0000-0000A3070000}"/>
    <cellStyle name="Navadno 14 5" xfId="1957" xr:uid="{00000000-0005-0000-0000-0000A4070000}"/>
    <cellStyle name="Navadno 14 6" xfId="1958" xr:uid="{00000000-0005-0000-0000-0000A5070000}"/>
    <cellStyle name="Navadno 14 6 2" xfId="1959" xr:uid="{00000000-0005-0000-0000-0000A6070000}"/>
    <cellStyle name="Navadno 15" xfId="1960" xr:uid="{00000000-0005-0000-0000-0000A7070000}"/>
    <cellStyle name="Navadno 15 2" xfId="1961" xr:uid="{00000000-0005-0000-0000-0000A8070000}"/>
    <cellStyle name="Navadno 15 2 2" xfId="1962" xr:uid="{00000000-0005-0000-0000-0000A9070000}"/>
    <cellStyle name="Navadno 15 2 2 2" xfId="1963" xr:uid="{00000000-0005-0000-0000-0000AA070000}"/>
    <cellStyle name="Navadno 15 2 2 2 2" xfId="1964" xr:uid="{00000000-0005-0000-0000-0000AB070000}"/>
    <cellStyle name="Navadno 15 2 2 3" xfId="1965" xr:uid="{00000000-0005-0000-0000-0000AC070000}"/>
    <cellStyle name="Navadno 15 2 3" xfId="1966" xr:uid="{00000000-0005-0000-0000-0000AD070000}"/>
    <cellStyle name="Navadno 15 2 3 2" xfId="1967" xr:uid="{00000000-0005-0000-0000-0000AE070000}"/>
    <cellStyle name="Navadno 15 2 4" xfId="1968" xr:uid="{00000000-0005-0000-0000-0000AF070000}"/>
    <cellStyle name="Navadno 15 3" xfId="1969" xr:uid="{00000000-0005-0000-0000-0000B0070000}"/>
    <cellStyle name="Navadno 15 3 2" xfId="1970" xr:uid="{00000000-0005-0000-0000-0000B1070000}"/>
    <cellStyle name="Navadno 15 3 2 2" xfId="1971" xr:uid="{00000000-0005-0000-0000-0000B2070000}"/>
    <cellStyle name="Navadno 15 3 3" xfId="1972" xr:uid="{00000000-0005-0000-0000-0000B3070000}"/>
    <cellStyle name="Navadno 15 4" xfId="1973" xr:uid="{00000000-0005-0000-0000-0000B4070000}"/>
    <cellStyle name="Navadno 15 4 2" xfId="1974" xr:uid="{00000000-0005-0000-0000-0000B5070000}"/>
    <cellStyle name="Navadno 15 5" xfId="1975" xr:uid="{00000000-0005-0000-0000-0000B6070000}"/>
    <cellStyle name="Navadno 15 6" xfId="1976" xr:uid="{00000000-0005-0000-0000-0000B7070000}"/>
    <cellStyle name="Navadno 16" xfId="1977" xr:uid="{00000000-0005-0000-0000-0000B8070000}"/>
    <cellStyle name="Navadno 16 2" xfId="1978" xr:uid="{00000000-0005-0000-0000-0000B9070000}"/>
    <cellStyle name="Navadno 16 2 2" xfId="1979" xr:uid="{00000000-0005-0000-0000-0000BA070000}"/>
    <cellStyle name="Navadno 16 2 2 2" xfId="1980" xr:uid="{00000000-0005-0000-0000-0000BB070000}"/>
    <cellStyle name="Navadno 16 2 3" xfId="1981" xr:uid="{00000000-0005-0000-0000-0000BC070000}"/>
    <cellStyle name="Navadno 16 3" xfId="1982" xr:uid="{00000000-0005-0000-0000-0000BD070000}"/>
    <cellStyle name="Navadno 16 3 2" xfId="1983" xr:uid="{00000000-0005-0000-0000-0000BE070000}"/>
    <cellStyle name="Navadno 16 4" xfId="1984" xr:uid="{00000000-0005-0000-0000-0000BF070000}"/>
    <cellStyle name="Navadno 17" xfId="1985" xr:uid="{00000000-0005-0000-0000-0000C0070000}"/>
    <cellStyle name="Navadno 17 2" xfId="1986" xr:uid="{00000000-0005-0000-0000-0000C1070000}"/>
    <cellStyle name="Navadno 17 2 2" xfId="1987" xr:uid="{00000000-0005-0000-0000-0000C2070000}"/>
    <cellStyle name="Navadno 17 2 2 2" xfId="1988" xr:uid="{00000000-0005-0000-0000-0000C3070000}"/>
    <cellStyle name="Navadno 17 2 3" xfId="1989" xr:uid="{00000000-0005-0000-0000-0000C4070000}"/>
    <cellStyle name="Navadno 17 3" xfId="1990" xr:uid="{00000000-0005-0000-0000-0000C5070000}"/>
    <cellStyle name="Navadno 17 3 2" xfId="1991" xr:uid="{00000000-0005-0000-0000-0000C6070000}"/>
    <cellStyle name="Navadno 17 4" xfId="1992" xr:uid="{00000000-0005-0000-0000-0000C7070000}"/>
    <cellStyle name="Navadno 18" xfId="1993" xr:uid="{00000000-0005-0000-0000-0000C8070000}"/>
    <cellStyle name="Navadno 18 2" xfId="1994" xr:uid="{00000000-0005-0000-0000-0000C9070000}"/>
    <cellStyle name="Navadno 18 2 2" xfId="1995" xr:uid="{00000000-0005-0000-0000-0000CA070000}"/>
    <cellStyle name="Navadno 18 3" xfId="1996" xr:uid="{00000000-0005-0000-0000-0000CB070000}"/>
    <cellStyle name="Navadno 19" xfId="1997" xr:uid="{00000000-0005-0000-0000-0000CC070000}"/>
    <cellStyle name="Navadno 19 2" xfId="1998" xr:uid="{00000000-0005-0000-0000-0000CD070000}"/>
    <cellStyle name="Navadno 19 3" xfId="1999" xr:uid="{00000000-0005-0000-0000-0000CE070000}"/>
    <cellStyle name="Navadno 19 3 2" xfId="2000" xr:uid="{00000000-0005-0000-0000-0000CF070000}"/>
    <cellStyle name="Navadno 19 3 3" xfId="2001" xr:uid="{00000000-0005-0000-0000-0000D0070000}"/>
    <cellStyle name="Navadno 19 3 3 2" xfId="2002" xr:uid="{00000000-0005-0000-0000-0000D1070000}"/>
    <cellStyle name="Navadno 19 4" xfId="2003" xr:uid="{00000000-0005-0000-0000-0000D2070000}"/>
    <cellStyle name="Navadno 2" xfId="2004" xr:uid="{00000000-0005-0000-0000-0000D3070000}"/>
    <cellStyle name="Navadno 2 10" xfId="2005" xr:uid="{00000000-0005-0000-0000-0000D4070000}"/>
    <cellStyle name="Navadno 2 10 2" xfId="2006" xr:uid="{00000000-0005-0000-0000-0000D5070000}"/>
    <cellStyle name="Navadno 2 10 2 2" xfId="2007" xr:uid="{00000000-0005-0000-0000-0000D6070000}"/>
    <cellStyle name="Navadno 2 10 2 2 2" xfId="2008" xr:uid="{00000000-0005-0000-0000-0000D7070000}"/>
    <cellStyle name="Navadno 2 10 2 3" xfId="2009" xr:uid="{00000000-0005-0000-0000-0000D8070000}"/>
    <cellStyle name="Navadno 2 10 3" xfId="2010" xr:uid="{00000000-0005-0000-0000-0000D9070000}"/>
    <cellStyle name="Navadno 2 10 3 2" xfId="2011" xr:uid="{00000000-0005-0000-0000-0000DA070000}"/>
    <cellStyle name="Navadno 2 10 4" xfId="2012" xr:uid="{00000000-0005-0000-0000-0000DB070000}"/>
    <cellStyle name="Navadno 2 11" xfId="2013" xr:uid="{00000000-0005-0000-0000-0000DC070000}"/>
    <cellStyle name="Navadno 2 12" xfId="2014" xr:uid="{00000000-0005-0000-0000-0000DD070000}"/>
    <cellStyle name="Navadno 2 13" xfId="2015" xr:uid="{00000000-0005-0000-0000-0000DE070000}"/>
    <cellStyle name="Navadno 2 13 2" xfId="2016" xr:uid="{00000000-0005-0000-0000-0000DF070000}"/>
    <cellStyle name="Navadno 2 13 2 2" xfId="2017" xr:uid="{00000000-0005-0000-0000-0000E0070000}"/>
    <cellStyle name="Navadno 2 13 3" xfId="2018" xr:uid="{00000000-0005-0000-0000-0000E1070000}"/>
    <cellStyle name="Navadno 2 14" xfId="2019" xr:uid="{00000000-0005-0000-0000-0000E2070000}"/>
    <cellStyle name="Navadno 2 15" xfId="2020" xr:uid="{00000000-0005-0000-0000-0000E3070000}"/>
    <cellStyle name="Navadno 2 15 2" xfId="2021" xr:uid="{00000000-0005-0000-0000-0000E4070000}"/>
    <cellStyle name="Navadno 2 15 2 2" xfId="2022" xr:uid="{00000000-0005-0000-0000-0000E5070000}"/>
    <cellStyle name="Navadno 2 15 3" xfId="2023" xr:uid="{00000000-0005-0000-0000-0000E6070000}"/>
    <cellStyle name="Navadno 2 16" xfId="2024" xr:uid="{00000000-0005-0000-0000-0000E7070000}"/>
    <cellStyle name="Navadno 2 16 2" xfId="2025" xr:uid="{00000000-0005-0000-0000-0000E8070000}"/>
    <cellStyle name="Navadno 2 17" xfId="2026" xr:uid="{00000000-0005-0000-0000-0000E9070000}"/>
    <cellStyle name="Navadno 2 17 2" xfId="2027" xr:uid="{00000000-0005-0000-0000-0000EA070000}"/>
    <cellStyle name="Navadno 2 18" xfId="2028" xr:uid="{00000000-0005-0000-0000-0000EB070000}"/>
    <cellStyle name="Navadno 2 19" xfId="2029" xr:uid="{00000000-0005-0000-0000-0000EC070000}"/>
    <cellStyle name="Navadno 2 2" xfId="2030" xr:uid="{00000000-0005-0000-0000-0000ED070000}"/>
    <cellStyle name="Navadno 2 2 2" xfId="2031" xr:uid="{00000000-0005-0000-0000-0000EE070000}"/>
    <cellStyle name="Navadno 2 2 2 2" xfId="2032" xr:uid="{00000000-0005-0000-0000-0000EF070000}"/>
    <cellStyle name="Navadno 2 2 3" xfId="2033" xr:uid="{00000000-0005-0000-0000-0000F0070000}"/>
    <cellStyle name="Navadno 2 2 3 2" xfId="2034" xr:uid="{00000000-0005-0000-0000-0000F1070000}"/>
    <cellStyle name="Navadno 2 2 3 2 2" xfId="2035" xr:uid="{00000000-0005-0000-0000-0000F2070000}"/>
    <cellStyle name="Navadno 2 2 3 2 2 2" xfId="2036" xr:uid="{00000000-0005-0000-0000-0000F3070000}"/>
    <cellStyle name="Navadno 2 2 3 2 3" xfId="2037" xr:uid="{00000000-0005-0000-0000-0000F4070000}"/>
    <cellStyle name="Navadno 2 2 3 3" xfId="2038" xr:uid="{00000000-0005-0000-0000-0000F5070000}"/>
    <cellStyle name="Navadno 2 2 3 3 2" xfId="2039" xr:uid="{00000000-0005-0000-0000-0000F6070000}"/>
    <cellStyle name="Navadno 2 2 3 4" xfId="2040" xr:uid="{00000000-0005-0000-0000-0000F7070000}"/>
    <cellStyle name="Navadno 2 2 4" xfId="2041" xr:uid="{00000000-0005-0000-0000-0000F8070000}"/>
    <cellStyle name="Navadno 2 3" xfId="2042" xr:uid="{00000000-0005-0000-0000-0000F9070000}"/>
    <cellStyle name="Navadno 2 3 2" xfId="2043" xr:uid="{00000000-0005-0000-0000-0000FA070000}"/>
    <cellStyle name="Navadno 2 3 3" xfId="2044" xr:uid="{00000000-0005-0000-0000-0000FB070000}"/>
    <cellStyle name="Navadno 2 3 3 2" xfId="2045" xr:uid="{00000000-0005-0000-0000-0000FC070000}"/>
    <cellStyle name="Navadno 2 3 3 2 2" xfId="2046" xr:uid="{00000000-0005-0000-0000-0000FD070000}"/>
    <cellStyle name="Navadno 2 3 3 3" xfId="2047" xr:uid="{00000000-0005-0000-0000-0000FE070000}"/>
    <cellStyle name="Navadno 2 4" xfId="2048" xr:uid="{00000000-0005-0000-0000-0000FF070000}"/>
    <cellStyle name="Navadno 2 4 2" xfId="2049" xr:uid="{00000000-0005-0000-0000-000000080000}"/>
    <cellStyle name="Navadno 2 4 3" xfId="2050" xr:uid="{00000000-0005-0000-0000-000001080000}"/>
    <cellStyle name="Navadno 2 5" xfId="2051" xr:uid="{00000000-0005-0000-0000-000002080000}"/>
    <cellStyle name="Navadno 2 5 2" xfId="2052" xr:uid="{00000000-0005-0000-0000-000003080000}"/>
    <cellStyle name="Navadno 2 5 2 2" xfId="2053" xr:uid="{00000000-0005-0000-0000-000004080000}"/>
    <cellStyle name="Navadno 2 5 2 2 2" xfId="2054" xr:uid="{00000000-0005-0000-0000-000005080000}"/>
    <cellStyle name="Navadno 2 5 2 2 2 2" xfId="2055" xr:uid="{00000000-0005-0000-0000-000006080000}"/>
    <cellStyle name="Navadno 2 5 2 2 3" xfId="2056" xr:uid="{00000000-0005-0000-0000-000007080000}"/>
    <cellStyle name="Navadno 2 5 2 3" xfId="2057" xr:uid="{00000000-0005-0000-0000-000008080000}"/>
    <cellStyle name="Navadno 2 5 2 3 2" xfId="2058" xr:uid="{00000000-0005-0000-0000-000009080000}"/>
    <cellStyle name="Navadno 2 5 2 4" xfId="2059" xr:uid="{00000000-0005-0000-0000-00000A080000}"/>
    <cellStyle name="Navadno 2 5 3" xfId="2060" xr:uid="{00000000-0005-0000-0000-00000B080000}"/>
    <cellStyle name="Navadno 2 5 3 2" xfId="2061" xr:uid="{00000000-0005-0000-0000-00000C080000}"/>
    <cellStyle name="Navadno 2 5 3 2 2" xfId="2062" xr:uid="{00000000-0005-0000-0000-00000D080000}"/>
    <cellStyle name="Navadno 2 5 3 2 2 2" xfId="2063" xr:uid="{00000000-0005-0000-0000-00000E080000}"/>
    <cellStyle name="Navadno 2 5 3 2 3" xfId="2064" xr:uid="{00000000-0005-0000-0000-00000F080000}"/>
    <cellStyle name="Navadno 2 5 3 3" xfId="2065" xr:uid="{00000000-0005-0000-0000-000010080000}"/>
    <cellStyle name="Navadno 2 5 3 3 2" xfId="2066" xr:uid="{00000000-0005-0000-0000-000011080000}"/>
    <cellStyle name="Navadno 2 5 3 4" xfId="2067" xr:uid="{00000000-0005-0000-0000-000012080000}"/>
    <cellStyle name="Navadno 2 5 4" xfId="2068" xr:uid="{00000000-0005-0000-0000-000013080000}"/>
    <cellStyle name="Navadno 2 5 4 2" xfId="2069" xr:uid="{00000000-0005-0000-0000-000014080000}"/>
    <cellStyle name="Navadno 2 5 4 3" xfId="2070" xr:uid="{00000000-0005-0000-0000-000015080000}"/>
    <cellStyle name="Navadno 2 5 4 3 2" xfId="2071" xr:uid="{00000000-0005-0000-0000-000016080000}"/>
    <cellStyle name="Navadno 2 5 4 3 2 2" xfId="2072" xr:uid="{00000000-0005-0000-0000-000017080000}"/>
    <cellStyle name="Navadno 2 5 4 3 3" xfId="2073" xr:uid="{00000000-0005-0000-0000-000018080000}"/>
    <cellStyle name="Navadno 2 5 4 4" xfId="2074" xr:uid="{00000000-0005-0000-0000-000019080000}"/>
    <cellStyle name="Navadno 2 5 4 4 2" xfId="2075" xr:uid="{00000000-0005-0000-0000-00001A080000}"/>
    <cellStyle name="Navadno 2 5 4 5" xfId="2076" xr:uid="{00000000-0005-0000-0000-00001B080000}"/>
    <cellStyle name="Navadno 2 5 5" xfId="2077" xr:uid="{00000000-0005-0000-0000-00001C080000}"/>
    <cellStyle name="Navadno 2 5 5 2" xfId="2078" xr:uid="{00000000-0005-0000-0000-00001D080000}"/>
    <cellStyle name="Navadno 2 5 6" xfId="2079" xr:uid="{00000000-0005-0000-0000-00001E080000}"/>
    <cellStyle name="Navadno 2 5 7" xfId="2080" xr:uid="{00000000-0005-0000-0000-00001F080000}"/>
    <cellStyle name="Navadno 2 6" xfId="2081" xr:uid="{00000000-0005-0000-0000-000020080000}"/>
    <cellStyle name="Navadno 2 6 2" xfId="2082" xr:uid="{00000000-0005-0000-0000-000021080000}"/>
    <cellStyle name="Navadno 2 6 2 2" xfId="2083" xr:uid="{00000000-0005-0000-0000-000022080000}"/>
    <cellStyle name="Navadno 2 6 2 2 2" xfId="2084" xr:uid="{00000000-0005-0000-0000-000023080000}"/>
    <cellStyle name="Navadno 2 6 2 2 2 2" xfId="2085" xr:uid="{00000000-0005-0000-0000-000024080000}"/>
    <cellStyle name="Navadno 2 6 2 2 3" xfId="2086" xr:uid="{00000000-0005-0000-0000-000025080000}"/>
    <cellStyle name="Navadno 2 6 2 3" xfId="2087" xr:uid="{00000000-0005-0000-0000-000026080000}"/>
    <cellStyle name="Navadno 2 6 2 3 2" xfId="2088" xr:uid="{00000000-0005-0000-0000-000027080000}"/>
    <cellStyle name="Navadno 2 6 2 4" xfId="2089" xr:uid="{00000000-0005-0000-0000-000028080000}"/>
    <cellStyle name="Navadno 2 6 3" xfId="2090" xr:uid="{00000000-0005-0000-0000-000029080000}"/>
    <cellStyle name="Navadno 2 6 3 2" xfId="2091" xr:uid="{00000000-0005-0000-0000-00002A080000}"/>
    <cellStyle name="Navadno 2 6 3 2 2" xfId="2092" xr:uid="{00000000-0005-0000-0000-00002B080000}"/>
    <cellStyle name="Navadno 2 6 3 2 2 2" xfId="2093" xr:uid="{00000000-0005-0000-0000-00002C080000}"/>
    <cellStyle name="Navadno 2 6 3 2 3" xfId="2094" xr:uid="{00000000-0005-0000-0000-00002D080000}"/>
    <cellStyle name="Navadno 2 6 3 3" xfId="2095" xr:uid="{00000000-0005-0000-0000-00002E080000}"/>
    <cellStyle name="Navadno 2 6 3 3 2" xfId="2096" xr:uid="{00000000-0005-0000-0000-00002F080000}"/>
    <cellStyle name="Navadno 2 6 3 4" xfId="2097" xr:uid="{00000000-0005-0000-0000-000030080000}"/>
    <cellStyle name="Navadno 2 6 4" xfId="2098" xr:uid="{00000000-0005-0000-0000-000031080000}"/>
    <cellStyle name="Navadno 2 6 4 2" xfId="2099" xr:uid="{00000000-0005-0000-0000-000032080000}"/>
    <cellStyle name="Navadno 2 6 4 2 2" xfId="2100" xr:uid="{00000000-0005-0000-0000-000033080000}"/>
    <cellStyle name="Navadno 2 6 4 3" xfId="2101" xr:uid="{00000000-0005-0000-0000-000034080000}"/>
    <cellStyle name="Navadno 2 6 5" xfId="2102" xr:uid="{00000000-0005-0000-0000-000035080000}"/>
    <cellStyle name="Navadno 2 6 5 2" xfId="2103" xr:uid="{00000000-0005-0000-0000-000036080000}"/>
    <cellStyle name="Navadno 2 6 6" xfId="2104" xr:uid="{00000000-0005-0000-0000-000037080000}"/>
    <cellStyle name="Navadno 2 6 7" xfId="2105" xr:uid="{00000000-0005-0000-0000-000038080000}"/>
    <cellStyle name="Navadno 2 7" xfId="2106" xr:uid="{00000000-0005-0000-0000-000039080000}"/>
    <cellStyle name="Navadno 2 7 2" xfId="2107" xr:uid="{00000000-0005-0000-0000-00003A080000}"/>
    <cellStyle name="Navadno 2 8" xfId="2108" xr:uid="{00000000-0005-0000-0000-00003B080000}"/>
    <cellStyle name="Navadno 2 8 2" xfId="2109" xr:uid="{00000000-0005-0000-0000-00003C080000}"/>
    <cellStyle name="Navadno 2 8 2 2" xfId="2110" xr:uid="{00000000-0005-0000-0000-00003D080000}"/>
    <cellStyle name="Navadno 2 8 2 2 2" xfId="2111" xr:uid="{00000000-0005-0000-0000-00003E080000}"/>
    <cellStyle name="Navadno 2 8 2 2 2 2" xfId="2112" xr:uid="{00000000-0005-0000-0000-00003F080000}"/>
    <cellStyle name="Navadno 2 8 2 2 3" xfId="2113" xr:uid="{00000000-0005-0000-0000-000040080000}"/>
    <cellStyle name="Navadno 2 8 2 3" xfId="2114" xr:uid="{00000000-0005-0000-0000-000041080000}"/>
    <cellStyle name="Navadno 2 8 2 3 2" xfId="2115" xr:uid="{00000000-0005-0000-0000-000042080000}"/>
    <cellStyle name="Navadno 2 8 2 4" xfId="2116" xr:uid="{00000000-0005-0000-0000-000043080000}"/>
    <cellStyle name="Navadno 2 8 3" xfId="2117" xr:uid="{00000000-0005-0000-0000-000044080000}"/>
    <cellStyle name="Navadno 2 8 3 2" xfId="2118" xr:uid="{00000000-0005-0000-0000-000045080000}"/>
    <cellStyle name="Navadno 2 8 3 2 2" xfId="2119" xr:uid="{00000000-0005-0000-0000-000046080000}"/>
    <cellStyle name="Navadno 2 8 3 3" xfId="2120" xr:uid="{00000000-0005-0000-0000-000047080000}"/>
    <cellStyle name="Navadno 2 8 4" xfId="2121" xr:uid="{00000000-0005-0000-0000-000048080000}"/>
    <cellStyle name="Navadno 2 8 4 2" xfId="2122" xr:uid="{00000000-0005-0000-0000-000049080000}"/>
    <cellStyle name="Navadno 2 8 5" xfId="2123" xr:uid="{00000000-0005-0000-0000-00004A080000}"/>
    <cellStyle name="Navadno 2 8 6" xfId="2124" xr:uid="{00000000-0005-0000-0000-00004B080000}"/>
    <cellStyle name="Navadno 2 9" xfId="2125" xr:uid="{00000000-0005-0000-0000-00004C080000}"/>
    <cellStyle name="Navadno 2 9 2" xfId="2126" xr:uid="{00000000-0005-0000-0000-00004D080000}"/>
    <cellStyle name="Navadno 2 9 2 2" xfId="2127" xr:uid="{00000000-0005-0000-0000-00004E080000}"/>
    <cellStyle name="Navadno 2 9 3" xfId="2128" xr:uid="{00000000-0005-0000-0000-00004F080000}"/>
    <cellStyle name="Navadno 2 9 3 2" xfId="2129" xr:uid="{00000000-0005-0000-0000-000050080000}"/>
    <cellStyle name="Navadno 2 9 3 2 2" xfId="2130" xr:uid="{00000000-0005-0000-0000-000051080000}"/>
    <cellStyle name="Navadno 2 9 3 2 2 2" xfId="2131" xr:uid="{00000000-0005-0000-0000-000052080000}"/>
    <cellStyle name="Navadno 2 9 3 2 3" xfId="2132" xr:uid="{00000000-0005-0000-0000-000053080000}"/>
    <cellStyle name="Navadno 2 9 3 3" xfId="2133" xr:uid="{00000000-0005-0000-0000-000054080000}"/>
    <cellStyle name="Navadno 2 9 3 3 2" xfId="2134" xr:uid="{00000000-0005-0000-0000-000055080000}"/>
    <cellStyle name="Navadno 2 9 3 4" xfId="2135" xr:uid="{00000000-0005-0000-0000-000056080000}"/>
    <cellStyle name="Navadno 2 9 4" xfId="2136" xr:uid="{00000000-0005-0000-0000-000057080000}"/>
    <cellStyle name="Navadno 2 9 4 2" xfId="2137" xr:uid="{00000000-0005-0000-0000-000058080000}"/>
    <cellStyle name="Navadno 2 9 4 2 2" xfId="2138" xr:uid="{00000000-0005-0000-0000-000059080000}"/>
    <cellStyle name="Navadno 2 9 4 3" xfId="2139" xr:uid="{00000000-0005-0000-0000-00005A080000}"/>
    <cellStyle name="Navadno 2 9 5" xfId="2140" xr:uid="{00000000-0005-0000-0000-00005B080000}"/>
    <cellStyle name="Navadno 2 9 5 2" xfId="2141" xr:uid="{00000000-0005-0000-0000-00005C080000}"/>
    <cellStyle name="Navadno 2 9 6" xfId="2142" xr:uid="{00000000-0005-0000-0000-00005D080000}"/>
    <cellStyle name="Navadno 2 9 7" xfId="2143" xr:uid="{00000000-0005-0000-0000-00005E080000}"/>
    <cellStyle name="Navadno 20" xfId="2144" xr:uid="{00000000-0005-0000-0000-00005F080000}"/>
    <cellStyle name="Navadno 20 2" xfId="2145" xr:uid="{00000000-0005-0000-0000-000060080000}"/>
    <cellStyle name="Navadno 20 2 2" xfId="2146" xr:uid="{00000000-0005-0000-0000-000061080000}"/>
    <cellStyle name="Navadno 20 3" xfId="2147" xr:uid="{00000000-0005-0000-0000-000062080000}"/>
    <cellStyle name="Navadno 21" xfId="2148" xr:uid="{00000000-0005-0000-0000-000063080000}"/>
    <cellStyle name="Navadno 22" xfId="2149" xr:uid="{00000000-0005-0000-0000-000064080000}"/>
    <cellStyle name="Navadno 23" xfId="2150" xr:uid="{00000000-0005-0000-0000-000065080000}"/>
    <cellStyle name="Navadno 23 2" xfId="2151" xr:uid="{00000000-0005-0000-0000-000066080000}"/>
    <cellStyle name="Navadno 23 2 2" xfId="2152" xr:uid="{00000000-0005-0000-0000-000067080000}"/>
    <cellStyle name="Navadno 23 3" xfId="2153" xr:uid="{00000000-0005-0000-0000-000068080000}"/>
    <cellStyle name="Navadno 24" xfId="2154" xr:uid="{00000000-0005-0000-0000-000069080000}"/>
    <cellStyle name="Navadno 24 2" xfId="2155" xr:uid="{00000000-0005-0000-0000-00006A080000}"/>
    <cellStyle name="Navadno 25" xfId="2156" xr:uid="{00000000-0005-0000-0000-00006B080000}"/>
    <cellStyle name="Navadno 26" xfId="2157" xr:uid="{00000000-0005-0000-0000-00006C080000}"/>
    <cellStyle name="Navadno 26 2" xfId="2158" xr:uid="{00000000-0005-0000-0000-00006D080000}"/>
    <cellStyle name="Navadno 27" xfId="2159" xr:uid="{00000000-0005-0000-0000-00006E080000}"/>
    <cellStyle name="Navadno 28" xfId="2160" xr:uid="{00000000-0005-0000-0000-00006F080000}"/>
    <cellStyle name="Navadno 28 2" xfId="2161" xr:uid="{00000000-0005-0000-0000-000070080000}"/>
    <cellStyle name="Navadno 28 2 2" xfId="2162" xr:uid="{00000000-0005-0000-0000-000071080000}"/>
    <cellStyle name="Navadno 29" xfId="2163" xr:uid="{00000000-0005-0000-0000-000072080000}"/>
    <cellStyle name="Navadno 3" xfId="2164" xr:uid="{00000000-0005-0000-0000-000073080000}"/>
    <cellStyle name="Navadno 3 10" xfId="2165" xr:uid="{00000000-0005-0000-0000-000074080000}"/>
    <cellStyle name="Navadno 3 11" xfId="2166" xr:uid="{00000000-0005-0000-0000-000075080000}"/>
    <cellStyle name="Navadno 3 12" xfId="2167" xr:uid="{00000000-0005-0000-0000-000076080000}"/>
    <cellStyle name="Navadno 3 13" xfId="2168" xr:uid="{00000000-0005-0000-0000-000077080000}"/>
    <cellStyle name="Navadno 3 2" xfId="2169" xr:uid="{00000000-0005-0000-0000-000078080000}"/>
    <cellStyle name="Navadno 3 2 2" xfId="2170" xr:uid="{00000000-0005-0000-0000-000079080000}"/>
    <cellStyle name="Navadno 3 2 3" xfId="2171" xr:uid="{00000000-0005-0000-0000-00007A080000}"/>
    <cellStyle name="Navadno 3 2 4" xfId="2172" xr:uid="{00000000-0005-0000-0000-00007B080000}"/>
    <cellStyle name="Navadno 3 3" xfId="2173" xr:uid="{00000000-0005-0000-0000-00007C080000}"/>
    <cellStyle name="Navadno 3 3 2" xfId="2174" xr:uid="{00000000-0005-0000-0000-00007D080000}"/>
    <cellStyle name="Navadno 3 3 2 2" xfId="2175" xr:uid="{00000000-0005-0000-0000-00007E080000}"/>
    <cellStyle name="Navadno 3 3 2 2 2" xfId="2176" xr:uid="{00000000-0005-0000-0000-00007F080000}"/>
    <cellStyle name="Navadno 3 3 2 3" xfId="2177" xr:uid="{00000000-0005-0000-0000-000080080000}"/>
    <cellStyle name="Navadno 3 4" xfId="2178" xr:uid="{00000000-0005-0000-0000-000081080000}"/>
    <cellStyle name="Navadno 3 4 2" xfId="2179" xr:uid="{00000000-0005-0000-0000-000082080000}"/>
    <cellStyle name="Navadno 3 4 2 2" xfId="2180" xr:uid="{00000000-0005-0000-0000-000083080000}"/>
    <cellStyle name="Navadno 3 4 2 2 2" xfId="2181" xr:uid="{00000000-0005-0000-0000-000084080000}"/>
    <cellStyle name="Navadno 3 4 2 2 2 2" xfId="2182" xr:uid="{00000000-0005-0000-0000-000085080000}"/>
    <cellStyle name="Navadno 3 4 2 2 3" xfId="2183" xr:uid="{00000000-0005-0000-0000-000086080000}"/>
    <cellStyle name="Navadno 3 4 2 3" xfId="2184" xr:uid="{00000000-0005-0000-0000-000087080000}"/>
    <cellStyle name="Navadno 3 4 2 3 2" xfId="2185" xr:uid="{00000000-0005-0000-0000-000088080000}"/>
    <cellStyle name="Navadno 3 4 2 4" xfId="2186" xr:uid="{00000000-0005-0000-0000-000089080000}"/>
    <cellStyle name="Navadno 3 4 3" xfId="2187" xr:uid="{00000000-0005-0000-0000-00008A080000}"/>
    <cellStyle name="Navadno 3 4 3 2" xfId="2188" xr:uid="{00000000-0005-0000-0000-00008B080000}"/>
    <cellStyle name="Navadno 3 4 3 2 2" xfId="2189" xr:uid="{00000000-0005-0000-0000-00008C080000}"/>
    <cellStyle name="Navadno 3 4 3 2 2 2" xfId="2190" xr:uid="{00000000-0005-0000-0000-00008D080000}"/>
    <cellStyle name="Navadno 3 4 3 2 3" xfId="2191" xr:uid="{00000000-0005-0000-0000-00008E080000}"/>
    <cellStyle name="Navadno 3 4 3 3" xfId="2192" xr:uid="{00000000-0005-0000-0000-00008F080000}"/>
    <cellStyle name="Navadno 3 4 3 3 2" xfId="2193" xr:uid="{00000000-0005-0000-0000-000090080000}"/>
    <cellStyle name="Navadno 3 4 3 4" xfId="2194" xr:uid="{00000000-0005-0000-0000-000091080000}"/>
    <cellStyle name="Navadno 3 4 4" xfId="2195" xr:uid="{00000000-0005-0000-0000-000092080000}"/>
    <cellStyle name="Navadno 3 4 4 2" xfId="2196" xr:uid="{00000000-0005-0000-0000-000093080000}"/>
    <cellStyle name="Navadno 3 4 4 3" xfId="2197" xr:uid="{00000000-0005-0000-0000-000094080000}"/>
    <cellStyle name="Navadno 3 4 4 3 2" xfId="2198" xr:uid="{00000000-0005-0000-0000-000095080000}"/>
    <cellStyle name="Navadno 3 4 4 3 2 2" xfId="2199" xr:uid="{00000000-0005-0000-0000-000096080000}"/>
    <cellStyle name="Navadno 3 4 4 3 3" xfId="2200" xr:uid="{00000000-0005-0000-0000-000097080000}"/>
    <cellStyle name="Navadno 3 4 4 4" xfId="2201" xr:uid="{00000000-0005-0000-0000-000098080000}"/>
    <cellStyle name="Navadno 3 4 4 4 2" xfId="2202" xr:uid="{00000000-0005-0000-0000-000099080000}"/>
    <cellStyle name="Navadno 3 4 4 5" xfId="2203" xr:uid="{00000000-0005-0000-0000-00009A080000}"/>
    <cellStyle name="Navadno 3 4 5" xfId="2204" xr:uid="{00000000-0005-0000-0000-00009B080000}"/>
    <cellStyle name="Navadno 3 4 5 2" xfId="2205" xr:uid="{00000000-0005-0000-0000-00009C080000}"/>
    <cellStyle name="Navadno 3 4 6" xfId="2206" xr:uid="{00000000-0005-0000-0000-00009D080000}"/>
    <cellStyle name="Navadno 3 4 7" xfId="2207" xr:uid="{00000000-0005-0000-0000-00009E080000}"/>
    <cellStyle name="Navadno 3 5" xfId="2208" xr:uid="{00000000-0005-0000-0000-00009F080000}"/>
    <cellStyle name="Navadno 3 5 2" xfId="2209" xr:uid="{00000000-0005-0000-0000-0000A0080000}"/>
    <cellStyle name="Navadno 3 5 2 2" xfId="2210" xr:uid="{00000000-0005-0000-0000-0000A1080000}"/>
    <cellStyle name="Navadno 3 5 2 2 2" xfId="2211" xr:uid="{00000000-0005-0000-0000-0000A2080000}"/>
    <cellStyle name="Navadno 3 5 2 2 2 2" xfId="2212" xr:uid="{00000000-0005-0000-0000-0000A3080000}"/>
    <cellStyle name="Navadno 3 5 2 2 3" xfId="2213" xr:uid="{00000000-0005-0000-0000-0000A4080000}"/>
    <cellStyle name="Navadno 3 5 2 3" xfId="2214" xr:uid="{00000000-0005-0000-0000-0000A5080000}"/>
    <cellStyle name="Navadno 3 5 2 3 2" xfId="2215" xr:uid="{00000000-0005-0000-0000-0000A6080000}"/>
    <cellStyle name="Navadno 3 5 2 4" xfId="2216" xr:uid="{00000000-0005-0000-0000-0000A7080000}"/>
    <cellStyle name="Navadno 3 5 3" xfId="2217" xr:uid="{00000000-0005-0000-0000-0000A8080000}"/>
    <cellStyle name="Navadno 3 5 3 2" xfId="2218" xr:uid="{00000000-0005-0000-0000-0000A9080000}"/>
    <cellStyle name="Navadno 3 5 3 2 2" xfId="2219" xr:uid="{00000000-0005-0000-0000-0000AA080000}"/>
    <cellStyle name="Navadno 3 5 3 3" xfId="2220" xr:uid="{00000000-0005-0000-0000-0000AB080000}"/>
    <cellStyle name="Navadno 3 5 4" xfId="2221" xr:uid="{00000000-0005-0000-0000-0000AC080000}"/>
    <cellStyle name="Navadno 3 5 4 2" xfId="2222" xr:uid="{00000000-0005-0000-0000-0000AD080000}"/>
    <cellStyle name="Navadno 3 5 5" xfId="2223" xr:uid="{00000000-0005-0000-0000-0000AE080000}"/>
    <cellStyle name="Navadno 3 6" xfId="2224" xr:uid="{00000000-0005-0000-0000-0000AF080000}"/>
    <cellStyle name="Navadno 3 7" xfId="2225" xr:uid="{00000000-0005-0000-0000-0000B0080000}"/>
    <cellStyle name="Navadno 3 8" xfId="2226" xr:uid="{00000000-0005-0000-0000-0000B1080000}"/>
    <cellStyle name="Navadno 3 8 2" xfId="2227" xr:uid="{00000000-0005-0000-0000-0000B2080000}"/>
    <cellStyle name="Navadno 3 8 3" xfId="2228" xr:uid="{00000000-0005-0000-0000-0000B3080000}"/>
    <cellStyle name="Navadno 3 9" xfId="2229" xr:uid="{00000000-0005-0000-0000-0000B4080000}"/>
    <cellStyle name="Navadno 30" xfId="2230" xr:uid="{00000000-0005-0000-0000-0000B5080000}"/>
    <cellStyle name="Navadno 30 2" xfId="2231" xr:uid="{00000000-0005-0000-0000-0000B6080000}"/>
    <cellStyle name="Navadno 31" xfId="2232" xr:uid="{00000000-0005-0000-0000-0000B7080000}"/>
    <cellStyle name="Navadno 32" xfId="2233" xr:uid="{00000000-0005-0000-0000-0000B8080000}"/>
    <cellStyle name="Navadno 33" xfId="2234" xr:uid="{00000000-0005-0000-0000-0000B9080000}"/>
    <cellStyle name="Navadno 34" xfId="2235" xr:uid="{00000000-0005-0000-0000-0000BA080000}"/>
    <cellStyle name="Navadno 35" xfId="2236" xr:uid="{00000000-0005-0000-0000-0000BB080000}"/>
    <cellStyle name="Navadno 4" xfId="2237" xr:uid="{00000000-0005-0000-0000-0000BC080000}"/>
    <cellStyle name="Navadno 4 10" xfId="2238" xr:uid="{00000000-0005-0000-0000-0000BD080000}"/>
    <cellStyle name="Navadno 4 2" xfId="2239" xr:uid="{00000000-0005-0000-0000-0000BE080000}"/>
    <cellStyle name="Navadno 4 2 2" xfId="2240" xr:uid="{00000000-0005-0000-0000-0000BF080000}"/>
    <cellStyle name="Navadno 4 3" xfId="2241" xr:uid="{00000000-0005-0000-0000-0000C0080000}"/>
    <cellStyle name="Navadno 4 4" xfId="2242" xr:uid="{00000000-0005-0000-0000-0000C1080000}"/>
    <cellStyle name="Navadno 4 5" xfId="2243" xr:uid="{00000000-0005-0000-0000-0000C2080000}"/>
    <cellStyle name="Navadno 4 5 2" xfId="2244" xr:uid="{00000000-0005-0000-0000-0000C3080000}"/>
    <cellStyle name="Navadno 4 5 3" xfId="2245" xr:uid="{00000000-0005-0000-0000-0000C4080000}"/>
    <cellStyle name="Navadno 4 6" xfId="2246" xr:uid="{00000000-0005-0000-0000-0000C5080000}"/>
    <cellStyle name="Navadno 4 6 2" xfId="2247" xr:uid="{00000000-0005-0000-0000-0000C6080000}"/>
    <cellStyle name="Navadno 4 6 3" xfId="2248" xr:uid="{00000000-0005-0000-0000-0000C7080000}"/>
    <cellStyle name="Navadno 4 6 3 2" xfId="2249" xr:uid="{00000000-0005-0000-0000-0000C8080000}"/>
    <cellStyle name="Navadno 4 7" xfId="2250" xr:uid="{00000000-0005-0000-0000-0000C9080000}"/>
    <cellStyle name="Navadno 4 8" xfId="2251" xr:uid="{00000000-0005-0000-0000-0000CA080000}"/>
    <cellStyle name="Navadno 4 9" xfId="2252" xr:uid="{00000000-0005-0000-0000-0000CB080000}"/>
    <cellStyle name="Navadno 5" xfId="2253" xr:uid="{00000000-0005-0000-0000-0000CC080000}"/>
    <cellStyle name="Navadno 5 2" xfId="2254" xr:uid="{00000000-0005-0000-0000-0000CD080000}"/>
    <cellStyle name="Navadno 5 2 2" xfId="2255" xr:uid="{00000000-0005-0000-0000-0000CE080000}"/>
    <cellStyle name="Navadno 5 2 2 2" xfId="2256" xr:uid="{00000000-0005-0000-0000-0000CF080000}"/>
    <cellStyle name="Navadno 5 2 2 3" xfId="2257" xr:uid="{00000000-0005-0000-0000-0000D0080000}"/>
    <cellStyle name="Navadno 5 3" xfId="2258" xr:uid="{00000000-0005-0000-0000-0000D1080000}"/>
    <cellStyle name="Navadno 5 3 2" xfId="2259" xr:uid="{00000000-0005-0000-0000-0000D2080000}"/>
    <cellStyle name="Navadno 5 3 2 2" xfId="2260" xr:uid="{00000000-0005-0000-0000-0000D3080000}"/>
    <cellStyle name="Navadno 5 3 2 2 2" xfId="2261" xr:uid="{00000000-0005-0000-0000-0000D4080000}"/>
    <cellStyle name="Navadno 5 3 2 2 2 2" xfId="2262" xr:uid="{00000000-0005-0000-0000-0000D5080000}"/>
    <cellStyle name="Navadno 5 3 2 2 3" xfId="2263" xr:uid="{00000000-0005-0000-0000-0000D6080000}"/>
    <cellStyle name="Navadno 5 3 2 3" xfId="2264" xr:uid="{00000000-0005-0000-0000-0000D7080000}"/>
    <cellStyle name="Navadno 5 3 2 3 2" xfId="2265" xr:uid="{00000000-0005-0000-0000-0000D8080000}"/>
    <cellStyle name="Navadno 5 3 2 4" xfId="2266" xr:uid="{00000000-0005-0000-0000-0000D9080000}"/>
    <cellStyle name="Navadno 5 3 3" xfId="2267" xr:uid="{00000000-0005-0000-0000-0000DA080000}"/>
    <cellStyle name="Navadno 5 3 3 2" xfId="2268" xr:uid="{00000000-0005-0000-0000-0000DB080000}"/>
    <cellStyle name="Navadno 5 3 3 2 2" xfId="2269" xr:uid="{00000000-0005-0000-0000-0000DC080000}"/>
    <cellStyle name="Navadno 5 3 3 2 2 2" xfId="2270" xr:uid="{00000000-0005-0000-0000-0000DD080000}"/>
    <cellStyle name="Navadno 5 3 3 2 3" xfId="2271" xr:uid="{00000000-0005-0000-0000-0000DE080000}"/>
    <cellStyle name="Navadno 5 3 3 3" xfId="2272" xr:uid="{00000000-0005-0000-0000-0000DF080000}"/>
    <cellStyle name="Navadno 5 3 3 3 2" xfId="2273" xr:uid="{00000000-0005-0000-0000-0000E0080000}"/>
    <cellStyle name="Navadno 5 3 3 4" xfId="2274" xr:uid="{00000000-0005-0000-0000-0000E1080000}"/>
    <cellStyle name="Navadno 5 3 4" xfId="2275" xr:uid="{00000000-0005-0000-0000-0000E2080000}"/>
    <cellStyle name="Navadno 5 3 4 2" xfId="2276" xr:uid="{00000000-0005-0000-0000-0000E3080000}"/>
    <cellStyle name="Navadno 5 3 4 3" xfId="2277" xr:uid="{00000000-0005-0000-0000-0000E4080000}"/>
    <cellStyle name="Navadno 5 3 4 3 2" xfId="2278" xr:uid="{00000000-0005-0000-0000-0000E5080000}"/>
    <cellStyle name="Navadno 5 3 4 3 2 2" xfId="2279" xr:uid="{00000000-0005-0000-0000-0000E6080000}"/>
    <cellStyle name="Navadno 5 3 4 3 3" xfId="2280" xr:uid="{00000000-0005-0000-0000-0000E7080000}"/>
    <cellStyle name="Navadno 5 3 4 4" xfId="2281" xr:uid="{00000000-0005-0000-0000-0000E8080000}"/>
    <cellStyle name="Navadno 5 3 4 4 2" xfId="2282" xr:uid="{00000000-0005-0000-0000-0000E9080000}"/>
    <cellStyle name="Navadno 5 3 4 5" xfId="2283" xr:uid="{00000000-0005-0000-0000-0000EA080000}"/>
    <cellStyle name="Navadno 5 3 5" xfId="2284" xr:uid="{00000000-0005-0000-0000-0000EB080000}"/>
    <cellStyle name="Navadno 5 3 5 2" xfId="2285" xr:uid="{00000000-0005-0000-0000-0000EC080000}"/>
    <cellStyle name="Navadno 5 3 6" xfId="2286" xr:uid="{00000000-0005-0000-0000-0000ED080000}"/>
    <cellStyle name="Navadno 5 3 7" xfId="2287" xr:uid="{00000000-0005-0000-0000-0000EE080000}"/>
    <cellStyle name="Navadno 5 4" xfId="2288" xr:uid="{00000000-0005-0000-0000-0000EF080000}"/>
    <cellStyle name="Navadno 5 4 2" xfId="2289" xr:uid="{00000000-0005-0000-0000-0000F0080000}"/>
    <cellStyle name="Navadno 5 4 3" xfId="2290" xr:uid="{00000000-0005-0000-0000-0000F1080000}"/>
    <cellStyle name="Navadno 5 5" xfId="2291" xr:uid="{00000000-0005-0000-0000-0000F2080000}"/>
    <cellStyle name="Navadno 5 6" xfId="2292" xr:uid="{00000000-0005-0000-0000-0000F3080000}"/>
    <cellStyle name="Navadno 5 7" xfId="2293" xr:uid="{00000000-0005-0000-0000-0000F4080000}"/>
    <cellStyle name="Navadno 6" xfId="2294" xr:uid="{00000000-0005-0000-0000-0000F5080000}"/>
    <cellStyle name="Navadno 6 2" xfId="2295" xr:uid="{00000000-0005-0000-0000-0000F6080000}"/>
    <cellStyle name="Navadno 6 3" xfId="2296" xr:uid="{00000000-0005-0000-0000-0000F7080000}"/>
    <cellStyle name="Navadno 6 3 2" xfId="2297" xr:uid="{00000000-0005-0000-0000-0000F8080000}"/>
    <cellStyle name="Navadno 6 3 3" xfId="2298" xr:uid="{00000000-0005-0000-0000-0000F9080000}"/>
    <cellStyle name="Navadno 6 3 3 2" xfId="2299" xr:uid="{00000000-0005-0000-0000-0000FA080000}"/>
    <cellStyle name="Navadno 6 3 3 3" xfId="2300" xr:uid="{00000000-0005-0000-0000-0000FB080000}"/>
    <cellStyle name="Navadno 6 3 3 3 2" xfId="2301" xr:uid="{00000000-0005-0000-0000-0000FC080000}"/>
    <cellStyle name="Navadno 6 3 4" xfId="2302" xr:uid="{00000000-0005-0000-0000-0000FD080000}"/>
    <cellStyle name="Navadno 6 3 4 2" xfId="2303" xr:uid="{00000000-0005-0000-0000-0000FE080000}"/>
    <cellStyle name="Navadno 6 4" xfId="2304" xr:uid="{00000000-0005-0000-0000-0000FF080000}"/>
    <cellStyle name="Navadno 6 4 2" xfId="2305" xr:uid="{00000000-0005-0000-0000-000000090000}"/>
    <cellStyle name="Navadno 6 4 3" xfId="2306" xr:uid="{00000000-0005-0000-0000-000001090000}"/>
    <cellStyle name="Navadno 6 4 3 2" xfId="2307" xr:uid="{00000000-0005-0000-0000-000002090000}"/>
    <cellStyle name="Navadno 6 4 3 3" xfId="2308" xr:uid="{00000000-0005-0000-0000-000003090000}"/>
    <cellStyle name="Navadno 6 4 3 3 2" xfId="2309" xr:uid="{00000000-0005-0000-0000-000004090000}"/>
    <cellStyle name="Navadno 6 4 4" xfId="2310" xr:uid="{00000000-0005-0000-0000-000005090000}"/>
    <cellStyle name="Navadno 6 4 4 2" xfId="2311" xr:uid="{00000000-0005-0000-0000-000006090000}"/>
    <cellStyle name="Navadno 6 5" xfId="2312" xr:uid="{00000000-0005-0000-0000-000007090000}"/>
    <cellStyle name="Navadno 6 5 2" xfId="2313" xr:uid="{00000000-0005-0000-0000-000008090000}"/>
    <cellStyle name="Navadno 6 5 3" xfId="2314" xr:uid="{00000000-0005-0000-0000-000009090000}"/>
    <cellStyle name="Navadno 6 5 4" xfId="2315" xr:uid="{00000000-0005-0000-0000-00000A090000}"/>
    <cellStyle name="Navadno 6 5 4 2" xfId="2316" xr:uid="{00000000-0005-0000-0000-00000B090000}"/>
    <cellStyle name="Navadno 6 6" xfId="2317" xr:uid="{00000000-0005-0000-0000-00000C090000}"/>
    <cellStyle name="Navadno 6 7" xfId="2318" xr:uid="{00000000-0005-0000-0000-00000D090000}"/>
    <cellStyle name="Navadno 6 7 2" xfId="2319" xr:uid="{00000000-0005-0000-0000-00000E090000}"/>
    <cellStyle name="Navadno 6 8" xfId="2320" xr:uid="{00000000-0005-0000-0000-00000F090000}"/>
    <cellStyle name="Navadno 7" xfId="2321" xr:uid="{00000000-0005-0000-0000-000010090000}"/>
    <cellStyle name="Navadno 7 2" xfId="2322" xr:uid="{00000000-0005-0000-0000-000011090000}"/>
    <cellStyle name="Navadno 7 2 2" xfId="2323" xr:uid="{00000000-0005-0000-0000-000012090000}"/>
    <cellStyle name="Navadno 7 2 3" xfId="2324" xr:uid="{00000000-0005-0000-0000-000013090000}"/>
    <cellStyle name="Navadno 8" xfId="2325" xr:uid="{00000000-0005-0000-0000-000014090000}"/>
    <cellStyle name="Navadno 8 2" xfId="2326" xr:uid="{00000000-0005-0000-0000-000015090000}"/>
    <cellStyle name="Navadno 8 2 2" xfId="2327" xr:uid="{00000000-0005-0000-0000-000016090000}"/>
    <cellStyle name="Navadno 8 3" xfId="2328" xr:uid="{00000000-0005-0000-0000-000017090000}"/>
    <cellStyle name="Navadno 8 3 2" xfId="2329" xr:uid="{00000000-0005-0000-0000-000018090000}"/>
    <cellStyle name="Navadno 8 3 3" xfId="2330" xr:uid="{00000000-0005-0000-0000-000019090000}"/>
    <cellStyle name="Navadno 8 3 3 2" xfId="2331" xr:uid="{00000000-0005-0000-0000-00001A090000}"/>
    <cellStyle name="Navadno 8 3 3 3" xfId="2332" xr:uid="{00000000-0005-0000-0000-00001B090000}"/>
    <cellStyle name="Navadno 8 3 3 3 2" xfId="2333" xr:uid="{00000000-0005-0000-0000-00001C090000}"/>
    <cellStyle name="Navadno 8 3 4" xfId="2334" xr:uid="{00000000-0005-0000-0000-00001D090000}"/>
    <cellStyle name="Navadno 8 3 4 2" xfId="2335" xr:uid="{00000000-0005-0000-0000-00001E090000}"/>
    <cellStyle name="Navadno 8 4" xfId="2336" xr:uid="{00000000-0005-0000-0000-00001F090000}"/>
    <cellStyle name="Navadno 8 5" xfId="2337" xr:uid="{00000000-0005-0000-0000-000020090000}"/>
    <cellStyle name="Navadno 8 5 2" xfId="2338" xr:uid="{00000000-0005-0000-0000-000021090000}"/>
    <cellStyle name="Navadno 8 5 3" xfId="2339" xr:uid="{00000000-0005-0000-0000-000022090000}"/>
    <cellStyle name="Navadno 8 5 3 2" xfId="2340" xr:uid="{00000000-0005-0000-0000-000023090000}"/>
    <cellStyle name="Navadno 8 5 3 3" xfId="2341" xr:uid="{00000000-0005-0000-0000-000024090000}"/>
    <cellStyle name="Navadno 8 5 3 3 2" xfId="2342" xr:uid="{00000000-0005-0000-0000-000025090000}"/>
    <cellStyle name="Navadno 8 5 4" xfId="2343" xr:uid="{00000000-0005-0000-0000-000026090000}"/>
    <cellStyle name="Navadno 8 5 4 2" xfId="2344" xr:uid="{00000000-0005-0000-0000-000027090000}"/>
    <cellStyle name="Navadno 8 6" xfId="2345" xr:uid="{00000000-0005-0000-0000-000028090000}"/>
    <cellStyle name="Navadno 8 6 2" xfId="2346" xr:uid="{00000000-0005-0000-0000-000029090000}"/>
    <cellStyle name="Navadno 8 6 3" xfId="2347" xr:uid="{00000000-0005-0000-0000-00002A090000}"/>
    <cellStyle name="Navadno 8 6 4" xfId="2348" xr:uid="{00000000-0005-0000-0000-00002B090000}"/>
    <cellStyle name="Navadno 8 6 4 2" xfId="2349" xr:uid="{00000000-0005-0000-0000-00002C090000}"/>
    <cellStyle name="Navadno 8 7" xfId="2350" xr:uid="{00000000-0005-0000-0000-00002D090000}"/>
    <cellStyle name="Navadno 8 8" xfId="2351" xr:uid="{00000000-0005-0000-0000-00002E090000}"/>
    <cellStyle name="Navadno 8 8 2" xfId="2352" xr:uid="{00000000-0005-0000-0000-00002F090000}"/>
    <cellStyle name="Navadno 8 9" xfId="2353" xr:uid="{00000000-0005-0000-0000-000030090000}"/>
    <cellStyle name="Navadno 9" xfId="2354" xr:uid="{00000000-0005-0000-0000-000031090000}"/>
    <cellStyle name="Navadno 9 2" xfId="2355" xr:uid="{00000000-0005-0000-0000-000032090000}"/>
    <cellStyle name="Navadno 9 3" xfId="2356" xr:uid="{00000000-0005-0000-0000-000033090000}"/>
    <cellStyle name="Navadno 9 4" xfId="2357" xr:uid="{00000000-0005-0000-0000-000034090000}"/>
    <cellStyle name="Navadno_List1" xfId="1" xr:uid="{00000000-0005-0000-0000-000035090000}"/>
    <cellStyle name="Navadno_List1 2 2" xfId="2693" xr:uid="{00000000-0005-0000-0000-000036090000}"/>
    <cellStyle name="Neutral" xfId="2358" xr:uid="{00000000-0005-0000-0000-000037090000}"/>
    <cellStyle name="Neutral 2" xfId="2359" xr:uid="{00000000-0005-0000-0000-000038090000}"/>
    <cellStyle name="Nevtralno 2" xfId="2360" xr:uid="{00000000-0005-0000-0000-000039090000}"/>
    <cellStyle name="Nevtralno 2 2" xfId="2361" xr:uid="{00000000-0005-0000-0000-00003A090000}"/>
    <cellStyle name="Nevtralno 3" xfId="2362" xr:uid="{00000000-0005-0000-0000-00003B090000}"/>
    <cellStyle name="Nevtralno 4" xfId="2363" xr:uid="{00000000-0005-0000-0000-00003C090000}"/>
    <cellStyle name="Nevtralno 5" xfId="2364" xr:uid="{00000000-0005-0000-0000-00003D090000}"/>
    <cellStyle name="Normal 2" xfId="2365" xr:uid="{00000000-0005-0000-0000-00003E090000}"/>
    <cellStyle name="Normal 2 2" xfId="2366" xr:uid="{00000000-0005-0000-0000-00003F090000}"/>
    <cellStyle name="Normal 2 3" xfId="2367" xr:uid="{00000000-0005-0000-0000-000040090000}"/>
    <cellStyle name="Normal 2 4" xfId="2368" xr:uid="{00000000-0005-0000-0000-000041090000}"/>
    <cellStyle name="Normal 3" xfId="2369" xr:uid="{00000000-0005-0000-0000-000042090000}"/>
    <cellStyle name="Normal 4" xfId="2370" xr:uid="{00000000-0005-0000-0000-000043090000}"/>
    <cellStyle name="Normal 5" xfId="2371" xr:uid="{00000000-0005-0000-0000-000044090000}"/>
    <cellStyle name="Note" xfId="2372" xr:uid="{00000000-0005-0000-0000-000045090000}"/>
    <cellStyle name="Note 2" xfId="2373" xr:uid="{00000000-0005-0000-0000-000046090000}"/>
    <cellStyle name="Note 2 2" xfId="2374" xr:uid="{00000000-0005-0000-0000-000047090000}"/>
    <cellStyle name="Note 3" xfId="2375" xr:uid="{00000000-0005-0000-0000-000048090000}"/>
    <cellStyle name="Note 3 2" xfId="2376" xr:uid="{00000000-0005-0000-0000-000049090000}"/>
    <cellStyle name="Odstotek 2" xfId="2377" xr:uid="{00000000-0005-0000-0000-00004A090000}"/>
    <cellStyle name="Odstotek 2 2" xfId="2378" xr:uid="{00000000-0005-0000-0000-00004B090000}"/>
    <cellStyle name="Odstotek 2 3" xfId="2379" xr:uid="{00000000-0005-0000-0000-00004C090000}"/>
    <cellStyle name="Odstotek 2 3 2" xfId="2380" xr:uid="{00000000-0005-0000-0000-00004D090000}"/>
    <cellStyle name="Odstotek 2 3 3" xfId="2381" xr:uid="{00000000-0005-0000-0000-00004E090000}"/>
    <cellStyle name="Odstotek 2 3 3 2" xfId="2382" xr:uid="{00000000-0005-0000-0000-00004F090000}"/>
    <cellStyle name="Odstotek 2 3 3 3" xfId="2383" xr:uid="{00000000-0005-0000-0000-000050090000}"/>
    <cellStyle name="Odstotek 2 3 3 3 2" xfId="2384" xr:uid="{00000000-0005-0000-0000-000051090000}"/>
    <cellStyle name="Odstotek 2 3 4" xfId="2385" xr:uid="{00000000-0005-0000-0000-000052090000}"/>
    <cellStyle name="Odstotek 2 3 4 2" xfId="2386" xr:uid="{00000000-0005-0000-0000-000053090000}"/>
    <cellStyle name="Odstotek 2 4" xfId="2387" xr:uid="{00000000-0005-0000-0000-000054090000}"/>
    <cellStyle name="Odstotek 2 4 2" xfId="2388" xr:uid="{00000000-0005-0000-0000-000055090000}"/>
    <cellStyle name="Odstotek 2 4 3" xfId="2389" xr:uid="{00000000-0005-0000-0000-000056090000}"/>
    <cellStyle name="Odstotek 2 4 4" xfId="2390" xr:uid="{00000000-0005-0000-0000-000057090000}"/>
    <cellStyle name="Odstotek 2 4 4 2" xfId="2391" xr:uid="{00000000-0005-0000-0000-000058090000}"/>
    <cellStyle name="Odstotek 2 5" xfId="2392" xr:uid="{00000000-0005-0000-0000-000059090000}"/>
    <cellStyle name="Odstotek 2 6" xfId="2393" xr:uid="{00000000-0005-0000-0000-00005A090000}"/>
    <cellStyle name="Odstotek 2 6 2" xfId="2394" xr:uid="{00000000-0005-0000-0000-00005B090000}"/>
    <cellStyle name="Odstotek 2 7" xfId="2395" xr:uid="{00000000-0005-0000-0000-00005C090000}"/>
    <cellStyle name="Odstotek 3" xfId="2396" xr:uid="{00000000-0005-0000-0000-00005D090000}"/>
    <cellStyle name="Odstotek 3 2" xfId="2397" xr:uid="{00000000-0005-0000-0000-00005E090000}"/>
    <cellStyle name="Odstotek 3 2 2" xfId="2398" xr:uid="{00000000-0005-0000-0000-00005F090000}"/>
    <cellStyle name="Odstotek 3 2 2 2" xfId="2399" xr:uid="{00000000-0005-0000-0000-000060090000}"/>
    <cellStyle name="Odstotek 3 2 3" xfId="2400" xr:uid="{00000000-0005-0000-0000-000061090000}"/>
    <cellStyle name="Odstotek 3 3" xfId="2401" xr:uid="{00000000-0005-0000-0000-000062090000}"/>
    <cellStyle name="Odstotek 3 4" xfId="2402" xr:uid="{00000000-0005-0000-0000-000063090000}"/>
    <cellStyle name="Odstotek 4" xfId="2403" xr:uid="{00000000-0005-0000-0000-000064090000}"/>
    <cellStyle name="Odstotek 4 2" xfId="2404" xr:uid="{00000000-0005-0000-0000-000065090000}"/>
    <cellStyle name="Odstotek 4 3" xfId="2405" xr:uid="{00000000-0005-0000-0000-000066090000}"/>
    <cellStyle name="Odstotek 5" xfId="2406" xr:uid="{00000000-0005-0000-0000-000067090000}"/>
    <cellStyle name="Odstotek 5 2" xfId="2407" xr:uid="{00000000-0005-0000-0000-000068090000}"/>
    <cellStyle name="Odstotek 5 2 2" xfId="2408" xr:uid="{00000000-0005-0000-0000-000069090000}"/>
    <cellStyle name="Odstotek 6" xfId="2409" xr:uid="{00000000-0005-0000-0000-00006A090000}"/>
    <cellStyle name="Odstotek 6 2" xfId="2410" xr:uid="{00000000-0005-0000-0000-00006B090000}"/>
    <cellStyle name="Odstotek 7" xfId="2411" xr:uid="{00000000-0005-0000-0000-00006C090000}"/>
    <cellStyle name="Opomba 10" xfId="2412" xr:uid="{00000000-0005-0000-0000-00006D090000}"/>
    <cellStyle name="Opomba 10 2" xfId="2413" xr:uid="{00000000-0005-0000-0000-00006E090000}"/>
    <cellStyle name="Opomba 10 2 2" xfId="2414" xr:uid="{00000000-0005-0000-0000-00006F090000}"/>
    <cellStyle name="Opomba 10 3" xfId="2415" xr:uid="{00000000-0005-0000-0000-000070090000}"/>
    <cellStyle name="Opomba 11" xfId="2416" xr:uid="{00000000-0005-0000-0000-000071090000}"/>
    <cellStyle name="Opomba 11 2" xfId="2417" xr:uid="{00000000-0005-0000-0000-000072090000}"/>
    <cellStyle name="Opomba 11 2 2" xfId="2418" xr:uid="{00000000-0005-0000-0000-000073090000}"/>
    <cellStyle name="Opomba 11 3" xfId="2419" xr:uid="{00000000-0005-0000-0000-000074090000}"/>
    <cellStyle name="Opomba 12" xfId="2420" xr:uid="{00000000-0005-0000-0000-000075090000}"/>
    <cellStyle name="Opomba 12 2" xfId="2421" xr:uid="{00000000-0005-0000-0000-000076090000}"/>
    <cellStyle name="Opomba 12 2 2" xfId="2422" xr:uid="{00000000-0005-0000-0000-000077090000}"/>
    <cellStyle name="Opomba 12 3" xfId="2423" xr:uid="{00000000-0005-0000-0000-000078090000}"/>
    <cellStyle name="Opomba 13" xfId="2424" xr:uid="{00000000-0005-0000-0000-000079090000}"/>
    <cellStyle name="Opomba 13 2" xfId="2425" xr:uid="{00000000-0005-0000-0000-00007A090000}"/>
    <cellStyle name="Opomba 14" xfId="2426" xr:uid="{00000000-0005-0000-0000-00007B090000}"/>
    <cellStyle name="Opomba 14 2" xfId="2427" xr:uid="{00000000-0005-0000-0000-00007C090000}"/>
    <cellStyle name="Opomba 15" xfId="2428" xr:uid="{00000000-0005-0000-0000-00007D090000}"/>
    <cellStyle name="Opomba 15 2" xfId="2429" xr:uid="{00000000-0005-0000-0000-00007E090000}"/>
    <cellStyle name="Opomba 16" xfId="2430" xr:uid="{00000000-0005-0000-0000-00007F090000}"/>
    <cellStyle name="Opomba 17" xfId="2431" xr:uid="{00000000-0005-0000-0000-000080090000}"/>
    <cellStyle name="Opomba 18" xfId="2432" xr:uid="{00000000-0005-0000-0000-000081090000}"/>
    <cellStyle name="Opomba 19" xfId="2433" xr:uid="{00000000-0005-0000-0000-000082090000}"/>
    <cellStyle name="Opomba 2" xfId="2434" xr:uid="{00000000-0005-0000-0000-000083090000}"/>
    <cellStyle name="Opomba 2 2" xfId="2435" xr:uid="{00000000-0005-0000-0000-000084090000}"/>
    <cellStyle name="Opomba 2 2 2" xfId="2436" xr:uid="{00000000-0005-0000-0000-000085090000}"/>
    <cellStyle name="Opomba 2 2 2 2" xfId="2437" xr:uid="{00000000-0005-0000-0000-000086090000}"/>
    <cellStyle name="Opomba 2 2 2 2 2" xfId="2438" xr:uid="{00000000-0005-0000-0000-000087090000}"/>
    <cellStyle name="Opomba 2 2 2 2 2 2" xfId="2439" xr:uid="{00000000-0005-0000-0000-000088090000}"/>
    <cellStyle name="Opomba 2 2 2 2 3" xfId="2440" xr:uid="{00000000-0005-0000-0000-000089090000}"/>
    <cellStyle name="Opomba 2 2 2 3" xfId="2441" xr:uid="{00000000-0005-0000-0000-00008A090000}"/>
    <cellStyle name="Opomba 2 2 2 3 2" xfId="2442" xr:uid="{00000000-0005-0000-0000-00008B090000}"/>
    <cellStyle name="Opomba 2 2 2 4" xfId="2443" xr:uid="{00000000-0005-0000-0000-00008C090000}"/>
    <cellStyle name="Opomba 2 2 3" xfId="2444" xr:uid="{00000000-0005-0000-0000-00008D090000}"/>
    <cellStyle name="Opomba 2 2 3 2" xfId="2445" xr:uid="{00000000-0005-0000-0000-00008E090000}"/>
    <cellStyle name="Opomba 2 2 3 2 2" xfId="2446" xr:uid="{00000000-0005-0000-0000-00008F090000}"/>
    <cellStyle name="Opomba 2 2 3 3" xfId="2447" xr:uid="{00000000-0005-0000-0000-000090090000}"/>
    <cellStyle name="Opomba 2 2 4" xfId="2448" xr:uid="{00000000-0005-0000-0000-000091090000}"/>
    <cellStyle name="Opomba 2 2 4 2" xfId="2449" xr:uid="{00000000-0005-0000-0000-000092090000}"/>
    <cellStyle name="Opomba 2 2 5" xfId="2450" xr:uid="{00000000-0005-0000-0000-000093090000}"/>
    <cellStyle name="Opomba 2 2 6" xfId="2451" xr:uid="{00000000-0005-0000-0000-000094090000}"/>
    <cellStyle name="Opomba 2 3" xfId="2452" xr:uid="{00000000-0005-0000-0000-000095090000}"/>
    <cellStyle name="Opomba 2 3 2" xfId="2453" xr:uid="{00000000-0005-0000-0000-000096090000}"/>
    <cellStyle name="Opomba 2 3 2 2" xfId="2454" xr:uid="{00000000-0005-0000-0000-000097090000}"/>
    <cellStyle name="Opomba 2 3 2 2 2" xfId="2455" xr:uid="{00000000-0005-0000-0000-000098090000}"/>
    <cellStyle name="Opomba 2 3 2 3" xfId="2456" xr:uid="{00000000-0005-0000-0000-000099090000}"/>
    <cellStyle name="Opomba 2 3 3" xfId="2457" xr:uid="{00000000-0005-0000-0000-00009A090000}"/>
    <cellStyle name="Opomba 2 3 3 2" xfId="2458" xr:uid="{00000000-0005-0000-0000-00009B090000}"/>
    <cellStyle name="Opomba 2 3 4" xfId="2459" xr:uid="{00000000-0005-0000-0000-00009C090000}"/>
    <cellStyle name="Opomba 2 3 5" xfId="2460" xr:uid="{00000000-0005-0000-0000-00009D090000}"/>
    <cellStyle name="Opomba 2 4" xfId="2461" xr:uid="{00000000-0005-0000-0000-00009E090000}"/>
    <cellStyle name="Opomba 2 4 2" xfId="2462" xr:uid="{00000000-0005-0000-0000-00009F090000}"/>
    <cellStyle name="Opomba 2 4 2 2" xfId="2463" xr:uid="{00000000-0005-0000-0000-0000A0090000}"/>
    <cellStyle name="Opomba 2 4 2 2 2" xfId="2464" xr:uid="{00000000-0005-0000-0000-0000A1090000}"/>
    <cellStyle name="Opomba 2 4 2 3" xfId="2465" xr:uid="{00000000-0005-0000-0000-0000A2090000}"/>
    <cellStyle name="Opomba 2 4 3" xfId="2466" xr:uid="{00000000-0005-0000-0000-0000A3090000}"/>
    <cellStyle name="Opomba 2 4 3 2" xfId="2467" xr:uid="{00000000-0005-0000-0000-0000A4090000}"/>
    <cellStyle name="Opomba 2 4 4" xfId="2468" xr:uid="{00000000-0005-0000-0000-0000A5090000}"/>
    <cellStyle name="Opomba 2 5" xfId="2469" xr:uid="{00000000-0005-0000-0000-0000A6090000}"/>
    <cellStyle name="Opomba 2 5 2" xfId="2470" xr:uid="{00000000-0005-0000-0000-0000A7090000}"/>
    <cellStyle name="Opomba 2 5 2 2" xfId="2471" xr:uid="{00000000-0005-0000-0000-0000A8090000}"/>
    <cellStyle name="Opomba 2 5 3" xfId="2472" xr:uid="{00000000-0005-0000-0000-0000A9090000}"/>
    <cellStyle name="Opomba 2 6" xfId="2473" xr:uid="{00000000-0005-0000-0000-0000AA090000}"/>
    <cellStyle name="Opomba 2 6 2" xfId="2474" xr:uid="{00000000-0005-0000-0000-0000AB090000}"/>
    <cellStyle name="Opomba 2 7" xfId="2475" xr:uid="{00000000-0005-0000-0000-0000AC090000}"/>
    <cellStyle name="Opomba 2 8" xfId="2476" xr:uid="{00000000-0005-0000-0000-0000AD090000}"/>
    <cellStyle name="Opomba 20" xfId="2477" xr:uid="{00000000-0005-0000-0000-0000AE090000}"/>
    <cellStyle name="Opomba 3" xfId="2478" xr:uid="{00000000-0005-0000-0000-0000AF090000}"/>
    <cellStyle name="Opomba 3 2" xfId="2479" xr:uid="{00000000-0005-0000-0000-0000B0090000}"/>
    <cellStyle name="Opomba 3 2 2" xfId="2480" xr:uid="{00000000-0005-0000-0000-0000B1090000}"/>
    <cellStyle name="Opomba 3 2 2 2" xfId="2481" xr:uid="{00000000-0005-0000-0000-0000B2090000}"/>
    <cellStyle name="Opomba 3 2 2 2 2" xfId="2482" xr:uid="{00000000-0005-0000-0000-0000B3090000}"/>
    <cellStyle name="Opomba 3 2 2 3" xfId="2483" xr:uid="{00000000-0005-0000-0000-0000B4090000}"/>
    <cellStyle name="Opomba 3 2 3" xfId="2484" xr:uid="{00000000-0005-0000-0000-0000B5090000}"/>
    <cellStyle name="Opomba 3 2 3 2" xfId="2485" xr:uid="{00000000-0005-0000-0000-0000B6090000}"/>
    <cellStyle name="Opomba 3 2 4" xfId="2486" xr:uid="{00000000-0005-0000-0000-0000B7090000}"/>
    <cellStyle name="Opomba 3 3" xfId="2487" xr:uid="{00000000-0005-0000-0000-0000B8090000}"/>
    <cellStyle name="Opomba 3 3 2" xfId="2488" xr:uid="{00000000-0005-0000-0000-0000B9090000}"/>
    <cellStyle name="Opomba 3 3 2 2" xfId="2489" xr:uid="{00000000-0005-0000-0000-0000BA090000}"/>
    <cellStyle name="Opomba 3 3 2 2 2" xfId="2490" xr:uid="{00000000-0005-0000-0000-0000BB090000}"/>
    <cellStyle name="Opomba 3 3 2 3" xfId="2491" xr:uid="{00000000-0005-0000-0000-0000BC090000}"/>
    <cellStyle name="Opomba 3 3 3" xfId="2492" xr:uid="{00000000-0005-0000-0000-0000BD090000}"/>
    <cellStyle name="Opomba 3 3 3 2" xfId="2493" xr:uid="{00000000-0005-0000-0000-0000BE090000}"/>
    <cellStyle name="Opomba 3 3 4" xfId="2494" xr:uid="{00000000-0005-0000-0000-0000BF090000}"/>
    <cellStyle name="Opomba 3 4" xfId="2495" xr:uid="{00000000-0005-0000-0000-0000C0090000}"/>
    <cellStyle name="Opomba 3 4 2" xfId="2496" xr:uid="{00000000-0005-0000-0000-0000C1090000}"/>
    <cellStyle name="Opomba 3 4 2 2" xfId="2497" xr:uid="{00000000-0005-0000-0000-0000C2090000}"/>
    <cellStyle name="Opomba 3 4 3" xfId="2498" xr:uid="{00000000-0005-0000-0000-0000C3090000}"/>
    <cellStyle name="Opomba 3 5" xfId="2499" xr:uid="{00000000-0005-0000-0000-0000C4090000}"/>
    <cellStyle name="Opomba 3 5 2" xfId="2500" xr:uid="{00000000-0005-0000-0000-0000C5090000}"/>
    <cellStyle name="Opomba 3 6" xfId="2501" xr:uid="{00000000-0005-0000-0000-0000C6090000}"/>
    <cellStyle name="Opomba 3 7" xfId="2502" xr:uid="{00000000-0005-0000-0000-0000C7090000}"/>
    <cellStyle name="Opomba 4" xfId="2503" xr:uid="{00000000-0005-0000-0000-0000C8090000}"/>
    <cellStyle name="Opomba 4 2" xfId="2504" xr:uid="{00000000-0005-0000-0000-0000C9090000}"/>
    <cellStyle name="Opomba 4 2 2" xfId="2505" xr:uid="{00000000-0005-0000-0000-0000CA090000}"/>
    <cellStyle name="Opomba 4 2 2 2" xfId="2506" xr:uid="{00000000-0005-0000-0000-0000CB090000}"/>
    <cellStyle name="Opomba 4 2 2 2 2" xfId="2507" xr:uid="{00000000-0005-0000-0000-0000CC090000}"/>
    <cellStyle name="Opomba 4 2 2 3" xfId="2508" xr:uid="{00000000-0005-0000-0000-0000CD090000}"/>
    <cellStyle name="Opomba 4 2 3" xfId="2509" xr:uid="{00000000-0005-0000-0000-0000CE090000}"/>
    <cellStyle name="Opomba 4 2 3 2" xfId="2510" xr:uid="{00000000-0005-0000-0000-0000CF090000}"/>
    <cellStyle name="Opomba 4 2 4" xfId="2511" xr:uid="{00000000-0005-0000-0000-0000D0090000}"/>
    <cellStyle name="Opomba 4 3" xfId="2512" xr:uid="{00000000-0005-0000-0000-0000D1090000}"/>
    <cellStyle name="Opomba 4 3 2" xfId="2513" xr:uid="{00000000-0005-0000-0000-0000D2090000}"/>
    <cellStyle name="Opomba 4 3 2 2" xfId="2514" xr:uid="{00000000-0005-0000-0000-0000D3090000}"/>
    <cellStyle name="Opomba 4 3 2 2 2" xfId="2515" xr:uid="{00000000-0005-0000-0000-0000D4090000}"/>
    <cellStyle name="Opomba 4 3 2 3" xfId="2516" xr:uid="{00000000-0005-0000-0000-0000D5090000}"/>
    <cellStyle name="Opomba 4 3 3" xfId="2517" xr:uid="{00000000-0005-0000-0000-0000D6090000}"/>
    <cellStyle name="Opomba 4 3 3 2" xfId="2518" xr:uid="{00000000-0005-0000-0000-0000D7090000}"/>
    <cellStyle name="Opomba 4 3 4" xfId="2519" xr:uid="{00000000-0005-0000-0000-0000D8090000}"/>
    <cellStyle name="Opomba 4 4" xfId="2520" xr:uid="{00000000-0005-0000-0000-0000D9090000}"/>
    <cellStyle name="Opomba 4 4 2" xfId="2521" xr:uid="{00000000-0005-0000-0000-0000DA090000}"/>
    <cellStyle name="Opomba 4 4 2 2" xfId="2522" xr:uid="{00000000-0005-0000-0000-0000DB090000}"/>
    <cellStyle name="Opomba 4 4 3" xfId="2523" xr:uid="{00000000-0005-0000-0000-0000DC090000}"/>
    <cellStyle name="Opomba 4 5" xfId="2524" xr:uid="{00000000-0005-0000-0000-0000DD090000}"/>
    <cellStyle name="Opomba 4 5 2" xfId="2525" xr:uid="{00000000-0005-0000-0000-0000DE090000}"/>
    <cellStyle name="Opomba 4 6" xfId="2526" xr:uid="{00000000-0005-0000-0000-0000DF090000}"/>
    <cellStyle name="Opomba 4 7" xfId="2527" xr:uid="{00000000-0005-0000-0000-0000E0090000}"/>
    <cellStyle name="Opomba 5" xfId="2528" xr:uid="{00000000-0005-0000-0000-0000E1090000}"/>
    <cellStyle name="Opomba 5 2" xfId="2529" xr:uid="{00000000-0005-0000-0000-0000E2090000}"/>
    <cellStyle name="Opomba 5 2 2" xfId="2530" xr:uid="{00000000-0005-0000-0000-0000E3090000}"/>
    <cellStyle name="Opomba 5 2 2 2" xfId="2531" xr:uid="{00000000-0005-0000-0000-0000E4090000}"/>
    <cellStyle name="Opomba 5 2 2 2 2" xfId="2532" xr:uid="{00000000-0005-0000-0000-0000E5090000}"/>
    <cellStyle name="Opomba 5 2 2 3" xfId="2533" xr:uid="{00000000-0005-0000-0000-0000E6090000}"/>
    <cellStyle name="Opomba 5 2 3" xfId="2534" xr:uid="{00000000-0005-0000-0000-0000E7090000}"/>
    <cellStyle name="Opomba 5 2 3 2" xfId="2535" xr:uid="{00000000-0005-0000-0000-0000E8090000}"/>
    <cellStyle name="Opomba 5 2 4" xfId="2536" xr:uid="{00000000-0005-0000-0000-0000E9090000}"/>
    <cellStyle name="Opomba 5 3" xfId="2537" xr:uid="{00000000-0005-0000-0000-0000EA090000}"/>
    <cellStyle name="Opomba 5 3 2" xfId="2538" xr:uid="{00000000-0005-0000-0000-0000EB090000}"/>
    <cellStyle name="Opomba 5 3 2 2" xfId="2539" xr:uid="{00000000-0005-0000-0000-0000EC090000}"/>
    <cellStyle name="Opomba 5 3 3" xfId="2540" xr:uid="{00000000-0005-0000-0000-0000ED090000}"/>
    <cellStyle name="Opomba 5 4" xfId="2541" xr:uid="{00000000-0005-0000-0000-0000EE090000}"/>
    <cellStyle name="Opomba 5 4 2" xfId="2542" xr:uid="{00000000-0005-0000-0000-0000EF090000}"/>
    <cellStyle name="Opomba 5 5" xfId="2543" xr:uid="{00000000-0005-0000-0000-0000F0090000}"/>
    <cellStyle name="Opomba 5 6" xfId="2544" xr:uid="{00000000-0005-0000-0000-0000F1090000}"/>
    <cellStyle name="Opomba 6" xfId="2545" xr:uid="{00000000-0005-0000-0000-0000F2090000}"/>
    <cellStyle name="Opomba 6 2" xfId="2546" xr:uid="{00000000-0005-0000-0000-0000F3090000}"/>
    <cellStyle name="Opomba 6 2 2" xfId="2547" xr:uid="{00000000-0005-0000-0000-0000F4090000}"/>
    <cellStyle name="Opomba 6 2 2 2" xfId="2548" xr:uid="{00000000-0005-0000-0000-0000F5090000}"/>
    <cellStyle name="Opomba 6 2 2 2 2" xfId="2549" xr:uid="{00000000-0005-0000-0000-0000F6090000}"/>
    <cellStyle name="Opomba 6 2 2 3" xfId="2550" xr:uid="{00000000-0005-0000-0000-0000F7090000}"/>
    <cellStyle name="Opomba 6 2 3" xfId="2551" xr:uid="{00000000-0005-0000-0000-0000F8090000}"/>
    <cellStyle name="Opomba 6 2 3 2" xfId="2552" xr:uid="{00000000-0005-0000-0000-0000F9090000}"/>
    <cellStyle name="Opomba 6 2 4" xfId="2553" xr:uid="{00000000-0005-0000-0000-0000FA090000}"/>
    <cellStyle name="Opomba 6 3" xfId="2554" xr:uid="{00000000-0005-0000-0000-0000FB090000}"/>
    <cellStyle name="Opomba 6 3 2" xfId="2555" xr:uid="{00000000-0005-0000-0000-0000FC090000}"/>
    <cellStyle name="Opomba 6 3 2 2" xfId="2556" xr:uid="{00000000-0005-0000-0000-0000FD090000}"/>
    <cellStyle name="Opomba 6 3 3" xfId="2557" xr:uid="{00000000-0005-0000-0000-0000FE090000}"/>
    <cellStyle name="Opomba 6 4" xfId="2558" xr:uid="{00000000-0005-0000-0000-0000FF090000}"/>
    <cellStyle name="Opomba 6 4 2" xfId="2559" xr:uid="{00000000-0005-0000-0000-0000000A0000}"/>
    <cellStyle name="Opomba 6 5" xfId="2560" xr:uid="{00000000-0005-0000-0000-0000010A0000}"/>
    <cellStyle name="Opomba 6 6" xfId="2561" xr:uid="{00000000-0005-0000-0000-0000020A0000}"/>
    <cellStyle name="Opomba 7" xfId="2562" xr:uid="{00000000-0005-0000-0000-0000030A0000}"/>
    <cellStyle name="Opomba 7 2" xfId="2563" xr:uid="{00000000-0005-0000-0000-0000040A0000}"/>
    <cellStyle name="Opomba 7 2 2" xfId="2564" xr:uid="{00000000-0005-0000-0000-0000050A0000}"/>
    <cellStyle name="Opomba 7 2 2 2" xfId="2565" xr:uid="{00000000-0005-0000-0000-0000060A0000}"/>
    <cellStyle name="Opomba 7 2 3" xfId="2566" xr:uid="{00000000-0005-0000-0000-0000070A0000}"/>
    <cellStyle name="Opomba 7 3" xfId="2567" xr:uid="{00000000-0005-0000-0000-0000080A0000}"/>
    <cellStyle name="Opomba 7 3 2" xfId="2568" xr:uid="{00000000-0005-0000-0000-0000090A0000}"/>
    <cellStyle name="Opomba 7 4" xfId="2569" xr:uid="{00000000-0005-0000-0000-00000A0A0000}"/>
    <cellStyle name="Opomba 7 5" xfId="2570" xr:uid="{00000000-0005-0000-0000-00000B0A0000}"/>
    <cellStyle name="Opomba 8" xfId="2571" xr:uid="{00000000-0005-0000-0000-00000C0A0000}"/>
    <cellStyle name="Opomba 8 2" xfId="2572" xr:uid="{00000000-0005-0000-0000-00000D0A0000}"/>
    <cellStyle name="Opomba 8 2 2" xfId="2573" xr:uid="{00000000-0005-0000-0000-00000E0A0000}"/>
    <cellStyle name="Opomba 8 2 2 2" xfId="2574" xr:uid="{00000000-0005-0000-0000-00000F0A0000}"/>
    <cellStyle name="Opomba 8 2 3" xfId="2575" xr:uid="{00000000-0005-0000-0000-0000100A0000}"/>
    <cellStyle name="Opomba 8 3" xfId="2576" xr:uid="{00000000-0005-0000-0000-0000110A0000}"/>
    <cellStyle name="Opomba 8 3 2" xfId="2577" xr:uid="{00000000-0005-0000-0000-0000120A0000}"/>
    <cellStyle name="Opomba 8 4" xfId="2578" xr:uid="{00000000-0005-0000-0000-0000130A0000}"/>
    <cellStyle name="Opomba 9" xfId="2579" xr:uid="{00000000-0005-0000-0000-0000140A0000}"/>
    <cellStyle name="Opomba 9 2" xfId="2580" xr:uid="{00000000-0005-0000-0000-0000150A0000}"/>
    <cellStyle name="Opomba 9 2 2" xfId="2581" xr:uid="{00000000-0005-0000-0000-0000160A0000}"/>
    <cellStyle name="Opomba 9 2 2 2" xfId="2582" xr:uid="{00000000-0005-0000-0000-0000170A0000}"/>
    <cellStyle name="Opomba 9 2 3" xfId="2583" xr:uid="{00000000-0005-0000-0000-0000180A0000}"/>
    <cellStyle name="Opomba 9 3" xfId="2584" xr:uid="{00000000-0005-0000-0000-0000190A0000}"/>
    <cellStyle name="Opomba 9 3 2" xfId="2585" xr:uid="{00000000-0005-0000-0000-00001A0A0000}"/>
    <cellStyle name="Opomba 9 4" xfId="2586" xr:uid="{00000000-0005-0000-0000-00001B0A0000}"/>
    <cellStyle name="Opozorilo 2" xfId="2587" xr:uid="{00000000-0005-0000-0000-00001C0A0000}"/>
    <cellStyle name="Opozorilo 2 2" xfId="2588" xr:uid="{00000000-0005-0000-0000-00001D0A0000}"/>
    <cellStyle name="Opozorilo 3" xfId="2589" xr:uid="{00000000-0005-0000-0000-00001E0A0000}"/>
    <cellStyle name="Opozorilo 4" xfId="2590" xr:uid="{00000000-0005-0000-0000-00001F0A0000}"/>
    <cellStyle name="Opozorilo 5" xfId="2591" xr:uid="{00000000-0005-0000-0000-0000200A0000}"/>
    <cellStyle name="Output 2" xfId="2592" xr:uid="{00000000-0005-0000-0000-0000210A0000}"/>
    <cellStyle name="Pojasnjevalno besedilo 2" xfId="2593" xr:uid="{00000000-0005-0000-0000-0000220A0000}"/>
    <cellStyle name="Pojasnjevalno besedilo 2 2" xfId="2594" xr:uid="{00000000-0005-0000-0000-0000230A0000}"/>
    <cellStyle name="Pojasnjevalno besedilo 3" xfId="2595" xr:uid="{00000000-0005-0000-0000-0000240A0000}"/>
    <cellStyle name="Pojasnjevalno besedilo 4" xfId="2596" xr:uid="{00000000-0005-0000-0000-0000250A0000}"/>
    <cellStyle name="Pojasnjevalno besedilo 5" xfId="2597" xr:uid="{00000000-0005-0000-0000-0000260A0000}"/>
    <cellStyle name="Poudarek1 2" xfId="2598" xr:uid="{00000000-0005-0000-0000-0000270A0000}"/>
    <cellStyle name="Poudarek1 2 2" xfId="2599" xr:uid="{00000000-0005-0000-0000-0000280A0000}"/>
    <cellStyle name="Poudarek1 3" xfId="2600" xr:uid="{00000000-0005-0000-0000-0000290A0000}"/>
    <cellStyle name="Poudarek1 4" xfId="2601" xr:uid="{00000000-0005-0000-0000-00002A0A0000}"/>
    <cellStyle name="Poudarek1 5" xfId="2602" xr:uid="{00000000-0005-0000-0000-00002B0A0000}"/>
    <cellStyle name="Poudarek2 2" xfId="2603" xr:uid="{00000000-0005-0000-0000-00002C0A0000}"/>
    <cellStyle name="Poudarek2 2 2" xfId="2604" xr:uid="{00000000-0005-0000-0000-00002D0A0000}"/>
    <cellStyle name="Poudarek2 3" xfId="2605" xr:uid="{00000000-0005-0000-0000-00002E0A0000}"/>
    <cellStyle name="Poudarek2 4" xfId="2606" xr:uid="{00000000-0005-0000-0000-00002F0A0000}"/>
    <cellStyle name="Poudarek2 5" xfId="2607" xr:uid="{00000000-0005-0000-0000-0000300A0000}"/>
    <cellStyle name="Poudarek3 2" xfId="2608" xr:uid="{00000000-0005-0000-0000-0000310A0000}"/>
    <cellStyle name="Poudarek3 2 2" xfId="2609" xr:uid="{00000000-0005-0000-0000-0000320A0000}"/>
    <cellStyle name="Poudarek3 3" xfId="2610" xr:uid="{00000000-0005-0000-0000-0000330A0000}"/>
    <cellStyle name="Poudarek3 4" xfId="2611" xr:uid="{00000000-0005-0000-0000-0000340A0000}"/>
    <cellStyle name="Poudarek3 5" xfId="2612" xr:uid="{00000000-0005-0000-0000-0000350A0000}"/>
    <cellStyle name="Poudarek4 2" xfId="2613" xr:uid="{00000000-0005-0000-0000-0000360A0000}"/>
    <cellStyle name="Poudarek4 2 2" xfId="2614" xr:uid="{00000000-0005-0000-0000-0000370A0000}"/>
    <cellStyle name="Poudarek4 3" xfId="2615" xr:uid="{00000000-0005-0000-0000-0000380A0000}"/>
    <cellStyle name="Poudarek4 4" xfId="2616" xr:uid="{00000000-0005-0000-0000-0000390A0000}"/>
    <cellStyle name="Poudarek4 5" xfId="2617" xr:uid="{00000000-0005-0000-0000-00003A0A0000}"/>
    <cellStyle name="Poudarek5 2" xfId="2618" xr:uid="{00000000-0005-0000-0000-00003B0A0000}"/>
    <cellStyle name="Poudarek5 2 2" xfId="2619" xr:uid="{00000000-0005-0000-0000-00003C0A0000}"/>
    <cellStyle name="Poudarek5 3" xfId="2620" xr:uid="{00000000-0005-0000-0000-00003D0A0000}"/>
    <cellStyle name="Poudarek5 4" xfId="2621" xr:uid="{00000000-0005-0000-0000-00003E0A0000}"/>
    <cellStyle name="Poudarek5 5" xfId="2622" xr:uid="{00000000-0005-0000-0000-00003F0A0000}"/>
    <cellStyle name="Poudarek6 2" xfId="2623" xr:uid="{00000000-0005-0000-0000-0000400A0000}"/>
    <cellStyle name="Poudarek6 2 2" xfId="2624" xr:uid="{00000000-0005-0000-0000-0000410A0000}"/>
    <cellStyle name="Poudarek6 3" xfId="2625" xr:uid="{00000000-0005-0000-0000-0000420A0000}"/>
    <cellStyle name="Poudarek6 4" xfId="2626" xr:uid="{00000000-0005-0000-0000-0000430A0000}"/>
    <cellStyle name="Poudarek6 5" xfId="2627" xr:uid="{00000000-0005-0000-0000-0000440A0000}"/>
    <cellStyle name="Povezana celica 2" xfId="2628" xr:uid="{00000000-0005-0000-0000-0000450A0000}"/>
    <cellStyle name="Povezana celica 2 2" xfId="2629" xr:uid="{00000000-0005-0000-0000-0000460A0000}"/>
    <cellStyle name="Povezana celica 3" xfId="2630" xr:uid="{00000000-0005-0000-0000-0000470A0000}"/>
    <cellStyle name="Povezana celica 4" xfId="2631" xr:uid="{00000000-0005-0000-0000-0000480A0000}"/>
    <cellStyle name="Povezana celica 5" xfId="2632" xr:uid="{00000000-0005-0000-0000-0000490A0000}"/>
    <cellStyle name="Preveri celico 2" xfId="2633" xr:uid="{00000000-0005-0000-0000-00004A0A0000}"/>
    <cellStyle name="Preveri celico 2 2" xfId="2634" xr:uid="{00000000-0005-0000-0000-00004B0A0000}"/>
    <cellStyle name="Preveri celico 3" xfId="2635" xr:uid="{00000000-0005-0000-0000-00004C0A0000}"/>
    <cellStyle name="Preveri celico 4" xfId="2636" xr:uid="{00000000-0005-0000-0000-00004D0A0000}"/>
    <cellStyle name="Preveri celico 5" xfId="2637" xr:uid="{00000000-0005-0000-0000-00004E0A0000}"/>
    <cellStyle name="Računanje 2" xfId="2638" xr:uid="{00000000-0005-0000-0000-00004F0A0000}"/>
    <cellStyle name="Računanje 2 2" xfId="2639" xr:uid="{00000000-0005-0000-0000-0000500A0000}"/>
    <cellStyle name="Računanje 3" xfId="2640" xr:uid="{00000000-0005-0000-0000-0000510A0000}"/>
    <cellStyle name="Računanje 4" xfId="2641" xr:uid="{00000000-0005-0000-0000-0000520A0000}"/>
    <cellStyle name="Računanje 5" xfId="2642" xr:uid="{00000000-0005-0000-0000-0000530A0000}"/>
    <cellStyle name="SAPBEXstdItem" xfId="2643" xr:uid="{00000000-0005-0000-0000-0000540A0000}"/>
    <cellStyle name="Slabo 2" xfId="2644" xr:uid="{00000000-0005-0000-0000-0000550A0000}"/>
    <cellStyle name="Slabo 2 2" xfId="2645" xr:uid="{00000000-0005-0000-0000-0000560A0000}"/>
    <cellStyle name="Slabo 3" xfId="2646" xr:uid="{00000000-0005-0000-0000-0000570A0000}"/>
    <cellStyle name="Slabo 4" xfId="2647" xr:uid="{00000000-0005-0000-0000-0000580A0000}"/>
    <cellStyle name="Slabo 5" xfId="2648" xr:uid="{00000000-0005-0000-0000-0000590A0000}"/>
    <cellStyle name="Slog 1" xfId="2649" xr:uid="{00000000-0005-0000-0000-00005A0A0000}"/>
    <cellStyle name="Standard_Tabelle2" xfId="2650" xr:uid="{00000000-0005-0000-0000-00005B0A0000}"/>
    <cellStyle name="Style 1" xfId="2651" xr:uid="{00000000-0005-0000-0000-00005C0A0000}"/>
    <cellStyle name="Style 1 2" xfId="2652" xr:uid="{00000000-0005-0000-0000-00005D0A0000}"/>
    <cellStyle name="Title 2" xfId="2653" xr:uid="{00000000-0005-0000-0000-00005E0A0000}"/>
    <cellStyle name="Total" xfId="2654" xr:uid="{00000000-0005-0000-0000-00005F0A0000}"/>
    <cellStyle name="Total 2" xfId="2655" xr:uid="{00000000-0005-0000-0000-0000600A0000}"/>
    <cellStyle name="Valuta 2" xfId="2656" xr:uid="{00000000-0005-0000-0000-0000610A0000}"/>
    <cellStyle name="Valuta 2 2" xfId="2657" xr:uid="{00000000-0005-0000-0000-0000620A0000}"/>
    <cellStyle name="Valuta 2 3" xfId="2658" xr:uid="{00000000-0005-0000-0000-0000630A0000}"/>
    <cellStyle name="Valuta 3" xfId="2659" xr:uid="{00000000-0005-0000-0000-0000640A0000}"/>
    <cellStyle name="Valuta 3 2" xfId="2660" xr:uid="{00000000-0005-0000-0000-0000650A0000}"/>
    <cellStyle name="Valuta 3 2 2" xfId="2661" xr:uid="{00000000-0005-0000-0000-0000660A0000}"/>
    <cellStyle name="Valuta 3 3" xfId="2662" xr:uid="{00000000-0005-0000-0000-0000670A0000}"/>
    <cellStyle name="Valuta 4" xfId="2663" xr:uid="{00000000-0005-0000-0000-0000680A0000}"/>
    <cellStyle name="Valuta 5" xfId="2664" xr:uid="{00000000-0005-0000-0000-0000690A0000}"/>
    <cellStyle name="Vejica 2" xfId="2665" xr:uid="{00000000-0005-0000-0000-00006A0A0000}"/>
    <cellStyle name="Vejica 2 2" xfId="2666" xr:uid="{00000000-0005-0000-0000-00006B0A0000}"/>
    <cellStyle name="Vejica 2 2 2" xfId="2667" xr:uid="{00000000-0005-0000-0000-00006C0A0000}"/>
    <cellStyle name="Vejica 2 2 3" xfId="2668" xr:uid="{00000000-0005-0000-0000-00006D0A0000}"/>
    <cellStyle name="Vejica 2 3" xfId="2669" xr:uid="{00000000-0005-0000-0000-00006E0A0000}"/>
    <cellStyle name="Vejica 2 3 2" xfId="2670" xr:uid="{00000000-0005-0000-0000-00006F0A0000}"/>
    <cellStyle name="Vejica 2 3 2 2" xfId="2671" xr:uid="{00000000-0005-0000-0000-0000700A0000}"/>
    <cellStyle name="Vejica 2 3 3" xfId="2672" xr:uid="{00000000-0005-0000-0000-0000710A0000}"/>
    <cellStyle name="Vejica 3" xfId="2673" xr:uid="{00000000-0005-0000-0000-0000720A0000}"/>
    <cellStyle name="Vejica 3 2" xfId="2674" xr:uid="{00000000-0005-0000-0000-0000730A0000}"/>
    <cellStyle name="Vejica 4" xfId="2675" xr:uid="{00000000-0005-0000-0000-0000740A0000}"/>
    <cellStyle name="Vejica 4 2" xfId="2676" xr:uid="{00000000-0005-0000-0000-0000750A0000}"/>
    <cellStyle name="Vejica 4 2 2" xfId="2677" xr:uid="{00000000-0005-0000-0000-0000760A0000}"/>
    <cellStyle name="Vejica 4 3" xfId="2678" xr:uid="{00000000-0005-0000-0000-0000770A0000}"/>
    <cellStyle name="Vejica 5" xfId="2679" xr:uid="{00000000-0005-0000-0000-0000780A0000}"/>
    <cellStyle name="Vejica 5 2" xfId="2680" xr:uid="{00000000-0005-0000-0000-0000790A0000}"/>
    <cellStyle name="Vejica 5 2 2" xfId="2681" xr:uid="{00000000-0005-0000-0000-00007A0A0000}"/>
    <cellStyle name="Vejica 5 3" xfId="2682" xr:uid="{00000000-0005-0000-0000-00007B0A0000}"/>
    <cellStyle name="Vnos 2" xfId="2683" xr:uid="{00000000-0005-0000-0000-00007C0A0000}"/>
    <cellStyle name="Vnos 2 2" xfId="2684" xr:uid="{00000000-0005-0000-0000-00007D0A0000}"/>
    <cellStyle name="Vnos 3" xfId="2685" xr:uid="{00000000-0005-0000-0000-00007E0A0000}"/>
    <cellStyle name="Vnos 4" xfId="2686" xr:uid="{00000000-0005-0000-0000-00007F0A0000}"/>
    <cellStyle name="Vnos 5" xfId="2687" xr:uid="{00000000-0005-0000-0000-0000800A0000}"/>
    <cellStyle name="Vsota 2" xfId="2688" xr:uid="{00000000-0005-0000-0000-0000810A0000}"/>
    <cellStyle name="Vsota 2 2" xfId="2689" xr:uid="{00000000-0005-0000-0000-0000820A0000}"/>
    <cellStyle name="Vsota 3" xfId="2690" xr:uid="{00000000-0005-0000-0000-0000830A0000}"/>
    <cellStyle name="Vsota 4" xfId="2691" xr:uid="{00000000-0005-0000-0000-0000840A0000}"/>
    <cellStyle name="Vsota 5" xfId="2692" xr:uid="{00000000-0005-0000-0000-0000850A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60"/>
  <sheetViews>
    <sheetView tabSelected="1" zoomScaleNormal="100" zoomScalePageLayoutView="110" workbookViewId="0">
      <selection activeCell="K13" sqref="K13"/>
    </sheetView>
  </sheetViews>
  <sheetFormatPr defaultColWidth="9.140625" defaultRowHeight="12.75" customHeight="1"/>
  <cols>
    <col min="1" max="1" width="2.7109375" style="2" customWidth="1"/>
    <col min="2" max="2" width="4.28515625" style="2" customWidth="1"/>
    <col min="3" max="3" width="61.85546875" style="47" customWidth="1"/>
    <col min="4" max="4" width="4.570312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1" width="17.7109375" style="2" customWidth="1"/>
    <col min="12" max="16384" width="9.140625" style="2"/>
  </cols>
  <sheetData>
    <row r="1" spans="2:11" ht="12.75" customHeight="1">
      <c r="B1" s="214" t="s">
        <v>140</v>
      </c>
      <c r="C1" s="214"/>
      <c r="H1" s="3"/>
      <c r="I1" s="3"/>
      <c r="J1" s="3"/>
    </row>
    <row r="2" spans="2:11" ht="12.75" customHeight="1">
      <c r="B2" s="215" t="s">
        <v>141</v>
      </c>
      <c r="C2" s="215"/>
      <c r="D2" s="215"/>
      <c r="H2" s="3"/>
      <c r="I2" s="3"/>
      <c r="J2" s="3"/>
    </row>
    <row r="3" spans="2:11" ht="12.75" customHeight="1">
      <c r="B3" s="4"/>
      <c r="C3" s="2"/>
      <c r="H3" s="3"/>
      <c r="I3" s="3"/>
      <c r="J3" s="3"/>
    </row>
    <row r="4" spans="2:11" ht="12.75" customHeight="1">
      <c r="B4" s="1" t="s">
        <v>8</v>
      </c>
      <c r="C4" s="2"/>
      <c r="H4" s="3"/>
      <c r="I4" s="3"/>
      <c r="J4" s="3"/>
    </row>
    <row r="5" spans="2:11" ht="12.75" customHeight="1">
      <c r="B5" s="4"/>
      <c r="C5" s="2"/>
      <c r="H5" s="3"/>
      <c r="I5" s="3"/>
      <c r="J5" s="3"/>
    </row>
    <row r="6" spans="2:11" ht="12.75" customHeight="1">
      <c r="B6" s="4"/>
      <c r="C6" s="2"/>
      <c r="H6" s="3"/>
      <c r="I6" s="3"/>
      <c r="J6" s="3"/>
    </row>
    <row r="7" spans="2:11" s="5" customFormat="1" ht="12.75" customHeight="1">
      <c r="B7" s="4"/>
      <c r="C7" s="2"/>
      <c r="D7" s="2"/>
      <c r="E7" s="6" t="s">
        <v>62</v>
      </c>
      <c r="H7" s="7"/>
      <c r="I7" s="7"/>
      <c r="J7" s="7"/>
    </row>
    <row r="8" spans="2:11" s="5" customFormat="1" ht="12.75" customHeight="1">
      <c r="B8" s="4"/>
      <c r="C8" s="2"/>
      <c r="D8" s="2"/>
      <c r="E8" s="6" t="s">
        <v>39</v>
      </c>
      <c r="F8" s="6"/>
      <c r="G8" s="6"/>
      <c r="H8" s="7"/>
      <c r="I8" s="7"/>
      <c r="J8" s="7"/>
    </row>
    <row r="9" spans="2:11" s="5" customFormat="1" ht="12.75" customHeight="1">
      <c r="B9" s="4"/>
      <c r="C9" s="2"/>
      <c r="D9" s="2"/>
      <c r="E9" s="6"/>
      <c r="F9" s="6"/>
      <c r="G9" s="6"/>
      <c r="H9" s="7"/>
      <c r="I9" s="7"/>
      <c r="J9" s="7"/>
    </row>
    <row r="10" spans="2:11" s="1" customFormat="1" ht="12.75" customHeight="1">
      <c r="B10" s="204" t="s">
        <v>9</v>
      </c>
      <c r="C10" s="205" t="s">
        <v>1</v>
      </c>
      <c r="D10" s="205" t="s">
        <v>3</v>
      </c>
      <c r="E10" s="192" t="s">
        <v>29</v>
      </c>
      <c r="F10" s="195" t="s">
        <v>2</v>
      </c>
      <c r="G10" s="195" t="s">
        <v>4</v>
      </c>
      <c r="H10" s="195" t="s">
        <v>5</v>
      </c>
      <c r="I10" s="195" t="s">
        <v>6</v>
      </c>
      <c r="J10" s="195" t="s">
        <v>7</v>
      </c>
      <c r="K10" s="187" t="s">
        <v>700</v>
      </c>
    </row>
    <row r="11" spans="2:11" s="1" customFormat="1" ht="12.75" customHeight="1">
      <c r="B11" s="206"/>
      <c r="C11" s="207"/>
      <c r="D11" s="207"/>
      <c r="E11" s="193"/>
      <c r="F11" s="194"/>
      <c r="G11" s="194"/>
      <c r="H11" s="194"/>
      <c r="I11" s="194"/>
      <c r="J11" s="194"/>
      <c r="K11" s="188" t="s">
        <v>699</v>
      </c>
    </row>
    <row r="12" spans="2:11" ht="15" customHeight="1">
      <c r="B12" s="89">
        <v>1</v>
      </c>
      <c r="C12" s="103" t="s">
        <v>108</v>
      </c>
      <c r="D12" s="31" t="s">
        <v>22</v>
      </c>
      <c r="E12" s="31"/>
      <c r="F12" s="168">
        <v>60</v>
      </c>
      <c r="G12" s="32">
        <v>0</v>
      </c>
      <c r="H12" s="33">
        <v>9.5</v>
      </c>
      <c r="I12" s="32">
        <f>G12*1.095</f>
        <v>0</v>
      </c>
      <c r="J12" s="34">
        <f t="shared" ref="J12" si="0">F12*I12</f>
        <v>0</v>
      </c>
      <c r="K12" s="34"/>
    </row>
    <row r="13" spans="2:11" ht="15" customHeight="1">
      <c r="B13" s="89">
        <f>B12+1</f>
        <v>2</v>
      </c>
      <c r="C13" s="103" t="s">
        <v>109</v>
      </c>
      <c r="D13" s="31" t="s">
        <v>22</v>
      </c>
      <c r="E13" s="31"/>
      <c r="F13" s="168">
        <v>3</v>
      </c>
      <c r="G13" s="32">
        <v>0</v>
      </c>
      <c r="H13" s="33">
        <v>9.5</v>
      </c>
      <c r="I13" s="32">
        <f t="shared" ref="I13:I50" si="1">G13*1.095</f>
        <v>0</v>
      </c>
      <c r="J13" s="34">
        <f t="shared" ref="J13:J50" si="2">F13*I13</f>
        <v>0</v>
      </c>
      <c r="K13" s="34"/>
    </row>
    <row r="14" spans="2:11" ht="15" customHeight="1">
      <c r="B14" s="89">
        <f t="shared" ref="B14:B50" si="3">B13+1</f>
        <v>3</v>
      </c>
      <c r="C14" s="103" t="s">
        <v>110</v>
      </c>
      <c r="D14" s="31" t="s">
        <v>22</v>
      </c>
      <c r="E14" s="31"/>
      <c r="F14" s="168">
        <v>180</v>
      </c>
      <c r="G14" s="32">
        <v>0</v>
      </c>
      <c r="H14" s="33">
        <v>9.5</v>
      </c>
      <c r="I14" s="32">
        <f t="shared" si="1"/>
        <v>0</v>
      </c>
      <c r="J14" s="34">
        <f t="shared" si="2"/>
        <v>0</v>
      </c>
      <c r="K14" s="34"/>
    </row>
    <row r="15" spans="2:11" ht="15" customHeight="1">
      <c r="B15" s="89">
        <f t="shared" si="3"/>
        <v>4</v>
      </c>
      <c r="C15" s="103" t="s">
        <v>111</v>
      </c>
      <c r="D15" s="31" t="s">
        <v>22</v>
      </c>
      <c r="E15" s="31"/>
      <c r="F15" s="168">
        <v>180</v>
      </c>
      <c r="G15" s="32">
        <v>0</v>
      </c>
      <c r="H15" s="33">
        <v>9.5</v>
      </c>
      <c r="I15" s="32">
        <f t="shared" si="1"/>
        <v>0</v>
      </c>
      <c r="J15" s="34">
        <f t="shared" si="2"/>
        <v>0</v>
      </c>
      <c r="K15" s="34"/>
    </row>
    <row r="16" spans="2:11" ht="15" customHeight="1">
      <c r="B16" s="89">
        <f t="shared" si="3"/>
        <v>5</v>
      </c>
      <c r="C16" s="103" t="s">
        <v>112</v>
      </c>
      <c r="D16" s="31" t="s">
        <v>22</v>
      </c>
      <c r="E16" s="31"/>
      <c r="F16" s="168">
        <v>160</v>
      </c>
      <c r="G16" s="32">
        <v>0</v>
      </c>
      <c r="H16" s="33">
        <v>9.5</v>
      </c>
      <c r="I16" s="32">
        <f t="shared" si="1"/>
        <v>0</v>
      </c>
      <c r="J16" s="34">
        <f t="shared" si="2"/>
        <v>0</v>
      </c>
      <c r="K16" s="34"/>
    </row>
    <row r="17" spans="2:11" ht="24.95" customHeight="1">
      <c r="B17" s="89">
        <f t="shared" si="3"/>
        <v>6</v>
      </c>
      <c r="C17" s="103" t="s">
        <v>547</v>
      </c>
      <c r="D17" s="31" t="s">
        <v>22</v>
      </c>
      <c r="E17" s="31"/>
      <c r="F17" s="168">
        <v>120</v>
      </c>
      <c r="G17" s="32">
        <v>0</v>
      </c>
      <c r="H17" s="33">
        <v>9.5</v>
      </c>
      <c r="I17" s="32">
        <f t="shared" si="1"/>
        <v>0</v>
      </c>
      <c r="J17" s="34">
        <f t="shared" si="2"/>
        <v>0</v>
      </c>
      <c r="K17" s="34"/>
    </row>
    <row r="18" spans="2:11" ht="24.95" customHeight="1">
      <c r="B18" s="89">
        <f t="shared" si="3"/>
        <v>7</v>
      </c>
      <c r="C18" s="103" t="s">
        <v>113</v>
      </c>
      <c r="D18" s="31" t="s">
        <v>22</v>
      </c>
      <c r="E18" s="31"/>
      <c r="F18" s="168">
        <v>120</v>
      </c>
      <c r="G18" s="32">
        <v>0</v>
      </c>
      <c r="H18" s="33">
        <v>9.5</v>
      </c>
      <c r="I18" s="32">
        <f t="shared" si="1"/>
        <v>0</v>
      </c>
      <c r="J18" s="34">
        <f t="shared" si="2"/>
        <v>0</v>
      </c>
      <c r="K18" s="34"/>
    </row>
    <row r="19" spans="2:11" ht="15" customHeight="1">
      <c r="B19" s="89">
        <f t="shared" si="3"/>
        <v>8</v>
      </c>
      <c r="C19" s="103" t="s">
        <v>114</v>
      </c>
      <c r="D19" s="31" t="s">
        <v>22</v>
      </c>
      <c r="E19" s="31"/>
      <c r="F19" s="168">
        <v>150</v>
      </c>
      <c r="G19" s="32">
        <v>0</v>
      </c>
      <c r="H19" s="33">
        <v>9.5</v>
      </c>
      <c r="I19" s="32">
        <f t="shared" si="1"/>
        <v>0</v>
      </c>
      <c r="J19" s="34">
        <f t="shared" si="2"/>
        <v>0</v>
      </c>
      <c r="K19" s="34"/>
    </row>
    <row r="20" spans="2:11" ht="15" customHeight="1">
      <c r="B20" s="89">
        <f t="shared" si="3"/>
        <v>9</v>
      </c>
      <c r="C20" s="103" t="s">
        <v>115</v>
      </c>
      <c r="D20" s="31" t="s">
        <v>22</v>
      </c>
      <c r="E20" s="31"/>
      <c r="F20" s="168">
        <v>240</v>
      </c>
      <c r="G20" s="32">
        <v>0</v>
      </c>
      <c r="H20" s="33">
        <v>9.5</v>
      </c>
      <c r="I20" s="32">
        <f t="shared" si="1"/>
        <v>0</v>
      </c>
      <c r="J20" s="34">
        <f t="shared" si="2"/>
        <v>0</v>
      </c>
      <c r="K20" s="34"/>
    </row>
    <row r="21" spans="2:11" ht="24.95" customHeight="1">
      <c r="B21" s="89">
        <f t="shared" si="3"/>
        <v>10</v>
      </c>
      <c r="C21" s="103" t="s">
        <v>548</v>
      </c>
      <c r="D21" s="31" t="s">
        <v>22</v>
      </c>
      <c r="E21" s="31"/>
      <c r="F21" s="168">
        <v>440</v>
      </c>
      <c r="G21" s="32">
        <v>0</v>
      </c>
      <c r="H21" s="33">
        <v>9.5</v>
      </c>
      <c r="I21" s="32">
        <f t="shared" si="1"/>
        <v>0</v>
      </c>
      <c r="J21" s="34">
        <f t="shared" si="2"/>
        <v>0</v>
      </c>
      <c r="K21" s="34"/>
    </row>
    <row r="22" spans="2:11" ht="24.95" customHeight="1">
      <c r="B22" s="89">
        <f t="shared" si="3"/>
        <v>11</v>
      </c>
      <c r="C22" s="103" t="s">
        <v>549</v>
      </c>
      <c r="D22" s="31" t="s">
        <v>22</v>
      </c>
      <c r="E22" s="31"/>
      <c r="F22" s="168">
        <v>440</v>
      </c>
      <c r="G22" s="32">
        <v>0</v>
      </c>
      <c r="H22" s="33">
        <v>9.5</v>
      </c>
      <c r="I22" s="32">
        <f t="shared" si="1"/>
        <v>0</v>
      </c>
      <c r="J22" s="34">
        <f t="shared" si="2"/>
        <v>0</v>
      </c>
      <c r="K22" s="34"/>
    </row>
    <row r="23" spans="2:11" ht="24.95" customHeight="1">
      <c r="B23" s="89">
        <f t="shared" si="3"/>
        <v>12</v>
      </c>
      <c r="C23" s="103" t="s">
        <v>585</v>
      </c>
      <c r="D23" s="31"/>
      <c r="E23" s="31"/>
      <c r="F23" s="168">
        <v>360</v>
      </c>
      <c r="G23" s="32">
        <v>0</v>
      </c>
      <c r="H23" s="33">
        <v>9.5</v>
      </c>
      <c r="I23" s="32">
        <f t="shared" si="1"/>
        <v>0</v>
      </c>
      <c r="J23" s="34">
        <f t="shared" si="2"/>
        <v>0</v>
      </c>
      <c r="K23" s="34"/>
    </row>
    <row r="24" spans="2:11" ht="15" customHeight="1">
      <c r="B24" s="89">
        <f t="shared" si="3"/>
        <v>13</v>
      </c>
      <c r="C24" s="104" t="s">
        <v>116</v>
      </c>
      <c r="D24" s="31" t="s">
        <v>22</v>
      </c>
      <c r="E24" s="31"/>
      <c r="F24" s="168">
        <v>120</v>
      </c>
      <c r="G24" s="32">
        <v>0</v>
      </c>
      <c r="H24" s="33">
        <v>9.5</v>
      </c>
      <c r="I24" s="32">
        <f t="shared" si="1"/>
        <v>0</v>
      </c>
      <c r="J24" s="34">
        <f t="shared" si="2"/>
        <v>0</v>
      </c>
      <c r="K24" s="34"/>
    </row>
    <row r="25" spans="2:11" ht="15" customHeight="1">
      <c r="B25" s="89">
        <f t="shared" si="3"/>
        <v>14</v>
      </c>
      <c r="C25" s="103" t="s">
        <v>117</v>
      </c>
      <c r="D25" s="31" t="s">
        <v>22</v>
      </c>
      <c r="E25" s="31"/>
      <c r="F25" s="168">
        <v>250</v>
      </c>
      <c r="G25" s="32">
        <v>0</v>
      </c>
      <c r="H25" s="33">
        <v>9.5</v>
      </c>
      <c r="I25" s="32">
        <f t="shared" si="1"/>
        <v>0</v>
      </c>
      <c r="J25" s="34">
        <f t="shared" si="2"/>
        <v>0</v>
      </c>
      <c r="K25" s="34"/>
    </row>
    <row r="26" spans="2:11" ht="24.95" customHeight="1">
      <c r="B26" s="89">
        <f t="shared" si="3"/>
        <v>15</v>
      </c>
      <c r="C26" s="103" t="s">
        <v>118</v>
      </c>
      <c r="D26" s="31" t="s">
        <v>22</v>
      </c>
      <c r="E26" s="31"/>
      <c r="F26" s="168">
        <v>50</v>
      </c>
      <c r="G26" s="32">
        <v>0</v>
      </c>
      <c r="H26" s="33">
        <v>9.5</v>
      </c>
      <c r="I26" s="32">
        <f t="shared" si="1"/>
        <v>0</v>
      </c>
      <c r="J26" s="34">
        <f t="shared" si="2"/>
        <v>0</v>
      </c>
      <c r="K26" s="34"/>
    </row>
    <row r="27" spans="2:11" ht="15" customHeight="1">
      <c r="B27" s="89">
        <f t="shared" si="3"/>
        <v>16</v>
      </c>
      <c r="C27" s="103" t="s">
        <v>119</v>
      </c>
      <c r="D27" s="31" t="s">
        <v>22</v>
      </c>
      <c r="E27" s="31"/>
      <c r="F27" s="168">
        <v>30</v>
      </c>
      <c r="G27" s="32">
        <v>0</v>
      </c>
      <c r="H27" s="33">
        <v>9.5</v>
      </c>
      <c r="I27" s="32">
        <f t="shared" si="1"/>
        <v>0</v>
      </c>
      <c r="J27" s="34">
        <f t="shared" si="2"/>
        <v>0</v>
      </c>
      <c r="K27" s="34"/>
    </row>
    <row r="28" spans="2:11" ht="15" customHeight="1">
      <c r="B28" s="89">
        <f t="shared" si="3"/>
        <v>17</v>
      </c>
      <c r="C28" s="103" t="s">
        <v>120</v>
      </c>
      <c r="D28" s="31" t="s">
        <v>10</v>
      </c>
      <c r="E28" s="31"/>
      <c r="F28" s="168">
        <v>180</v>
      </c>
      <c r="G28" s="32">
        <v>0</v>
      </c>
      <c r="H28" s="33">
        <v>9.5</v>
      </c>
      <c r="I28" s="32">
        <f t="shared" si="1"/>
        <v>0</v>
      </c>
      <c r="J28" s="34">
        <f t="shared" si="2"/>
        <v>0</v>
      </c>
      <c r="K28" s="34"/>
    </row>
    <row r="29" spans="2:11" ht="15" customHeight="1">
      <c r="B29" s="89">
        <f t="shared" si="3"/>
        <v>18</v>
      </c>
      <c r="C29" s="103" t="s">
        <v>121</v>
      </c>
      <c r="D29" s="31" t="s">
        <v>10</v>
      </c>
      <c r="E29" s="31"/>
      <c r="F29" s="168">
        <v>60</v>
      </c>
      <c r="G29" s="32">
        <v>0</v>
      </c>
      <c r="H29" s="33">
        <v>9.5</v>
      </c>
      <c r="I29" s="32">
        <f t="shared" si="1"/>
        <v>0</v>
      </c>
      <c r="J29" s="34">
        <f t="shared" si="2"/>
        <v>0</v>
      </c>
      <c r="K29" s="34"/>
    </row>
    <row r="30" spans="2:11" ht="15" customHeight="1">
      <c r="B30" s="89">
        <f t="shared" si="3"/>
        <v>19</v>
      </c>
      <c r="C30" s="103" t="s">
        <v>122</v>
      </c>
      <c r="D30" s="31" t="s">
        <v>22</v>
      </c>
      <c r="E30" s="31"/>
      <c r="F30" s="168">
        <v>100</v>
      </c>
      <c r="G30" s="32">
        <v>0</v>
      </c>
      <c r="H30" s="33">
        <v>9.5</v>
      </c>
      <c r="I30" s="32">
        <f t="shared" si="1"/>
        <v>0</v>
      </c>
      <c r="J30" s="34">
        <f t="shared" si="2"/>
        <v>0</v>
      </c>
      <c r="K30" s="34"/>
    </row>
    <row r="31" spans="2:11" ht="15" customHeight="1">
      <c r="B31" s="89">
        <f t="shared" si="3"/>
        <v>20</v>
      </c>
      <c r="C31" s="103" t="s">
        <v>123</v>
      </c>
      <c r="D31" s="31" t="s">
        <v>22</v>
      </c>
      <c r="E31" s="31"/>
      <c r="F31" s="168">
        <v>200</v>
      </c>
      <c r="G31" s="32">
        <v>0</v>
      </c>
      <c r="H31" s="33">
        <v>9.5</v>
      </c>
      <c r="I31" s="32">
        <f t="shared" si="1"/>
        <v>0</v>
      </c>
      <c r="J31" s="34">
        <f t="shared" si="2"/>
        <v>0</v>
      </c>
      <c r="K31" s="34"/>
    </row>
    <row r="32" spans="2:11" ht="24.95" customHeight="1">
      <c r="B32" s="89">
        <f t="shared" si="3"/>
        <v>21</v>
      </c>
      <c r="C32" s="103" t="s">
        <v>124</v>
      </c>
      <c r="D32" s="31" t="s">
        <v>22</v>
      </c>
      <c r="E32" s="31"/>
      <c r="F32" s="168">
        <v>60</v>
      </c>
      <c r="G32" s="32">
        <v>0</v>
      </c>
      <c r="H32" s="33">
        <v>9.5</v>
      </c>
      <c r="I32" s="32">
        <f t="shared" si="1"/>
        <v>0</v>
      </c>
      <c r="J32" s="34">
        <f t="shared" si="2"/>
        <v>0</v>
      </c>
      <c r="K32" s="34"/>
    </row>
    <row r="33" spans="2:11" ht="24.95" customHeight="1">
      <c r="B33" s="89">
        <f t="shared" si="3"/>
        <v>22</v>
      </c>
      <c r="C33" s="103" t="s">
        <v>125</v>
      </c>
      <c r="D33" s="31" t="s">
        <v>22</v>
      </c>
      <c r="E33" s="31"/>
      <c r="F33" s="168">
        <v>80</v>
      </c>
      <c r="G33" s="32">
        <v>0</v>
      </c>
      <c r="H33" s="33">
        <v>9.5</v>
      </c>
      <c r="I33" s="32">
        <f t="shared" si="1"/>
        <v>0</v>
      </c>
      <c r="J33" s="34">
        <f t="shared" si="2"/>
        <v>0</v>
      </c>
      <c r="K33" s="34"/>
    </row>
    <row r="34" spans="2:11" ht="24.95" customHeight="1">
      <c r="B34" s="89">
        <f t="shared" si="3"/>
        <v>23</v>
      </c>
      <c r="C34" s="103" t="s">
        <v>126</v>
      </c>
      <c r="D34" s="31" t="s">
        <v>22</v>
      </c>
      <c r="E34" s="31"/>
      <c r="F34" s="168">
        <v>80</v>
      </c>
      <c r="G34" s="32">
        <v>0</v>
      </c>
      <c r="H34" s="33">
        <v>9.5</v>
      </c>
      <c r="I34" s="32">
        <f t="shared" si="1"/>
        <v>0</v>
      </c>
      <c r="J34" s="34">
        <f t="shared" si="2"/>
        <v>0</v>
      </c>
      <c r="K34" s="34"/>
    </row>
    <row r="35" spans="2:11" ht="24.95" customHeight="1">
      <c r="B35" s="89">
        <f t="shared" si="3"/>
        <v>24</v>
      </c>
      <c r="C35" s="103" t="s">
        <v>127</v>
      </c>
      <c r="D35" s="31" t="s">
        <v>22</v>
      </c>
      <c r="E35" s="31"/>
      <c r="F35" s="168">
        <v>90</v>
      </c>
      <c r="G35" s="32">
        <v>0</v>
      </c>
      <c r="H35" s="33">
        <v>9.5</v>
      </c>
      <c r="I35" s="32">
        <f t="shared" si="1"/>
        <v>0</v>
      </c>
      <c r="J35" s="34">
        <f t="shared" si="2"/>
        <v>0</v>
      </c>
      <c r="K35" s="34"/>
    </row>
    <row r="36" spans="2:11" ht="15" customHeight="1">
      <c r="B36" s="89">
        <f t="shared" si="3"/>
        <v>25</v>
      </c>
      <c r="C36" s="103" t="s">
        <v>128</v>
      </c>
      <c r="D36" s="31" t="s">
        <v>22</v>
      </c>
      <c r="E36" s="31"/>
      <c r="F36" s="168">
        <v>150</v>
      </c>
      <c r="G36" s="32">
        <v>0</v>
      </c>
      <c r="H36" s="33">
        <v>9.5</v>
      </c>
      <c r="I36" s="32">
        <f t="shared" si="1"/>
        <v>0</v>
      </c>
      <c r="J36" s="34">
        <f t="shared" si="2"/>
        <v>0</v>
      </c>
      <c r="K36" s="34"/>
    </row>
    <row r="37" spans="2:11" ht="15" customHeight="1">
      <c r="B37" s="89">
        <f t="shared" si="3"/>
        <v>26</v>
      </c>
      <c r="C37" s="103" t="s">
        <v>595</v>
      </c>
      <c r="D37" s="31" t="s">
        <v>22</v>
      </c>
      <c r="E37" s="31"/>
      <c r="F37" s="168">
        <v>150</v>
      </c>
      <c r="G37" s="32">
        <v>0</v>
      </c>
      <c r="H37" s="33">
        <v>9.5</v>
      </c>
      <c r="I37" s="32">
        <f t="shared" si="1"/>
        <v>0</v>
      </c>
      <c r="J37" s="34">
        <f t="shared" si="2"/>
        <v>0</v>
      </c>
      <c r="K37" s="34"/>
    </row>
    <row r="38" spans="2:11" ht="24.95" customHeight="1">
      <c r="B38" s="89">
        <f t="shared" si="3"/>
        <v>27</v>
      </c>
      <c r="C38" s="103" t="s">
        <v>586</v>
      </c>
      <c r="D38" s="31" t="s">
        <v>22</v>
      </c>
      <c r="E38" s="31"/>
      <c r="F38" s="168">
        <v>180</v>
      </c>
      <c r="G38" s="32">
        <v>0</v>
      </c>
      <c r="H38" s="33">
        <v>9.5</v>
      </c>
      <c r="I38" s="32">
        <f t="shared" si="1"/>
        <v>0</v>
      </c>
      <c r="J38" s="34">
        <f t="shared" si="2"/>
        <v>0</v>
      </c>
      <c r="K38" s="34"/>
    </row>
    <row r="39" spans="2:11" ht="24.95" customHeight="1">
      <c r="B39" s="89">
        <f t="shared" si="3"/>
        <v>28</v>
      </c>
      <c r="C39" s="103" t="s">
        <v>129</v>
      </c>
      <c r="D39" s="31" t="s">
        <v>22</v>
      </c>
      <c r="E39" s="31"/>
      <c r="F39" s="168">
        <v>240</v>
      </c>
      <c r="G39" s="32">
        <v>0</v>
      </c>
      <c r="H39" s="33">
        <v>9.5</v>
      </c>
      <c r="I39" s="32">
        <f t="shared" si="1"/>
        <v>0</v>
      </c>
      <c r="J39" s="34">
        <f t="shared" si="2"/>
        <v>0</v>
      </c>
      <c r="K39" s="34"/>
    </row>
    <row r="40" spans="2:11" ht="15" customHeight="1">
      <c r="B40" s="89">
        <f t="shared" si="3"/>
        <v>29</v>
      </c>
      <c r="C40" s="103" t="s">
        <v>130</v>
      </c>
      <c r="D40" s="31" t="s">
        <v>22</v>
      </c>
      <c r="E40" s="31"/>
      <c r="F40" s="168">
        <v>240</v>
      </c>
      <c r="G40" s="32">
        <v>0</v>
      </c>
      <c r="H40" s="33">
        <v>9.5</v>
      </c>
      <c r="I40" s="32">
        <f t="shared" si="1"/>
        <v>0</v>
      </c>
      <c r="J40" s="34">
        <f t="shared" si="2"/>
        <v>0</v>
      </c>
      <c r="K40" s="34"/>
    </row>
    <row r="41" spans="2:11" ht="15" customHeight="1">
      <c r="B41" s="89">
        <f t="shared" si="3"/>
        <v>30</v>
      </c>
      <c r="C41" s="103" t="s">
        <v>131</v>
      </c>
      <c r="D41" s="31" t="s">
        <v>22</v>
      </c>
      <c r="E41" s="31"/>
      <c r="F41" s="168">
        <v>2.6</v>
      </c>
      <c r="G41" s="32">
        <v>0</v>
      </c>
      <c r="H41" s="33">
        <v>9.5</v>
      </c>
      <c r="I41" s="32">
        <f t="shared" si="1"/>
        <v>0</v>
      </c>
      <c r="J41" s="34">
        <f t="shared" si="2"/>
        <v>0</v>
      </c>
      <c r="K41" s="34"/>
    </row>
    <row r="42" spans="2:11" ht="15" customHeight="1">
      <c r="B42" s="89">
        <f t="shared" si="3"/>
        <v>31</v>
      </c>
      <c r="C42" s="103" t="s">
        <v>132</v>
      </c>
      <c r="D42" s="31" t="s">
        <v>22</v>
      </c>
      <c r="E42" s="31"/>
      <c r="F42" s="168">
        <v>180</v>
      </c>
      <c r="G42" s="32">
        <v>0</v>
      </c>
      <c r="H42" s="33">
        <v>9.5</v>
      </c>
      <c r="I42" s="32">
        <f t="shared" si="1"/>
        <v>0</v>
      </c>
      <c r="J42" s="34">
        <f t="shared" si="2"/>
        <v>0</v>
      </c>
      <c r="K42" s="34"/>
    </row>
    <row r="43" spans="2:11" ht="24.95" customHeight="1">
      <c r="B43" s="89">
        <f t="shared" si="3"/>
        <v>32</v>
      </c>
      <c r="C43" s="103" t="s">
        <v>133</v>
      </c>
      <c r="D43" s="31" t="s">
        <v>22</v>
      </c>
      <c r="E43" s="31"/>
      <c r="F43" s="168">
        <v>240</v>
      </c>
      <c r="G43" s="32">
        <v>0</v>
      </c>
      <c r="H43" s="33">
        <v>9.5</v>
      </c>
      <c r="I43" s="32">
        <f t="shared" si="1"/>
        <v>0</v>
      </c>
      <c r="J43" s="34">
        <f t="shared" si="2"/>
        <v>0</v>
      </c>
      <c r="K43" s="34"/>
    </row>
    <row r="44" spans="2:11" ht="15" customHeight="1">
      <c r="B44" s="89">
        <f t="shared" si="3"/>
        <v>33</v>
      </c>
      <c r="C44" s="103" t="s">
        <v>134</v>
      </c>
      <c r="D44" s="31" t="s">
        <v>22</v>
      </c>
      <c r="E44" s="31"/>
      <c r="F44" s="168">
        <v>40</v>
      </c>
      <c r="G44" s="32">
        <v>0</v>
      </c>
      <c r="H44" s="33">
        <v>9.5</v>
      </c>
      <c r="I44" s="32">
        <f t="shared" si="1"/>
        <v>0</v>
      </c>
      <c r="J44" s="34">
        <f t="shared" si="2"/>
        <v>0</v>
      </c>
      <c r="K44" s="34"/>
    </row>
    <row r="45" spans="2:11" ht="15" customHeight="1">
      <c r="B45" s="89">
        <f t="shared" si="3"/>
        <v>34</v>
      </c>
      <c r="C45" s="103" t="s">
        <v>135</v>
      </c>
      <c r="D45" s="31" t="s">
        <v>22</v>
      </c>
      <c r="E45" s="31"/>
      <c r="F45" s="168">
        <v>100</v>
      </c>
      <c r="G45" s="32">
        <v>0</v>
      </c>
      <c r="H45" s="33">
        <v>9.5</v>
      </c>
      <c r="I45" s="32">
        <f t="shared" si="1"/>
        <v>0</v>
      </c>
      <c r="J45" s="34">
        <f t="shared" si="2"/>
        <v>0</v>
      </c>
      <c r="K45" s="34"/>
    </row>
    <row r="46" spans="2:11" ht="15" customHeight="1">
      <c r="B46" s="89">
        <f t="shared" si="3"/>
        <v>35</v>
      </c>
      <c r="C46" s="103" t="s">
        <v>136</v>
      </c>
      <c r="D46" s="31" t="s">
        <v>22</v>
      </c>
      <c r="E46" s="31"/>
      <c r="F46" s="168">
        <v>300</v>
      </c>
      <c r="G46" s="32">
        <v>0</v>
      </c>
      <c r="H46" s="33">
        <v>9.5</v>
      </c>
      <c r="I46" s="32">
        <f t="shared" si="1"/>
        <v>0</v>
      </c>
      <c r="J46" s="34">
        <f t="shared" si="2"/>
        <v>0</v>
      </c>
      <c r="K46" s="34"/>
    </row>
    <row r="47" spans="2:11" ht="24.95" customHeight="1">
      <c r="B47" s="89">
        <f t="shared" si="3"/>
        <v>36</v>
      </c>
      <c r="C47" s="103" t="s">
        <v>137</v>
      </c>
      <c r="D47" s="31" t="s">
        <v>22</v>
      </c>
      <c r="E47" s="31"/>
      <c r="F47" s="169">
        <v>200</v>
      </c>
      <c r="G47" s="32">
        <v>0</v>
      </c>
      <c r="H47" s="33">
        <v>9.5</v>
      </c>
      <c r="I47" s="32">
        <f t="shared" si="1"/>
        <v>0</v>
      </c>
      <c r="J47" s="34">
        <f t="shared" si="2"/>
        <v>0</v>
      </c>
      <c r="K47" s="34"/>
    </row>
    <row r="48" spans="2:11" ht="24.95" customHeight="1">
      <c r="B48" s="89">
        <f t="shared" si="3"/>
        <v>37</v>
      </c>
      <c r="C48" s="103" t="s">
        <v>587</v>
      </c>
      <c r="D48" s="31" t="s">
        <v>22</v>
      </c>
      <c r="E48" s="31"/>
      <c r="F48" s="169">
        <v>120</v>
      </c>
      <c r="G48" s="32">
        <v>0</v>
      </c>
      <c r="H48" s="33">
        <v>9.5</v>
      </c>
      <c r="I48" s="32">
        <f t="shared" si="1"/>
        <v>0</v>
      </c>
      <c r="J48" s="34">
        <f t="shared" si="2"/>
        <v>0</v>
      </c>
      <c r="K48" s="34"/>
    </row>
    <row r="49" spans="2:11" ht="15" customHeight="1">
      <c r="B49" s="89">
        <f t="shared" si="3"/>
        <v>38</v>
      </c>
      <c r="C49" s="103" t="s">
        <v>138</v>
      </c>
      <c r="D49" s="31" t="s">
        <v>22</v>
      </c>
      <c r="E49" s="31"/>
      <c r="F49" s="169">
        <v>15</v>
      </c>
      <c r="G49" s="32">
        <v>0</v>
      </c>
      <c r="H49" s="33">
        <v>9.5</v>
      </c>
      <c r="I49" s="32">
        <f t="shared" si="1"/>
        <v>0</v>
      </c>
      <c r="J49" s="34">
        <f t="shared" si="2"/>
        <v>0</v>
      </c>
      <c r="K49" s="34"/>
    </row>
    <row r="50" spans="2:11" ht="15" customHeight="1">
      <c r="B50" s="89">
        <f t="shared" si="3"/>
        <v>39</v>
      </c>
      <c r="C50" s="103" t="s">
        <v>139</v>
      </c>
      <c r="D50" s="31" t="s">
        <v>22</v>
      </c>
      <c r="E50" s="31"/>
      <c r="F50" s="169">
        <v>100</v>
      </c>
      <c r="G50" s="32">
        <v>0</v>
      </c>
      <c r="H50" s="33">
        <v>9.5</v>
      </c>
      <c r="I50" s="32">
        <f t="shared" si="1"/>
        <v>0</v>
      </c>
      <c r="J50" s="34">
        <f t="shared" si="2"/>
        <v>0</v>
      </c>
      <c r="K50" s="34"/>
    </row>
    <row r="51" spans="2:11" s="4" customFormat="1" ht="12.75" customHeight="1">
      <c r="B51" s="14"/>
      <c r="C51" s="22" t="s">
        <v>23</v>
      </c>
      <c r="D51" s="15"/>
      <c r="E51" s="15"/>
      <c r="F51" s="15"/>
      <c r="G51" s="15"/>
      <c r="H51" s="15"/>
      <c r="I51" s="15"/>
      <c r="J51" s="16">
        <f>SUM(J12:J50)</f>
        <v>0</v>
      </c>
    </row>
    <row r="52" spans="2:11" s="4" customFormat="1" ht="12.75" customHeight="1">
      <c r="C52" s="47"/>
    </row>
    <row r="53" spans="2:11" s="4" customFormat="1" ht="12.75" customHeight="1">
      <c r="B53" s="4" t="s">
        <v>11</v>
      </c>
      <c r="C53" s="47"/>
    </row>
    <row r="54" spans="2:11" s="4" customFormat="1" ht="12.75" customHeight="1">
      <c r="B54" s="4" t="s">
        <v>13</v>
      </c>
      <c r="C54" s="47"/>
    </row>
    <row r="55" spans="2:11" s="4" customFormat="1" ht="12.75" customHeight="1">
      <c r="B55" s="4" t="s">
        <v>12</v>
      </c>
      <c r="C55" s="47"/>
    </row>
    <row r="56" spans="2:11" s="4" customFormat="1" ht="12.75" customHeight="1">
      <c r="B56" s="4" t="s">
        <v>142</v>
      </c>
    </row>
    <row r="57" spans="2:11" s="4" customFormat="1" ht="12.75" customHeight="1">
      <c r="B57" s="1"/>
      <c r="C57" s="1"/>
      <c r="D57" s="1"/>
    </row>
    <row r="58" spans="2:11" s="4" customFormat="1" ht="12.75" customHeight="1"/>
    <row r="59" spans="2:11" s="4" customFormat="1" ht="12.75" customHeight="1">
      <c r="C59" s="47"/>
    </row>
    <row r="60" spans="2:11" s="4" customFormat="1" ht="12.75" customHeight="1">
      <c r="B60" s="4" t="s">
        <v>24</v>
      </c>
      <c r="C60" s="47"/>
      <c r="D60" s="2"/>
      <c r="E60" s="8" t="s">
        <v>25</v>
      </c>
      <c r="H60" s="4" t="s">
        <v>26</v>
      </c>
    </row>
  </sheetData>
  <sheetProtection algorithmName="SHA-512" hashValue="qXzzY/ljf2lM8spGKQja3STWUwWFPpK2LVIYwQGoF8Ob/LhG+ajE3HOcdnIJ2PwC2bL/Y0IEE2IKJecpFQg3GQ==" saltValue="ZAEywZaH908eD3YYBQlQUQ==" spinCount="100000" sheet="1" objects="1" scenarios="1"/>
  <protectedRanges>
    <protectedRange sqref="G12:G50" name="Obseg8"/>
    <protectedRange sqref="C4:C5" name="Range6"/>
    <protectedRange sqref="D4:E5 D7" name="Range3"/>
    <protectedRange sqref="G51" name="Range1"/>
    <protectedRange sqref="D4:E5 D7" name="Range2"/>
    <protectedRange sqref="K11" name="Range6_1"/>
    <protectedRange sqref="K12:K50" name="Range6_1_1"/>
    <protectedRange sqref="E12:E50" name="Obseg7"/>
  </protectedRanges>
  <mergeCells count="2">
    <mergeCell ref="B1:C1"/>
    <mergeCell ref="B2:D2"/>
  </mergeCells>
  <pageMargins left="0.27187499999999998" right="0.32851562499999998" top="0.31718750000000001" bottom="0.29453125000000002" header="0" footer="0"/>
  <pageSetup paperSize="9" scale="55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31"/>
  <sheetViews>
    <sheetView topLeftCell="A7" zoomScaleNormal="100" zoomScalePageLayoutView="110" workbookViewId="0">
      <selection activeCell="C32" sqref="C32"/>
    </sheetView>
  </sheetViews>
  <sheetFormatPr defaultColWidth="9.140625" defaultRowHeight="12.75" customHeight="1"/>
  <cols>
    <col min="1" max="1" width="2.7109375" style="2" customWidth="1"/>
    <col min="2" max="2" width="4.28515625" style="2" customWidth="1"/>
    <col min="3" max="3" width="61.85546875" style="47" customWidth="1"/>
    <col min="4" max="4" width="4.570312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214" t="s">
        <v>140</v>
      </c>
      <c r="C1" s="214"/>
      <c r="H1" s="3"/>
      <c r="I1" s="3"/>
      <c r="J1" s="3"/>
    </row>
    <row r="2" spans="2:10" ht="12.75" customHeight="1">
      <c r="B2" s="215" t="s">
        <v>141</v>
      </c>
      <c r="C2" s="215"/>
      <c r="D2" s="215"/>
      <c r="H2" s="3"/>
      <c r="I2" s="3"/>
      <c r="J2" s="3"/>
    </row>
    <row r="3" spans="2:10" ht="12.75" customHeight="1">
      <c r="B3" s="4"/>
      <c r="C3" s="2"/>
      <c r="H3" s="3"/>
      <c r="I3" s="3"/>
      <c r="J3" s="3"/>
    </row>
    <row r="4" spans="2:10" ht="12.75" customHeight="1">
      <c r="B4" s="1" t="s">
        <v>8</v>
      </c>
      <c r="C4" s="2"/>
      <c r="H4" s="3"/>
      <c r="I4" s="3"/>
      <c r="J4" s="3"/>
    </row>
    <row r="5" spans="2:10" ht="12.75" customHeight="1">
      <c r="B5" s="4"/>
      <c r="C5" s="2"/>
      <c r="H5" s="3"/>
      <c r="I5" s="3"/>
      <c r="J5" s="3"/>
    </row>
    <row r="6" spans="2:10" ht="12.75" customHeight="1">
      <c r="B6" s="4"/>
      <c r="C6" s="2"/>
      <c r="H6" s="3"/>
      <c r="I6" s="3"/>
      <c r="J6" s="3"/>
    </row>
    <row r="7" spans="2:10" s="5" customFormat="1" ht="12.75" customHeight="1">
      <c r="B7" s="4"/>
      <c r="C7" s="2"/>
      <c r="D7" s="2"/>
      <c r="E7" s="6" t="s">
        <v>62</v>
      </c>
      <c r="H7" s="7"/>
      <c r="I7" s="7"/>
      <c r="J7" s="7"/>
    </row>
    <row r="8" spans="2:10" s="5" customFormat="1" ht="12.75" customHeight="1">
      <c r="B8" s="4"/>
      <c r="C8" s="2"/>
      <c r="D8" s="2"/>
      <c r="E8" s="6" t="s">
        <v>143</v>
      </c>
      <c r="F8" s="6"/>
      <c r="G8" s="6"/>
      <c r="H8" s="7"/>
      <c r="I8" s="7"/>
      <c r="J8" s="7"/>
    </row>
    <row r="9" spans="2:10" s="5" customFormat="1" ht="12.75" customHeight="1">
      <c r="B9" s="4"/>
      <c r="C9" s="2"/>
      <c r="D9" s="2"/>
      <c r="E9" s="6"/>
      <c r="F9" s="6"/>
      <c r="G9" s="6"/>
      <c r="H9" s="7"/>
      <c r="I9" s="7"/>
      <c r="J9" s="7"/>
    </row>
    <row r="10" spans="2:10" s="1" customFormat="1" ht="12.75" customHeight="1">
      <c r="B10" s="17" t="s">
        <v>9</v>
      </c>
      <c r="C10" s="28" t="s">
        <v>1</v>
      </c>
      <c r="D10" s="18" t="s">
        <v>3</v>
      </c>
      <c r="E10" s="20" t="s">
        <v>29</v>
      </c>
      <c r="F10" s="19" t="s">
        <v>2</v>
      </c>
      <c r="G10" s="19" t="s">
        <v>4</v>
      </c>
      <c r="H10" s="19" t="s">
        <v>5</v>
      </c>
      <c r="I10" s="19" t="s">
        <v>6</v>
      </c>
      <c r="J10" s="19" t="s">
        <v>7</v>
      </c>
    </row>
    <row r="11" spans="2:10" ht="15" customHeight="1">
      <c r="B11" s="89">
        <v>1</v>
      </c>
      <c r="C11" s="103" t="s">
        <v>144</v>
      </c>
      <c r="D11" s="31" t="s">
        <v>22</v>
      </c>
      <c r="E11" s="31"/>
      <c r="F11" s="152">
        <v>100</v>
      </c>
      <c r="G11" s="32">
        <v>0</v>
      </c>
      <c r="H11" s="33">
        <v>9.5</v>
      </c>
      <c r="I11" s="32">
        <f>G11*1.095</f>
        <v>0</v>
      </c>
      <c r="J11" s="34">
        <f t="shared" ref="J11:J21" si="0">F11*I11</f>
        <v>0</v>
      </c>
    </row>
    <row r="12" spans="2:10" ht="27">
      <c r="B12" s="89">
        <f>B11+1</f>
        <v>2</v>
      </c>
      <c r="C12" s="103" t="s">
        <v>550</v>
      </c>
      <c r="D12" s="31" t="s">
        <v>22</v>
      </c>
      <c r="E12" s="31"/>
      <c r="F12" s="152">
        <v>60</v>
      </c>
      <c r="G12" s="32">
        <v>0</v>
      </c>
      <c r="H12" s="33">
        <v>9.5</v>
      </c>
      <c r="I12" s="32">
        <f t="shared" ref="I12:I21" si="1">G12*1.095</f>
        <v>0</v>
      </c>
      <c r="J12" s="34">
        <f t="shared" si="0"/>
        <v>0</v>
      </c>
    </row>
    <row r="13" spans="2:10" ht="27">
      <c r="B13" s="89">
        <f t="shared" ref="B13:B21" si="2">B12+1</f>
        <v>3</v>
      </c>
      <c r="C13" s="103" t="s">
        <v>551</v>
      </c>
      <c r="D13" s="31" t="s">
        <v>22</v>
      </c>
      <c r="E13" s="31"/>
      <c r="F13" s="152">
        <v>60</v>
      </c>
      <c r="G13" s="32">
        <v>0</v>
      </c>
      <c r="H13" s="33">
        <v>9.5</v>
      </c>
      <c r="I13" s="32">
        <f t="shared" si="1"/>
        <v>0</v>
      </c>
      <c r="J13" s="34">
        <f t="shared" si="0"/>
        <v>0</v>
      </c>
    </row>
    <row r="14" spans="2:10" ht="24.95" customHeight="1">
      <c r="B14" s="89">
        <f t="shared" si="2"/>
        <v>4</v>
      </c>
      <c r="C14" s="103" t="s">
        <v>145</v>
      </c>
      <c r="D14" s="31" t="s">
        <v>22</v>
      </c>
      <c r="E14" s="31"/>
      <c r="F14" s="152">
        <v>30</v>
      </c>
      <c r="G14" s="32">
        <v>0</v>
      </c>
      <c r="H14" s="33">
        <v>9.5</v>
      </c>
      <c r="I14" s="32">
        <f t="shared" si="1"/>
        <v>0</v>
      </c>
      <c r="J14" s="34">
        <f t="shared" si="0"/>
        <v>0</v>
      </c>
    </row>
    <row r="15" spans="2:10" ht="15" customHeight="1">
      <c r="B15" s="89">
        <f t="shared" si="2"/>
        <v>5</v>
      </c>
      <c r="C15" s="103" t="s">
        <v>146</v>
      </c>
      <c r="D15" s="31" t="s">
        <v>22</v>
      </c>
      <c r="E15" s="31"/>
      <c r="F15" s="152">
        <v>100</v>
      </c>
      <c r="G15" s="32">
        <v>0</v>
      </c>
      <c r="H15" s="33">
        <v>9.5</v>
      </c>
      <c r="I15" s="32">
        <f t="shared" si="1"/>
        <v>0</v>
      </c>
      <c r="J15" s="34">
        <f t="shared" si="0"/>
        <v>0</v>
      </c>
    </row>
    <row r="16" spans="2:10" ht="15" customHeight="1">
      <c r="B16" s="89">
        <f t="shared" si="2"/>
        <v>6</v>
      </c>
      <c r="C16" s="103" t="s">
        <v>147</v>
      </c>
      <c r="D16" s="31" t="s">
        <v>22</v>
      </c>
      <c r="E16" s="31"/>
      <c r="F16" s="152">
        <v>40</v>
      </c>
      <c r="G16" s="32">
        <v>0</v>
      </c>
      <c r="H16" s="33">
        <v>9.5</v>
      </c>
      <c r="I16" s="32">
        <f t="shared" si="1"/>
        <v>0</v>
      </c>
      <c r="J16" s="34">
        <f t="shared" si="0"/>
        <v>0</v>
      </c>
    </row>
    <row r="17" spans="2:10" ht="15" customHeight="1">
      <c r="B17" s="89">
        <f t="shared" si="2"/>
        <v>7</v>
      </c>
      <c r="C17" s="103" t="s">
        <v>148</v>
      </c>
      <c r="D17" s="31" t="s">
        <v>22</v>
      </c>
      <c r="E17" s="31"/>
      <c r="F17" s="152">
        <v>100</v>
      </c>
      <c r="G17" s="32">
        <v>0</v>
      </c>
      <c r="H17" s="33">
        <v>9.5</v>
      </c>
      <c r="I17" s="32">
        <f t="shared" si="1"/>
        <v>0</v>
      </c>
      <c r="J17" s="34">
        <f t="shared" si="0"/>
        <v>0</v>
      </c>
    </row>
    <row r="18" spans="2:10" ht="15" customHeight="1">
      <c r="B18" s="89">
        <f t="shared" si="2"/>
        <v>8</v>
      </c>
      <c r="C18" s="103" t="s">
        <v>149</v>
      </c>
      <c r="D18" s="31" t="s">
        <v>22</v>
      </c>
      <c r="E18" s="31"/>
      <c r="F18" s="152">
        <v>100</v>
      </c>
      <c r="G18" s="32">
        <v>0</v>
      </c>
      <c r="H18" s="33">
        <v>9.5</v>
      </c>
      <c r="I18" s="32">
        <f t="shared" si="1"/>
        <v>0</v>
      </c>
      <c r="J18" s="34">
        <f t="shared" si="0"/>
        <v>0</v>
      </c>
    </row>
    <row r="19" spans="2:10" ht="15" customHeight="1">
      <c r="B19" s="89">
        <f t="shared" si="2"/>
        <v>9</v>
      </c>
      <c r="C19" s="103" t="s">
        <v>150</v>
      </c>
      <c r="D19" s="31" t="s">
        <v>22</v>
      </c>
      <c r="E19" s="31"/>
      <c r="F19" s="152">
        <v>60</v>
      </c>
      <c r="G19" s="32">
        <v>0</v>
      </c>
      <c r="H19" s="33">
        <v>9.5</v>
      </c>
      <c r="I19" s="32">
        <f t="shared" si="1"/>
        <v>0</v>
      </c>
      <c r="J19" s="34">
        <f t="shared" si="0"/>
        <v>0</v>
      </c>
    </row>
    <row r="20" spans="2:10" ht="15" customHeight="1">
      <c r="B20" s="89">
        <f t="shared" si="2"/>
        <v>10</v>
      </c>
      <c r="C20" s="103" t="s">
        <v>151</v>
      </c>
      <c r="D20" s="31" t="s">
        <v>22</v>
      </c>
      <c r="E20" s="31"/>
      <c r="F20" s="152">
        <v>100</v>
      </c>
      <c r="G20" s="32">
        <v>0</v>
      </c>
      <c r="H20" s="33">
        <v>9.5</v>
      </c>
      <c r="I20" s="32">
        <f t="shared" si="1"/>
        <v>0</v>
      </c>
      <c r="J20" s="34">
        <f t="shared" si="0"/>
        <v>0</v>
      </c>
    </row>
    <row r="21" spans="2:10" ht="15" customHeight="1">
      <c r="B21" s="89">
        <f t="shared" si="2"/>
        <v>11</v>
      </c>
      <c r="C21" s="103" t="s">
        <v>152</v>
      </c>
      <c r="D21" s="31" t="s">
        <v>22</v>
      </c>
      <c r="E21" s="31"/>
      <c r="F21" s="152">
        <v>90</v>
      </c>
      <c r="G21" s="32">
        <v>0</v>
      </c>
      <c r="H21" s="33">
        <v>9.5</v>
      </c>
      <c r="I21" s="32">
        <f t="shared" si="1"/>
        <v>0</v>
      </c>
      <c r="J21" s="34">
        <f t="shared" si="0"/>
        <v>0</v>
      </c>
    </row>
    <row r="22" spans="2:10" s="4" customFormat="1" ht="12.75" customHeight="1">
      <c r="B22" s="14"/>
      <c r="C22" s="22" t="s">
        <v>153</v>
      </c>
      <c r="D22" s="15"/>
      <c r="E22" s="15"/>
      <c r="F22" s="15"/>
      <c r="G22" s="15"/>
      <c r="H22" s="15"/>
      <c r="I22" s="15"/>
      <c r="J22" s="16">
        <f>SUM(J11:J21)</f>
        <v>0</v>
      </c>
    </row>
    <row r="23" spans="2:10" s="4" customFormat="1" ht="12.75" customHeight="1">
      <c r="C23" s="47"/>
    </row>
    <row r="24" spans="2:10" s="4" customFormat="1" ht="12.75" customHeight="1">
      <c r="B24" s="4" t="s">
        <v>11</v>
      </c>
      <c r="C24" s="47"/>
    </row>
    <row r="25" spans="2:10" s="4" customFormat="1" ht="12.75" customHeight="1">
      <c r="B25" s="4" t="s">
        <v>13</v>
      </c>
      <c r="C25" s="47"/>
    </row>
    <row r="26" spans="2:10" s="4" customFormat="1" ht="12.75" customHeight="1">
      <c r="B26" s="4" t="s">
        <v>12</v>
      </c>
      <c r="C26" s="47"/>
    </row>
    <row r="27" spans="2:10" s="4" customFormat="1" ht="12.75" customHeight="1">
      <c r="B27" s="4" t="s">
        <v>142</v>
      </c>
    </row>
    <row r="28" spans="2:10" s="4" customFormat="1" ht="12.75" customHeight="1">
      <c r="B28" s="73" t="s">
        <v>64</v>
      </c>
      <c r="C28" s="73"/>
      <c r="D28" s="73"/>
      <c r="E28" s="73"/>
      <c r="F28" s="73"/>
      <c r="G28" s="73"/>
    </row>
    <row r="29" spans="2:10" s="4" customFormat="1" ht="12.75" customHeight="1"/>
    <row r="30" spans="2:10" s="4" customFormat="1" ht="12.75" customHeight="1">
      <c r="C30" s="47"/>
    </row>
    <row r="31" spans="2:10" s="4" customFormat="1" ht="12.75" customHeight="1">
      <c r="B31" s="4" t="s">
        <v>24</v>
      </c>
      <c r="C31" s="47"/>
      <c r="D31" s="2"/>
      <c r="E31" s="8" t="s">
        <v>25</v>
      </c>
      <c r="H31" s="4" t="s">
        <v>26</v>
      </c>
    </row>
  </sheetData>
  <sheetProtection algorithmName="SHA-512" hashValue="pGfp1FPDcMtx+6jeFJ6vmbUVfET63DjWLXDBQIJHoaFPVwnQeL5hAfPjsjQ8mC+0cFXTX0B9mwYXZfU4FMqW3g==" saltValue="5+VeMOZeUl2rIazXelNGmg==" spinCount="100000" sheet="1" objects="1" scenarios="1"/>
  <protectedRanges>
    <protectedRange sqref="C31" name="Obseg6"/>
    <protectedRange sqref="E11:E21" name="Range5"/>
    <protectedRange sqref="E11:E14 E16:E21" name="Range2"/>
    <protectedRange sqref="G11:G21" name="Range1"/>
    <protectedRange sqref="D4:E5 D7" name="Range3"/>
    <protectedRange sqref="C4:C5" name="Range4"/>
  </protectedRanges>
  <mergeCells count="2">
    <mergeCell ref="B1:C1"/>
    <mergeCell ref="B2:D2"/>
  </mergeCells>
  <phoneticPr fontId="0" type="noConversion"/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39"/>
  <sheetViews>
    <sheetView topLeftCell="A14" zoomScaleNormal="100" workbookViewId="0">
      <selection activeCell="N20" sqref="N20"/>
    </sheetView>
  </sheetViews>
  <sheetFormatPr defaultColWidth="9.140625" defaultRowHeight="12.75" customHeight="1"/>
  <cols>
    <col min="1" max="1" width="2.42578125" style="2" customWidth="1"/>
    <col min="2" max="2" width="5.28515625" style="2" customWidth="1"/>
    <col min="3" max="3" width="47.42578125" style="2" customWidth="1"/>
    <col min="4" max="4" width="3.5703125" style="2" hidden="1" customWidth="1"/>
    <col min="5" max="5" width="9.140625" style="2" hidden="1" customWidth="1"/>
    <col min="6" max="6" width="15.140625" style="2" hidden="1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17.7109375" style="2" customWidth="1"/>
    <col min="15" max="16384" width="9.140625" style="2"/>
  </cols>
  <sheetData>
    <row r="1" spans="2:14" s="9" customFormat="1" ht="12.75" customHeight="1">
      <c r="B1" s="214" t="s">
        <v>140</v>
      </c>
      <c r="C1" s="214"/>
      <c r="D1" s="2"/>
      <c r="E1" s="2"/>
      <c r="H1" s="23"/>
      <c r="I1" s="23"/>
      <c r="J1" s="23"/>
      <c r="K1" s="23"/>
      <c r="L1" s="23"/>
      <c r="M1" s="23"/>
    </row>
    <row r="2" spans="2:14" s="9" customFormat="1" ht="12.75" customHeight="1">
      <c r="B2" s="215" t="s">
        <v>141</v>
      </c>
      <c r="C2" s="215"/>
      <c r="D2" s="215"/>
      <c r="E2" s="2"/>
      <c r="H2" s="23"/>
      <c r="I2" s="23"/>
      <c r="J2" s="23"/>
      <c r="K2" s="23"/>
      <c r="L2" s="23"/>
      <c r="M2" s="23"/>
    </row>
    <row r="3" spans="2:14" s="9" customFormat="1" ht="12.75" customHeight="1">
      <c r="B3" s="1"/>
      <c r="H3" s="23"/>
      <c r="I3" s="23"/>
      <c r="J3" s="23"/>
      <c r="K3" s="23"/>
      <c r="L3" s="23"/>
      <c r="M3" s="23"/>
    </row>
    <row r="4" spans="2:14" s="9" customFormat="1" ht="12.75" customHeight="1">
      <c r="B4" s="1" t="s">
        <v>8</v>
      </c>
      <c r="H4" s="23"/>
      <c r="I4" s="23"/>
      <c r="J4" s="23"/>
      <c r="K4" s="23"/>
      <c r="L4" s="23"/>
      <c r="M4" s="23"/>
    </row>
    <row r="5" spans="2:14" ht="12.75" customHeight="1">
      <c r="B5" s="4"/>
      <c r="H5" s="3"/>
      <c r="I5" s="3"/>
      <c r="J5" s="3"/>
      <c r="K5" s="3"/>
      <c r="L5" s="3"/>
      <c r="M5" s="3"/>
    </row>
    <row r="6" spans="2:14" s="5" customFormat="1" ht="12.75" customHeight="1">
      <c r="H6" s="6" t="s">
        <v>62</v>
      </c>
      <c r="I6" s="6"/>
      <c r="J6" s="6"/>
      <c r="K6" s="7"/>
      <c r="L6" s="7"/>
      <c r="M6" s="7"/>
    </row>
    <row r="7" spans="2:14" s="5" customFormat="1" ht="12.75" customHeight="1">
      <c r="H7" s="6" t="s">
        <v>701</v>
      </c>
      <c r="I7" s="6"/>
      <c r="J7" s="6"/>
      <c r="K7" s="7"/>
      <c r="L7" s="7"/>
      <c r="M7" s="7"/>
    </row>
    <row r="8" spans="2:14" ht="12.75" customHeight="1">
      <c r="B8" s="4"/>
      <c r="H8" s="3"/>
      <c r="I8" s="3"/>
      <c r="J8" s="3"/>
      <c r="K8" s="3"/>
      <c r="L8" s="3"/>
      <c r="M8" s="3"/>
    </row>
    <row r="9" spans="2:14" s="1" customFormat="1" ht="12.75" customHeight="1">
      <c r="B9" s="204" t="s">
        <v>9</v>
      </c>
      <c r="C9" s="216" t="s">
        <v>1</v>
      </c>
      <c r="D9" s="216"/>
      <c r="E9" s="216"/>
      <c r="F9" s="216"/>
      <c r="G9" s="205" t="s">
        <v>3</v>
      </c>
      <c r="H9" s="192" t="s">
        <v>29</v>
      </c>
      <c r="I9" s="195" t="s">
        <v>2</v>
      </c>
      <c r="J9" s="195" t="s">
        <v>4</v>
      </c>
      <c r="K9" s="195" t="s">
        <v>5</v>
      </c>
      <c r="L9" s="195" t="s">
        <v>6</v>
      </c>
      <c r="M9" s="195" t="s">
        <v>7</v>
      </c>
      <c r="N9" s="187" t="s">
        <v>700</v>
      </c>
    </row>
    <row r="10" spans="2:14" s="1" customFormat="1" ht="12.75" customHeight="1">
      <c r="B10" s="206"/>
      <c r="C10" s="207"/>
      <c r="D10" s="207"/>
      <c r="E10" s="207"/>
      <c r="F10" s="207"/>
      <c r="G10" s="207"/>
      <c r="H10" s="193"/>
      <c r="I10" s="194"/>
      <c r="J10" s="194"/>
      <c r="K10" s="194"/>
      <c r="L10" s="194"/>
      <c r="M10" s="194"/>
      <c r="N10" s="188" t="s">
        <v>699</v>
      </c>
    </row>
    <row r="11" spans="2:14" ht="12.75" customHeight="1">
      <c r="B11" s="30">
        <v>1</v>
      </c>
      <c r="C11" s="103" t="s">
        <v>154</v>
      </c>
      <c r="D11" s="103" t="s">
        <v>154</v>
      </c>
      <c r="E11" s="103" t="s">
        <v>154</v>
      </c>
      <c r="F11" s="103" t="s">
        <v>154</v>
      </c>
      <c r="G11" s="31" t="s">
        <v>22</v>
      </c>
      <c r="H11" s="31"/>
      <c r="I11" s="74">
        <v>50</v>
      </c>
      <c r="J11" s="32">
        <v>0</v>
      </c>
      <c r="K11" s="33">
        <v>9.5</v>
      </c>
      <c r="L11" s="32">
        <f>J11*1.095</f>
        <v>0</v>
      </c>
      <c r="M11" s="34">
        <f t="shared" ref="M11" si="0">I11*L11</f>
        <v>0</v>
      </c>
      <c r="N11" s="34"/>
    </row>
    <row r="12" spans="2:14" ht="24" customHeight="1">
      <c r="B12" s="30">
        <f>B11+1</f>
        <v>2</v>
      </c>
      <c r="C12" s="103" t="s">
        <v>155</v>
      </c>
      <c r="D12" s="103" t="s">
        <v>155</v>
      </c>
      <c r="E12" s="103" t="s">
        <v>155</v>
      </c>
      <c r="F12" s="103" t="s">
        <v>155</v>
      </c>
      <c r="G12" s="31" t="s">
        <v>22</v>
      </c>
      <c r="H12" s="31"/>
      <c r="I12" s="74">
        <v>240</v>
      </c>
      <c r="J12" s="32">
        <v>0</v>
      </c>
      <c r="K12" s="33">
        <v>9.5</v>
      </c>
      <c r="L12" s="32">
        <f t="shared" ref="L12:L29" si="1">J12*1.095</f>
        <v>0</v>
      </c>
      <c r="M12" s="34">
        <f t="shared" ref="M12:M29" si="2">I12*L12</f>
        <v>0</v>
      </c>
      <c r="N12" s="34"/>
    </row>
    <row r="13" spans="2:14" ht="12.75" customHeight="1">
      <c r="B13" s="30">
        <f t="shared" ref="B13:B29" si="3">B12+1</f>
        <v>3</v>
      </c>
      <c r="C13" s="103" t="s">
        <v>156</v>
      </c>
      <c r="D13" s="103" t="s">
        <v>156</v>
      </c>
      <c r="E13" s="103" t="s">
        <v>156</v>
      </c>
      <c r="F13" s="103" t="s">
        <v>156</v>
      </c>
      <c r="G13" s="31" t="s">
        <v>22</v>
      </c>
      <c r="H13" s="31"/>
      <c r="I13" s="74">
        <v>150</v>
      </c>
      <c r="J13" s="32">
        <v>0</v>
      </c>
      <c r="K13" s="33">
        <v>9.5</v>
      </c>
      <c r="L13" s="32">
        <f t="shared" si="1"/>
        <v>0</v>
      </c>
      <c r="M13" s="34">
        <f t="shared" si="2"/>
        <v>0</v>
      </c>
      <c r="N13" s="34"/>
    </row>
    <row r="14" spans="2:14" ht="12.75" customHeight="1">
      <c r="B14" s="30">
        <f t="shared" si="3"/>
        <v>4</v>
      </c>
      <c r="C14" s="103" t="s">
        <v>157</v>
      </c>
      <c r="D14" s="103" t="s">
        <v>157</v>
      </c>
      <c r="E14" s="103" t="s">
        <v>157</v>
      </c>
      <c r="F14" s="103" t="s">
        <v>157</v>
      </c>
      <c r="G14" s="31" t="s">
        <v>22</v>
      </c>
      <c r="H14" s="31"/>
      <c r="I14" s="74">
        <v>300</v>
      </c>
      <c r="J14" s="32">
        <v>0</v>
      </c>
      <c r="K14" s="33">
        <v>9.5</v>
      </c>
      <c r="L14" s="32">
        <f t="shared" si="1"/>
        <v>0</v>
      </c>
      <c r="M14" s="34">
        <f t="shared" si="2"/>
        <v>0</v>
      </c>
      <c r="N14" s="34"/>
    </row>
    <row r="15" spans="2:14" ht="15" customHeight="1">
      <c r="B15" s="30">
        <f t="shared" si="3"/>
        <v>5</v>
      </c>
      <c r="C15" s="106" t="s">
        <v>158</v>
      </c>
      <c r="D15" s="106" t="s">
        <v>158</v>
      </c>
      <c r="E15" s="106" t="s">
        <v>158</v>
      </c>
      <c r="F15" s="106" t="s">
        <v>158</v>
      </c>
      <c r="G15" s="31" t="s">
        <v>22</v>
      </c>
      <c r="H15" s="31"/>
      <c r="I15" s="74">
        <v>140</v>
      </c>
      <c r="J15" s="32">
        <v>0</v>
      </c>
      <c r="K15" s="33">
        <v>9.5</v>
      </c>
      <c r="L15" s="32">
        <f t="shared" si="1"/>
        <v>0</v>
      </c>
      <c r="M15" s="34">
        <f t="shared" si="2"/>
        <v>0</v>
      </c>
      <c r="N15" s="34"/>
    </row>
    <row r="16" spans="2:14" ht="24" customHeight="1">
      <c r="B16" s="30">
        <f t="shared" si="3"/>
        <v>6</v>
      </c>
      <c r="C16" s="103" t="s">
        <v>159</v>
      </c>
      <c r="D16" s="103" t="s">
        <v>159</v>
      </c>
      <c r="E16" s="103" t="s">
        <v>159</v>
      </c>
      <c r="F16" s="103" t="s">
        <v>159</v>
      </c>
      <c r="G16" s="31" t="s">
        <v>22</v>
      </c>
      <c r="H16" s="31"/>
      <c r="I16" s="74">
        <v>300</v>
      </c>
      <c r="J16" s="32">
        <v>0</v>
      </c>
      <c r="K16" s="33">
        <v>9.5</v>
      </c>
      <c r="L16" s="32">
        <f t="shared" si="1"/>
        <v>0</v>
      </c>
      <c r="M16" s="34">
        <f t="shared" si="2"/>
        <v>0</v>
      </c>
      <c r="N16" s="34"/>
    </row>
    <row r="17" spans="2:14" ht="24.95" customHeight="1">
      <c r="B17" s="30">
        <f t="shared" si="3"/>
        <v>7</v>
      </c>
      <c r="C17" s="103" t="s">
        <v>160</v>
      </c>
      <c r="D17" s="103" t="s">
        <v>160</v>
      </c>
      <c r="E17" s="103" t="s">
        <v>160</v>
      </c>
      <c r="F17" s="103" t="s">
        <v>160</v>
      </c>
      <c r="G17" s="31" t="s">
        <v>22</v>
      </c>
      <c r="H17" s="31"/>
      <c r="I17" s="74">
        <v>300</v>
      </c>
      <c r="J17" s="32">
        <v>0</v>
      </c>
      <c r="K17" s="33">
        <v>9.5</v>
      </c>
      <c r="L17" s="32">
        <f t="shared" si="1"/>
        <v>0</v>
      </c>
      <c r="M17" s="34">
        <f t="shared" si="2"/>
        <v>0</v>
      </c>
      <c r="N17" s="34"/>
    </row>
    <row r="18" spans="2:14" ht="24.95" customHeight="1">
      <c r="B18" s="30">
        <f t="shared" si="3"/>
        <v>8</v>
      </c>
      <c r="C18" s="106" t="s">
        <v>161</v>
      </c>
      <c r="D18" s="106" t="s">
        <v>161</v>
      </c>
      <c r="E18" s="106" t="s">
        <v>161</v>
      </c>
      <c r="F18" s="106" t="s">
        <v>161</v>
      </c>
      <c r="G18" s="31" t="s">
        <v>22</v>
      </c>
      <c r="H18" s="31"/>
      <c r="I18" s="74">
        <v>200</v>
      </c>
      <c r="J18" s="32">
        <v>0</v>
      </c>
      <c r="K18" s="33">
        <v>9.5</v>
      </c>
      <c r="L18" s="32">
        <f t="shared" si="1"/>
        <v>0</v>
      </c>
      <c r="M18" s="34">
        <f t="shared" si="2"/>
        <v>0</v>
      </c>
      <c r="N18" s="34"/>
    </row>
    <row r="19" spans="2:14" ht="18.600000000000001" customHeight="1">
      <c r="B19" s="30">
        <f t="shared" si="3"/>
        <v>9</v>
      </c>
      <c r="C19" s="103" t="s">
        <v>162</v>
      </c>
      <c r="D19" s="103" t="s">
        <v>162</v>
      </c>
      <c r="E19" s="103" t="s">
        <v>162</v>
      </c>
      <c r="F19" s="103" t="s">
        <v>162</v>
      </c>
      <c r="G19" s="31" t="s">
        <v>22</v>
      </c>
      <c r="H19" s="31"/>
      <c r="I19" s="74">
        <v>200</v>
      </c>
      <c r="J19" s="32">
        <v>0</v>
      </c>
      <c r="K19" s="33">
        <v>9.5</v>
      </c>
      <c r="L19" s="32">
        <f t="shared" si="1"/>
        <v>0</v>
      </c>
      <c r="M19" s="34">
        <f t="shared" si="2"/>
        <v>0</v>
      </c>
      <c r="N19" s="34"/>
    </row>
    <row r="20" spans="2:14" ht="23.25" customHeight="1">
      <c r="B20" s="30">
        <f t="shared" si="3"/>
        <v>10</v>
      </c>
      <c r="C20" s="45" t="s">
        <v>163</v>
      </c>
      <c r="D20" s="45" t="s">
        <v>163</v>
      </c>
      <c r="E20" s="45" t="s">
        <v>163</v>
      </c>
      <c r="F20" s="45" t="s">
        <v>163</v>
      </c>
      <c r="G20" s="31" t="s">
        <v>22</v>
      </c>
      <c r="H20" s="31"/>
      <c r="I20" s="74">
        <v>40</v>
      </c>
      <c r="J20" s="32">
        <v>0</v>
      </c>
      <c r="K20" s="33">
        <v>9.5</v>
      </c>
      <c r="L20" s="32">
        <f t="shared" si="1"/>
        <v>0</v>
      </c>
      <c r="M20" s="34">
        <f t="shared" si="2"/>
        <v>0</v>
      </c>
      <c r="N20" s="34"/>
    </row>
    <row r="21" spans="2:14" ht="24.95" customHeight="1">
      <c r="B21" s="30">
        <f t="shared" si="3"/>
        <v>11</v>
      </c>
      <c r="C21" s="103" t="s">
        <v>164</v>
      </c>
      <c r="D21" s="103" t="s">
        <v>164</v>
      </c>
      <c r="E21" s="103" t="s">
        <v>164</v>
      </c>
      <c r="F21" s="103" t="s">
        <v>164</v>
      </c>
      <c r="G21" s="31" t="s">
        <v>22</v>
      </c>
      <c r="H21" s="31"/>
      <c r="I21" s="74">
        <v>100</v>
      </c>
      <c r="J21" s="32">
        <v>0</v>
      </c>
      <c r="K21" s="33">
        <v>9.5</v>
      </c>
      <c r="L21" s="32">
        <f t="shared" si="1"/>
        <v>0</v>
      </c>
      <c r="M21" s="34">
        <f t="shared" si="2"/>
        <v>0</v>
      </c>
      <c r="N21" s="34"/>
    </row>
    <row r="22" spans="2:14" ht="12.75" customHeight="1">
      <c r="B22" s="30">
        <f t="shared" si="3"/>
        <v>12</v>
      </c>
      <c r="C22" s="103" t="s">
        <v>165</v>
      </c>
      <c r="D22" s="103" t="s">
        <v>165</v>
      </c>
      <c r="E22" s="103" t="s">
        <v>165</v>
      </c>
      <c r="F22" s="103" t="s">
        <v>165</v>
      </c>
      <c r="G22" s="31" t="s">
        <v>22</v>
      </c>
      <c r="H22" s="31"/>
      <c r="I22" s="74"/>
      <c r="J22" s="32">
        <v>0</v>
      </c>
      <c r="K22" s="33">
        <v>9.5</v>
      </c>
      <c r="L22" s="32">
        <f t="shared" si="1"/>
        <v>0</v>
      </c>
      <c r="M22" s="34">
        <f t="shared" si="2"/>
        <v>0</v>
      </c>
      <c r="N22" s="34"/>
    </row>
    <row r="23" spans="2:14" ht="26.25" customHeight="1">
      <c r="B23" s="30">
        <f t="shared" si="3"/>
        <v>13</v>
      </c>
      <c r="C23" s="103" t="s">
        <v>166</v>
      </c>
      <c r="D23" s="103" t="s">
        <v>166</v>
      </c>
      <c r="E23" s="103" t="s">
        <v>166</v>
      </c>
      <c r="F23" s="103" t="s">
        <v>166</v>
      </c>
      <c r="G23" s="31" t="s">
        <v>22</v>
      </c>
      <c r="H23" s="31"/>
      <c r="I23" s="74">
        <v>300</v>
      </c>
      <c r="J23" s="32">
        <v>0</v>
      </c>
      <c r="K23" s="33">
        <v>9.5</v>
      </c>
      <c r="L23" s="32">
        <f t="shared" si="1"/>
        <v>0</v>
      </c>
      <c r="M23" s="34">
        <f t="shared" si="2"/>
        <v>0</v>
      </c>
      <c r="N23" s="34"/>
    </row>
    <row r="24" spans="2:14" ht="26.25" customHeight="1">
      <c r="B24" s="30">
        <f t="shared" si="3"/>
        <v>14</v>
      </c>
      <c r="C24" s="103" t="s">
        <v>167</v>
      </c>
      <c r="D24" s="103" t="s">
        <v>167</v>
      </c>
      <c r="E24" s="103" t="s">
        <v>167</v>
      </c>
      <c r="F24" s="103" t="s">
        <v>167</v>
      </c>
      <c r="G24" s="31" t="s">
        <v>22</v>
      </c>
      <c r="H24" s="31"/>
      <c r="I24" s="74">
        <v>200</v>
      </c>
      <c r="J24" s="32">
        <v>0</v>
      </c>
      <c r="K24" s="33">
        <v>9.5</v>
      </c>
      <c r="L24" s="32">
        <f t="shared" si="1"/>
        <v>0</v>
      </c>
      <c r="M24" s="34">
        <f t="shared" si="2"/>
        <v>0</v>
      </c>
      <c r="N24" s="34"/>
    </row>
    <row r="25" spans="2:14" ht="26.25" customHeight="1">
      <c r="B25" s="30">
        <f t="shared" si="3"/>
        <v>15</v>
      </c>
      <c r="C25" s="103" t="s">
        <v>168</v>
      </c>
      <c r="D25" s="103" t="s">
        <v>168</v>
      </c>
      <c r="E25" s="103" t="s">
        <v>168</v>
      </c>
      <c r="F25" s="103" t="s">
        <v>168</v>
      </c>
      <c r="G25" s="31" t="s">
        <v>22</v>
      </c>
      <c r="H25" s="31"/>
      <c r="I25" s="74">
        <v>200</v>
      </c>
      <c r="J25" s="32">
        <v>0</v>
      </c>
      <c r="K25" s="33">
        <v>9.5</v>
      </c>
      <c r="L25" s="32">
        <f t="shared" si="1"/>
        <v>0</v>
      </c>
      <c r="M25" s="34">
        <f t="shared" si="2"/>
        <v>0</v>
      </c>
      <c r="N25" s="34"/>
    </row>
    <row r="26" spans="2:14" ht="12.75" customHeight="1">
      <c r="B26" s="30">
        <f t="shared" si="3"/>
        <v>16</v>
      </c>
      <c r="C26" s="107" t="s">
        <v>169</v>
      </c>
      <c r="D26" s="107" t="s">
        <v>169</v>
      </c>
      <c r="E26" s="107" t="s">
        <v>169</v>
      </c>
      <c r="F26" s="107" t="s">
        <v>169</v>
      </c>
      <c r="G26" s="31" t="s">
        <v>22</v>
      </c>
      <c r="H26" s="31"/>
      <c r="I26" s="74">
        <v>240</v>
      </c>
      <c r="J26" s="32">
        <v>0</v>
      </c>
      <c r="K26" s="33">
        <v>9.5</v>
      </c>
      <c r="L26" s="32">
        <f t="shared" si="1"/>
        <v>0</v>
      </c>
      <c r="M26" s="34">
        <f t="shared" si="2"/>
        <v>0</v>
      </c>
      <c r="N26" s="34"/>
    </row>
    <row r="27" spans="2:14" ht="12.75" customHeight="1">
      <c r="B27" s="30">
        <f t="shared" si="3"/>
        <v>17</v>
      </c>
      <c r="C27" s="107" t="s">
        <v>170</v>
      </c>
      <c r="D27" s="107" t="s">
        <v>170</v>
      </c>
      <c r="E27" s="107" t="s">
        <v>170</v>
      </c>
      <c r="F27" s="107" t="s">
        <v>170</v>
      </c>
      <c r="G27" s="31" t="s">
        <v>22</v>
      </c>
      <c r="H27" s="31"/>
      <c r="I27" s="74">
        <v>140</v>
      </c>
      <c r="J27" s="32">
        <v>0</v>
      </c>
      <c r="K27" s="33">
        <v>9.5</v>
      </c>
      <c r="L27" s="32">
        <f t="shared" si="1"/>
        <v>0</v>
      </c>
      <c r="M27" s="34">
        <f t="shared" si="2"/>
        <v>0</v>
      </c>
      <c r="N27" s="34"/>
    </row>
    <row r="28" spans="2:14" ht="12.75" customHeight="1">
      <c r="B28" s="30">
        <f t="shared" si="3"/>
        <v>18</v>
      </c>
      <c r="C28" s="106" t="s">
        <v>171</v>
      </c>
      <c r="D28" s="106" t="s">
        <v>171</v>
      </c>
      <c r="E28" s="106" t="s">
        <v>171</v>
      </c>
      <c r="F28" s="106" t="s">
        <v>171</v>
      </c>
      <c r="G28" s="31" t="s">
        <v>22</v>
      </c>
      <c r="H28" s="31"/>
      <c r="I28" s="74">
        <v>120</v>
      </c>
      <c r="J28" s="32">
        <v>0</v>
      </c>
      <c r="K28" s="33">
        <v>9.5</v>
      </c>
      <c r="L28" s="32">
        <f t="shared" si="1"/>
        <v>0</v>
      </c>
      <c r="M28" s="34">
        <f t="shared" si="2"/>
        <v>0</v>
      </c>
      <c r="N28" s="34"/>
    </row>
    <row r="29" spans="2:14" ht="12.75" customHeight="1">
      <c r="B29" s="30">
        <f t="shared" si="3"/>
        <v>19</v>
      </c>
      <c r="C29" s="103" t="s">
        <v>172</v>
      </c>
      <c r="D29" s="103" t="s">
        <v>172</v>
      </c>
      <c r="E29" s="103" t="s">
        <v>172</v>
      </c>
      <c r="F29" s="103" t="s">
        <v>172</v>
      </c>
      <c r="G29" s="31" t="s">
        <v>22</v>
      </c>
      <c r="H29" s="31"/>
      <c r="I29" s="74">
        <v>150</v>
      </c>
      <c r="J29" s="32">
        <v>0</v>
      </c>
      <c r="K29" s="33">
        <v>9.5</v>
      </c>
      <c r="L29" s="32">
        <f t="shared" si="1"/>
        <v>0</v>
      </c>
      <c r="M29" s="34">
        <f t="shared" si="2"/>
        <v>0</v>
      </c>
      <c r="N29" s="34"/>
    </row>
    <row r="30" spans="2:14" s="4" customFormat="1" ht="12.75" customHeight="1">
      <c r="B30" s="14"/>
      <c r="C30" s="22" t="s">
        <v>30</v>
      </c>
      <c r="D30" s="24"/>
      <c r="E30" s="24"/>
      <c r="F30" s="24"/>
      <c r="G30" s="15"/>
      <c r="H30" s="21"/>
      <c r="I30" s="15"/>
      <c r="J30" s="21"/>
      <c r="K30" s="21"/>
      <c r="L30" s="21"/>
      <c r="M30" s="16">
        <f>SUM(M11:M29)</f>
        <v>0</v>
      </c>
    </row>
    <row r="31" spans="2:14" s="4" customFormat="1" ht="12.75" customHeight="1">
      <c r="B31" s="25"/>
      <c r="C31" s="2"/>
      <c r="D31" s="2"/>
      <c r="E31" s="2"/>
      <c r="F31" s="2"/>
      <c r="M31" s="1"/>
    </row>
    <row r="32" spans="2:14" s="4" customFormat="1" ht="12.75" customHeight="1">
      <c r="B32" s="4" t="s">
        <v>11</v>
      </c>
      <c r="C32" s="2"/>
      <c r="D32" s="2"/>
      <c r="E32" s="2"/>
      <c r="F32" s="2"/>
    </row>
    <row r="33" spans="2:11" s="4" customFormat="1" ht="12.75" customHeight="1">
      <c r="B33" s="4" t="s">
        <v>13</v>
      </c>
      <c r="C33" s="2"/>
      <c r="D33" s="2"/>
      <c r="E33" s="2"/>
      <c r="F33" s="2"/>
    </row>
    <row r="34" spans="2:11" s="4" customFormat="1" ht="12.75" customHeight="1">
      <c r="B34" s="4" t="s">
        <v>12</v>
      </c>
      <c r="C34" s="2"/>
      <c r="D34" s="2"/>
      <c r="E34" s="2"/>
      <c r="F34" s="2"/>
    </row>
    <row r="35" spans="2:11" s="4" customFormat="1" ht="12.75" customHeight="1">
      <c r="B35" s="4" t="s">
        <v>142</v>
      </c>
      <c r="F35" s="2"/>
    </row>
    <row r="36" spans="2:11" s="4" customFormat="1" ht="12.75" customHeight="1">
      <c r="B36" s="1"/>
      <c r="C36" s="9"/>
      <c r="D36" s="9"/>
      <c r="E36" s="9"/>
      <c r="F36" s="9"/>
      <c r="G36" s="1"/>
    </row>
    <row r="37" spans="2:11" s="4" customFormat="1" ht="12.75" customHeight="1"/>
    <row r="38" spans="2:11" s="4" customFormat="1" ht="12.75" customHeight="1">
      <c r="B38" s="1"/>
      <c r="C38" s="9"/>
      <c r="D38" s="9"/>
      <c r="E38" s="9"/>
      <c r="F38" s="9"/>
      <c r="G38" s="1"/>
    </row>
    <row r="39" spans="2:11" s="4" customFormat="1" ht="12.75" customHeight="1">
      <c r="B39" s="4" t="s">
        <v>24</v>
      </c>
      <c r="C39" s="2"/>
      <c r="D39" s="2"/>
      <c r="E39" s="2"/>
      <c r="F39" s="2"/>
      <c r="H39" s="8" t="s">
        <v>25</v>
      </c>
      <c r="I39" s="2"/>
      <c r="K39" s="4" t="s">
        <v>26</v>
      </c>
    </row>
  </sheetData>
  <sheetProtection algorithmName="SHA-512" hashValue="m5vBSSOXjj+dDeZIFWlrJB/ux0BxvljLxI1f5+zLS/KAlm9HMvBOG0BuTHLfeJaQ2C3hrgTpNfTeA2XeO+CS4Q==" saltValue="Eyk22LsaTztVhTwNO1NPFw==" spinCount="100000" sheet="1" objects="1" scenarios="1"/>
  <protectedRanges>
    <protectedRange sqref="J11:J29" name="Obseg8"/>
    <protectedRange sqref="H11:H29" name="Range6"/>
    <protectedRange sqref="B4:C5" name="Range5"/>
    <protectedRange sqref="H11:H29" name="Range2"/>
    <protectedRange sqref="B4:C5" name="Range3"/>
    <protectedRange sqref="N10" name="Range6_1_3"/>
    <protectedRange sqref="N11:N29" name="Range6_1_1_3"/>
    <protectedRange sqref="C39" name="Obseg7"/>
  </protectedRanges>
  <mergeCells count="3">
    <mergeCell ref="B2:D2"/>
    <mergeCell ref="C9:F9"/>
    <mergeCell ref="B1:C1"/>
  </mergeCells>
  <phoneticPr fontId="0" type="noConversion"/>
  <pageMargins left="0.27187499999999998" right="0.32851562499999998" top="0.31718750000000001" bottom="0.29453125000000002" header="0" footer="0"/>
  <pageSetup paperSize="9" scale="81" orientation="landscape" r:id="rId1"/>
  <headerFooter alignWithMargins="0">
    <oddHeader xml:space="preserve">&amp;C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45"/>
  <sheetViews>
    <sheetView topLeftCell="A2" zoomScaleNormal="100" workbookViewId="0">
      <selection activeCell="G12" sqref="G12:G26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46.28515625" style="5" customWidth="1"/>
    <col min="4" max="4" width="4.7109375" style="3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2.140625" style="2" customWidth="1"/>
    <col min="10" max="10" width="15.5703125" style="2" customWidth="1"/>
    <col min="11" max="16384" width="9.140625" style="2"/>
  </cols>
  <sheetData>
    <row r="1" spans="2:10" ht="12.75" customHeight="1">
      <c r="B1" s="214" t="s">
        <v>140</v>
      </c>
      <c r="C1" s="214"/>
      <c r="D1" s="2"/>
      <c r="E1" s="3"/>
      <c r="F1" s="3"/>
      <c r="G1" s="3"/>
      <c r="H1" s="3"/>
      <c r="I1" s="3"/>
      <c r="J1" s="3"/>
    </row>
    <row r="2" spans="2:10" ht="12.75" customHeight="1">
      <c r="B2" s="215" t="s">
        <v>141</v>
      </c>
      <c r="C2" s="215"/>
      <c r="D2" s="215"/>
      <c r="E2" s="3"/>
      <c r="F2" s="3"/>
      <c r="G2" s="3"/>
      <c r="H2" s="3"/>
      <c r="I2" s="3"/>
      <c r="J2" s="3"/>
    </row>
    <row r="3" spans="2:10" ht="12.75" customHeight="1">
      <c r="B3" s="4"/>
      <c r="E3" s="3"/>
      <c r="F3" s="3"/>
      <c r="G3" s="3"/>
      <c r="H3" s="3"/>
      <c r="I3" s="3"/>
      <c r="J3" s="3"/>
    </row>
    <row r="4" spans="2:10" ht="12.75" customHeight="1">
      <c r="B4" s="1" t="s">
        <v>8</v>
      </c>
      <c r="E4" s="3"/>
      <c r="F4" s="3"/>
      <c r="G4" s="3"/>
      <c r="H4" s="3"/>
      <c r="I4" s="3"/>
      <c r="J4" s="3"/>
    </row>
    <row r="5" spans="2:10" ht="12.75" customHeight="1">
      <c r="B5" s="4"/>
      <c r="E5" s="3"/>
      <c r="F5" s="3"/>
      <c r="G5" s="3"/>
      <c r="H5" s="3"/>
      <c r="I5" s="3"/>
      <c r="J5" s="3"/>
    </row>
    <row r="6" spans="2:10" ht="12.75" customHeight="1">
      <c r="B6" s="4"/>
      <c r="E6" s="3"/>
      <c r="F6" s="3"/>
      <c r="G6" s="3"/>
      <c r="H6" s="3"/>
      <c r="I6" s="3"/>
      <c r="J6" s="3"/>
    </row>
    <row r="7" spans="2:10" s="5" customFormat="1" ht="12.75" customHeight="1">
      <c r="D7" s="7"/>
      <c r="E7" s="6" t="s">
        <v>62</v>
      </c>
      <c r="F7" s="6"/>
      <c r="G7" s="6"/>
      <c r="H7" s="7"/>
      <c r="I7" s="7"/>
      <c r="J7" s="7"/>
    </row>
    <row r="8" spans="2:10" s="5" customFormat="1" ht="12.75" customHeight="1">
      <c r="D8" s="7"/>
      <c r="E8" s="6" t="s">
        <v>552</v>
      </c>
      <c r="F8" s="6"/>
      <c r="G8" s="6"/>
      <c r="H8" s="7"/>
      <c r="I8" s="7"/>
      <c r="J8" s="7"/>
    </row>
    <row r="9" spans="2:10" ht="12.75" customHeight="1">
      <c r="B9" s="4"/>
      <c r="E9" s="3"/>
      <c r="F9" s="3"/>
      <c r="G9" s="3"/>
      <c r="H9" s="3"/>
      <c r="I9" s="3"/>
      <c r="J9" s="3"/>
    </row>
    <row r="10" spans="2:10" s="1" customFormat="1" ht="12.75" customHeight="1">
      <c r="B10" s="17" t="s">
        <v>9</v>
      </c>
      <c r="C10" s="36" t="s">
        <v>1</v>
      </c>
      <c r="D10" s="18" t="s">
        <v>3</v>
      </c>
      <c r="E10" s="20" t="s">
        <v>29</v>
      </c>
      <c r="F10" s="19" t="s">
        <v>2</v>
      </c>
      <c r="G10" s="19" t="s">
        <v>4</v>
      </c>
      <c r="H10" s="19" t="s">
        <v>5</v>
      </c>
      <c r="I10" s="19" t="s">
        <v>6</v>
      </c>
      <c r="J10" s="19" t="s">
        <v>7</v>
      </c>
    </row>
    <row r="11" spans="2:10" s="44" customFormat="1" ht="44.65" customHeight="1">
      <c r="B11" s="30">
        <v>1</v>
      </c>
      <c r="C11" s="174" t="s">
        <v>176</v>
      </c>
      <c r="D11" s="52" t="s">
        <v>22</v>
      </c>
      <c r="E11" s="43"/>
      <c r="F11" s="178">
        <v>90</v>
      </c>
      <c r="G11" s="50">
        <v>0</v>
      </c>
      <c r="H11" s="51">
        <v>9.5</v>
      </c>
      <c r="I11" s="50">
        <f t="shared" ref="I11" si="0">G11*1.095</f>
        <v>0</v>
      </c>
      <c r="J11" s="49">
        <f t="shared" ref="J11" si="1">F11*I11</f>
        <v>0</v>
      </c>
    </row>
    <row r="12" spans="2:10" s="44" customFormat="1" ht="29.25" customHeight="1">
      <c r="B12" s="30">
        <f>B11+1</f>
        <v>2</v>
      </c>
      <c r="C12" s="174" t="s">
        <v>173</v>
      </c>
      <c r="D12" s="52" t="s">
        <v>22</v>
      </c>
      <c r="E12" s="43"/>
      <c r="F12" s="178">
        <v>120</v>
      </c>
      <c r="G12" s="50">
        <v>0</v>
      </c>
      <c r="H12" s="51">
        <v>9.5</v>
      </c>
      <c r="I12" s="50">
        <f t="shared" ref="I12:I26" si="2">G12*1.095</f>
        <v>0</v>
      </c>
      <c r="J12" s="49">
        <f t="shared" ref="J12:J26" si="3">F12*I12</f>
        <v>0</v>
      </c>
    </row>
    <row r="13" spans="2:10" s="44" customFormat="1" ht="39.950000000000003" customHeight="1">
      <c r="B13" s="30">
        <f t="shared" ref="B13:B26" si="4">B12+1</f>
        <v>3</v>
      </c>
      <c r="C13" s="102" t="s">
        <v>174</v>
      </c>
      <c r="D13" s="52" t="s">
        <v>22</v>
      </c>
      <c r="E13" s="43"/>
      <c r="F13" s="178">
        <v>360</v>
      </c>
      <c r="G13" s="50">
        <v>0</v>
      </c>
      <c r="H13" s="51">
        <v>9.5</v>
      </c>
      <c r="I13" s="50">
        <f t="shared" si="2"/>
        <v>0</v>
      </c>
      <c r="J13" s="49">
        <f t="shared" si="3"/>
        <v>0</v>
      </c>
    </row>
    <row r="14" spans="2:10" s="44" customFormat="1" ht="39.950000000000003" customHeight="1">
      <c r="B14" s="30">
        <f t="shared" si="4"/>
        <v>4</v>
      </c>
      <c r="C14" s="102" t="s">
        <v>175</v>
      </c>
      <c r="D14" s="52" t="s">
        <v>22</v>
      </c>
      <c r="E14" s="43"/>
      <c r="F14" s="178">
        <v>90</v>
      </c>
      <c r="G14" s="50">
        <v>0</v>
      </c>
      <c r="H14" s="51">
        <v>9.5</v>
      </c>
      <c r="I14" s="50">
        <f t="shared" si="2"/>
        <v>0</v>
      </c>
      <c r="J14" s="49">
        <f t="shared" si="3"/>
        <v>0</v>
      </c>
    </row>
    <row r="15" spans="2:10" s="44" customFormat="1" ht="32.65" customHeight="1">
      <c r="B15" s="30">
        <f t="shared" si="4"/>
        <v>5</v>
      </c>
      <c r="C15" s="175" t="s">
        <v>177</v>
      </c>
      <c r="D15" s="52" t="s">
        <v>22</v>
      </c>
      <c r="E15" s="43"/>
      <c r="F15" s="178">
        <v>150</v>
      </c>
      <c r="G15" s="50">
        <v>0</v>
      </c>
      <c r="H15" s="51">
        <v>9.5</v>
      </c>
      <c r="I15" s="50">
        <f t="shared" si="2"/>
        <v>0</v>
      </c>
      <c r="J15" s="49">
        <f t="shared" si="3"/>
        <v>0</v>
      </c>
    </row>
    <row r="16" spans="2:10" s="44" customFormat="1" ht="13.35" customHeight="1">
      <c r="B16" s="30">
        <f t="shared" si="4"/>
        <v>6</v>
      </c>
      <c r="C16" s="176" t="s">
        <v>642</v>
      </c>
      <c r="D16" s="52" t="s">
        <v>22</v>
      </c>
      <c r="E16" s="43"/>
      <c r="F16" s="173">
        <v>180</v>
      </c>
      <c r="G16" s="50">
        <v>0</v>
      </c>
      <c r="H16" s="51">
        <v>9.5</v>
      </c>
      <c r="I16" s="50">
        <f t="shared" si="2"/>
        <v>0</v>
      </c>
      <c r="J16" s="49">
        <f t="shared" si="3"/>
        <v>0</v>
      </c>
    </row>
    <row r="17" spans="2:10" s="44" customFormat="1" ht="27">
      <c r="B17" s="30">
        <f t="shared" si="4"/>
        <v>7</v>
      </c>
      <c r="C17" s="176" t="s">
        <v>178</v>
      </c>
      <c r="D17" s="52" t="s">
        <v>22</v>
      </c>
      <c r="E17" s="43"/>
      <c r="F17" s="173">
        <v>60</v>
      </c>
      <c r="G17" s="50">
        <v>0</v>
      </c>
      <c r="H17" s="51">
        <v>9.5</v>
      </c>
      <c r="I17" s="50">
        <f t="shared" si="2"/>
        <v>0</v>
      </c>
      <c r="J17" s="49">
        <f t="shared" si="3"/>
        <v>0</v>
      </c>
    </row>
    <row r="18" spans="2:10" s="44" customFormat="1" ht="27">
      <c r="B18" s="30">
        <f t="shared" si="4"/>
        <v>8</v>
      </c>
      <c r="C18" s="177" t="s">
        <v>179</v>
      </c>
      <c r="D18" s="52" t="s">
        <v>22</v>
      </c>
      <c r="E18" s="43"/>
      <c r="F18" s="178">
        <v>90</v>
      </c>
      <c r="G18" s="50">
        <v>0</v>
      </c>
      <c r="H18" s="51">
        <v>9.5</v>
      </c>
      <c r="I18" s="50">
        <f t="shared" si="2"/>
        <v>0</v>
      </c>
      <c r="J18" s="49">
        <f t="shared" si="3"/>
        <v>0</v>
      </c>
    </row>
    <row r="19" spans="2:10" s="44" customFormat="1" ht="24.95" customHeight="1">
      <c r="B19" s="30">
        <f t="shared" si="4"/>
        <v>9</v>
      </c>
      <c r="C19" s="175" t="s">
        <v>180</v>
      </c>
      <c r="D19" s="52" t="s">
        <v>22</v>
      </c>
      <c r="E19" s="43"/>
      <c r="F19" s="173">
        <v>60</v>
      </c>
      <c r="G19" s="50">
        <v>0</v>
      </c>
      <c r="H19" s="51">
        <v>9.5</v>
      </c>
      <c r="I19" s="50">
        <f t="shared" si="2"/>
        <v>0</v>
      </c>
      <c r="J19" s="49">
        <f t="shared" si="3"/>
        <v>0</v>
      </c>
    </row>
    <row r="20" spans="2:10" s="44" customFormat="1" ht="29.25" customHeight="1">
      <c r="B20" s="30">
        <f t="shared" si="4"/>
        <v>10</v>
      </c>
      <c r="C20" s="175" t="s">
        <v>181</v>
      </c>
      <c r="D20" s="52" t="s">
        <v>22</v>
      </c>
      <c r="E20" s="43"/>
      <c r="F20" s="173">
        <v>90</v>
      </c>
      <c r="G20" s="50">
        <v>0</v>
      </c>
      <c r="H20" s="51">
        <v>9.5</v>
      </c>
      <c r="I20" s="50">
        <f t="shared" si="2"/>
        <v>0</v>
      </c>
      <c r="J20" s="49">
        <f t="shared" si="3"/>
        <v>0</v>
      </c>
    </row>
    <row r="21" spans="2:10" s="44" customFormat="1" ht="29.25" customHeight="1">
      <c r="B21" s="30">
        <f t="shared" si="4"/>
        <v>11</v>
      </c>
      <c r="C21" s="176" t="s">
        <v>184</v>
      </c>
      <c r="D21" s="52" t="s">
        <v>22</v>
      </c>
      <c r="E21" s="45"/>
      <c r="F21" s="173">
        <v>300</v>
      </c>
      <c r="G21" s="50">
        <v>0</v>
      </c>
      <c r="H21" s="51">
        <v>9.5</v>
      </c>
      <c r="I21" s="50">
        <f t="shared" si="2"/>
        <v>0</v>
      </c>
      <c r="J21" s="49">
        <f t="shared" si="3"/>
        <v>0</v>
      </c>
    </row>
    <row r="22" spans="2:10" s="44" customFormat="1" ht="29.25" customHeight="1">
      <c r="B22" s="30">
        <f t="shared" si="4"/>
        <v>12</v>
      </c>
      <c r="C22" s="103" t="s">
        <v>182</v>
      </c>
      <c r="D22" s="52" t="s">
        <v>22</v>
      </c>
      <c r="E22" s="43"/>
      <c r="F22" s="173">
        <v>30</v>
      </c>
      <c r="G22" s="50">
        <v>0</v>
      </c>
      <c r="H22" s="51">
        <v>9.5</v>
      </c>
      <c r="I22" s="50">
        <f t="shared" si="2"/>
        <v>0</v>
      </c>
      <c r="J22" s="49">
        <f t="shared" si="3"/>
        <v>0</v>
      </c>
    </row>
    <row r="23" spans="2:10" s="44" customFormat="1" ht="15" customHeight="1">
      <c r="B23" s="30">
        <f t="shared" si="4"/>
        <v>13</v>
      </c>
      <c r="C23" s="102" t="s">
        <v>638</v>
      </c>
      <c r="D23" s="52" t="s">
        <v>22</v>
      </c>
      <c r="E23" s="43"/>
      <c r="F23" s="178">
        <v>30</v>
      </c>
      <c r="G23" s="50">
        <v>0</v>
      </c>
      <c r="H23" s="51">
        <v>9.5</v>
      </c>
      <c r="I23" s="50">
        <f t="shared" si="2"/>
        <v>0</v>
      </c>
      <c r="J23" s="49">
        <f t="shared" si="3"/>
        <v>0</v>
      </c>
    </row>
    <row r="24" spans="2:10" s="44" customFormat="1" ht="15" customHeight="1">
      <c r="B24" s="30">
        <f t="shared" si="4"/>
        <v>14</v>
      </c>
      <c r="C24" s="102" t="s">
        <v>637</v>
      </c>
      <c r="D24" s="52" t="s">
        <v>22</v>
      </c>
      <c r="E24" s="43"/>
      <c r="F24" s="178">
        <v>30</v>
      </c>
      <c r="G24" s="50">
        <v>0</v>
      </c>
      <c r="H24" s="51">
        <v>9.5</v>
      </c>
      <c r="I24" s="50">
        <f t="shared" si="2"/>
        <v>0</v>
      </c>
      <c r="J24" s="49">
        <f t="shared" si="3"/>
        <v>0</v>
      </c>
    </row>
    <row r="25" spans="2:10" s="46" customFormat="1" ht="15" customHeight="1">
      <c r="B25" s="30">
        <f t="shared" si="4"/>
        <v>15</v>
      </c>
      <c r="C25" s="102" t="s">
        <v>636</v>
      </c>
      <c r="D25" s="52" t="s">
        <v>22</v>
      </c>
      <c r="E25" s="43"/>
      <c r="F25" s="178">
        <v>30</v>
      </c>
      <c r="G25" s="50">
        <v>0</v>
      </c>
      <c r="H25" s="51">
        <v>9.5</v>
      </c>
      <c r="I25" s="50">
        <f t="shared" si="2"/>
        <v>0</v>
      </c>
      <c r="J25" s="49">
        <f t="shared" si="3"/>
        <v>0</v>
      </c>
    </row>
    <row r="26" spans="2:10" ht="12.75" customHeight="1">
      <c r="B26" s="30">
        <f t="shared" si="4"/>
        <v>16</v>
      </c>
      <c r="C26" s="103" t="s">
        <v>183</v>
      </c>
      <c r="D26" s="52" t="s">
        <v>22</v>
      </c>
      <c r="E26" s="43"/>
      <c r="F26" s="173">
        <v>30</v>
      </c>
      <c r="G26" s="50">
        <v>0</v>
      </c>
      <c r="H26" s="51">
        <v>9.5</v>
      </c>
      <c r="I26" s="50">
        <f t="shared" si="2"/>
        <v>0</v>
      </c>
      <c r="J26" s="49">
        <f t="shared" si="3"/>
        <v>0</v>
      </c>
    </row>
    <row r="27" spans="2:10" s="44" customFormat="1" ht="15" customHeight="1">
      <c r="B27" s="26"/>
      <c r="C27" s="40" t="s">
        <v>16</v>
      </c>
      <c r="D27" s="21"/>
      <c r="E27" s="21"/>
      <c r="F27" s="21"/>
      <c r="G27" s="21"/>
      <c r="H27" s="21"/>
      <c r="I27" s="21"/>
      <c r="J27" s="16">
        <f>SUM(J11:J26)</f>
        <v>0</v>
      </c>
    </row>
    <row r="28" spans="2:10" s="44" customFormat="1" ht="29.25" customHeight="1">
      <c r="B28" s="185"/>
      <c r="C28" s="186"/>
      <c r="D28" s="8"/>
      <c r="E28" s="8"/>
      <c r="F28" s="8"/>
      <c r="G28" s="8"/>
      <c r="H28" s="8"/>
      <c r="I28" s="8"/>
      <c r="J28" s="184"/>
    </row>
    <row r="29" spans="2:10" ht="12.75" customHeight="1">
      <c r="B29" s="4" t="s">
        <v>11</v>
      </c>
      <c r="D29" s="4"/>
      <c r="E29" s="4"/>
      <c r="F29" s="4"/>
      <c r="G29" s="4"/>
      <c r="H29" s="4"/>
      <c r="I29" s="4"/>
      <c r="J29" s="4"/>
    </row>
    <row r="30" spans="2:10" s="4" customFormat="1" ht="12.75" customHeight="1">
      <c r="B30" s="4" t="s">
        <v>13</v>
      </c>
      <c r="C30" s="5"/>
    </row>
    <row r="31" spans="2:10" s="4" customFormat="1" ht="12.75" customHeight="1">
      <c r="B31" s="4" t="s">
        <v>12</v>
      </c>
      <c r="C31" s="5"/>
    </row>
    <row r="32" spans="2:10" s="4" customFormat="1" ht="12.75" customHeight="1">
      <c r="B32" s="4" t="s">
        <v>185</v>
      </c>
      <c r="C32" s="5"/>
    </row>
    <row r="33" spans="2:10" s="4" customFormat="1" ht="12.75" customHeight="1">
      <c r="B33" s="1"/>
      <c r="C33" s="37"/>
      <c r="D33" s="1"/>
    </row>
    <row r="34" spans="2:10" s="4" customFormat="1" ht="12.75" customHeight="1"/>
    <row r="35" spans="2:10" s="4" customFormat="1" ht="12.75" customHeight="1">
      <c r="C35" s="5"/>
      <c r="D35" s="8"/>
    </row>
    <row r="36" spans="2:10" s="4" customFormat="1" ht="12.75" customHeight="1">
      <c r="B36" s="4" t="s">
        <v>24</v>
      </c>
      <c r="C36" s="5"/>
      <c r="D36" s="8"/>
      <c r="E36" s="8" t="s">
        <v>25</v>
      </c>
      <c r="H36" s="4" t="s">
        <v>26</v>
      </c>
    </row>
    <row r="37" spans="2:10" s="4" customFormat="1" ht="12.75" customHeight="1">
      <c r="B37" s="2"/>
      <c r="C37" s="5"/>
      <c r="D37" s="3"/>
      <c r="E37" s="2"/>
      <c r="F37" s="2"/>
      <c r="G37" s="2"/>
      <c r="H37" s="2"/>
      <c r="I37" s="2"/>
      <c r="J37" s="2"/>
    </row>
    <row r="38" spans="2:10" s="4" customFormat="1" ht="12.75" customHeight="1">
      <c r="B38" s="2"/>
      <c r="C38" s="5"/>
      <c r="D38" s="3"/>
      <c r="E38" s="2"/>
      <c r="F38" s="2"/>
      <c r="G38" s="2"/>
      <c r="H38" s="2"/>
      <c r="I38" s="2"/>
      <c r="J38" s="2"/>
    </row>
    <row r="39" spans="2:10" s="4" customFormat="1" ht="12.75" customHeight="1">
      <c r="B39" s="2"/>
      <c r="C39" s="7"/>
      <c r="D39" s="2"/>
      <c r="E39" s="2"/>
      <c r="F39" s="2"/>
      <c r="G39" s="2"/>
      <c r="H39" s="2"/>
      <c r="I39" s="2"/>
    </row>
    <row r="40" spans="2:10" ht="12.75" customHeight="1">
      <c r="C40" s="7"/>
      <c r="D40" s="2"/>
    </row>
    <row r="41" spans="2:10" ht="12.75" customHeight="1">
      <c r="C41" s="7"/>
      <c r="D41" s="2"/>
    </row>
    <row r="42" spans="2:10" ht="12.75" customHeight="1">
      <c r="C42" s="7"/>
      <c r="D42" s="2"/>
    </row>
    <row r="43" spans="2:10" ht="12.75" customHeight="1">
      <c r="C43" s="7"/>
      <c r="D43" s="2"/>
    </row>
    <row r="44" spans="2:10" ht="12.75" customHeight="1">
      <c r="C44" s="7"/>
      <c r="D44" s="2"/>
    </row>
    <row r="45" spans="2:10" ht="12.75" customHeight="1">
      <c r="C45" s="7"/>
      <c r="D45" s="2"/>
    </row>
  </sheetData>
  <sheetProtection algorithmName="SHA-512" hashValue="/LdfU1kZ1+3hY8fyIFdvgydT933HlokeEYueB4T22jQC7WMjZOhOqJUIt1FcaJgtpEU9CYTno/QWaPWD0RTE3A==" saltValue="k3sfRV0e1K/Iy7YAceRJaA==" spinCount="100000" sheet="1" objects="1" scenarios="1"/>
  <protectedRanges>
    <protectedRange sqref="C36" name="Obseg7"/>
    <protectedRange sqref="E11:E26" name="Obseg6"/>
    <protectedRange sqref="E27:E28 E11:E25" name="Range4"/>
    <protectedRange sqref="B4:C5" name="Range3"/>
    <protectedRange sqref="G11:G28" name="Range1"/>
    <protectedRange sqref="E27:E28 E11:E25" name="Range2"/>
    <protectedRange sqref="C36" name="Obseg5"/>
  </protectedRanges>
  <sortState xmlns:xlrd2="http://schemas.microsoft.com/office/spreadsheetml/2017/richdata2" ref="B11:J26">
    <sortCondition ref="C11:C26"/>
  </sortState>
  <mergeCells count="2">
    <mergeCell ref="B1:C1"/>
    <mergeCell ref="B2:D2"/>
  </mergeCells>
  <phoneticPr fontId="12" type="noConversion"/>
  <pageMargins left="0.27187499999999998" right="0.32851562499999998" top="0.31718750000000001" bottom="0.29453125000000002" header="0" footer="0"/>
  <pageSetup paperSize="9" scale="85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P25"/>
  <sheetViews>
    <sheetView topLeftCell="A6" zoomScaleNormal="100" workbookViewId="0">
      <selection activeCell="M14" sqref="M14"/>
    </sheetView>
  </sheetViews>
  <sheetFormatPr defaultColWidth="9.140625" defaultRowHeight="12.75" customHeight="1"/>
  <cols>
    <col min="1" max="1" width="2.7109375" style="2" customWidth="1"/>
    <col min="2" max="4" width="10.7109375" style="2" customWidth="1"/>
    <col min="5" max="5" width="9.140625" style="2"/>
    <col min="6" max="6" width="9.7109375" style="2" customWidth="1"/>
    <col min="7" max="7" width="4.7109375" style="3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17.7109375" style="2" customWidth="1"/>
    <col min="15" max="16384" width="9.140625" style="2"/>
  </cols>
  <sheetData>
    <row r="1" spans="2:16" ht="12.75" customHeight="1">
      <c r="B1" s="214" t="s">
        <v>140</v>
      </c>
      <c r="C1" s="214"/>
      <c r="D1" s="214"/>
      <c r="H1" s="3"/>
      <c r="I1" s="3"/>
      <c r="J1" s="3"/>
      <c r="K1" s="3"/>
      <c r="L1" s="3"/>
      <c r="M1" s="3"/>
    </row>
    <row r="2" spans="2:16" ht="12.75" customHeight="1">
      <c r="B2" s="215" t="s">
        <v>188</v>
      </c>
      <c r="C2" s="215"/>
      <c r="D2" s="215"/>
      <c r="H2" s="3"/>
      <c r="I2" s="3"/>
      <c r="J2" s="3"/>
      <c r="K2" s="3"/>
      <c r="L2" s="3"/>
      <c r="M2" s="3"/>
    </row>
    <row r="3" spans="2:16" ht="12.75" customHeight="1">
      <c r="B3" s="4"/>
      <c r="H3" s="3"/>
      <c r="I3" s="3"/>
      <c r="J3" s="3"/>
      <c r="K3" s="3"/>
      <c r="L3" s="3"/>
      <c r="M3" s="3"/>
    </row>
    <row r="4" spans="2:16" ht="12.75" customHeight="1">
      <c r="B4" s="1" t="s">
        <v>8</v>
      </c>
      <c r="H4" s="3"/>
      <c r="I4" s="3"/>
      <c r="J4" s="3"/>
      <c r="K4" s="3"/>
      <c r="L4" s="3"/>
      <c r="M4" s="3"/>
    </row>
    <row r="5" spans="2:16" ht="12.75" customHeight="1">
      <c r="B5" s="4"/>
      <c r="H5" s="3"/>
      <c r="I5" s="3"/>
      <c r="J5" s="3"/>
      <c r="K5" s="3"/>
      <c r="L5" s="3"/>
      <c r="M5" s="3"/>
      <c r="P5" s="2" t="s">
        <v>14</v>
      </c>
    </row>
    <row r="6" spans="2:16" ht="12.75" customHeight="1">
      <c r="B6" s="4"/>
      <c r="H6" s="3"/>
      <c r="I6" s="3"/>
      <c r="J6" s="3"/>
      <c r="K6" s="3"/>
      <c r="L6" s="3"/>
      <c r="M6" s="3"/>
    </row>
    <row r="7" spans="2:16" s="5" customFormat="1" ht="12.75" customHeight="1">
      <c r="G7" s="7"/>
      <c r="H7" s="6" t="s">
        <v>62</v>
      </c>
      <c r="I7" s="6"/>
      <c r="J7" s="6"/>
      <c r="K7" s="7"/>
      <c r="L7" s="7"/>
      <c r="M7" s="7"/>
    </row>
    <row r="8" spans="2:16" s="5" customFormat="1" ht="12.75" customHeight="1">
      <c r="G8" s="7"/>
      <c r="H8" s="6" t="s">
        <v>553</v>
      </c>
      <c r="I8" s="6"/>
      <c r="J8" s="6"/>
      <c r="K8" s="7"/>
      <c r="L8" s="7"/>
      <c r="M8" s="7"/>
    </row>
    <row r="9" spans="2:16" ht="12.75" customHeight="1">
      <c r="B9" s="4"/>
      <c r="H9" s="3"/>
      <c r="I9" s="3"/>
      <c r="J9" s="3"/>
      <c r="K9" s="3"/>
      <c r="L9" s="3"/>
      <c r="M9" s="3"/>
    </row>
    <row r="10" spans="2:16" s="1" customFormat="1" ht="12.75" customHeight="1">
      <c r="B10" s="187" t="s">
        <v>9</v>
      </c>
      <c r="C10" s="217" t="s">
        <v>1</v>
      </c>
      <c r="D10" s="217"/>
      <c r="E10" s="217"/>
      <c r="F10" s="217"/>
      <c r="G10" s="189" t="s">
        <v>3</v>
      </c>
      <c r="H10" s="192" t="s">
        <v>29</v>
      </c>
      <c r="I10" s="195" t="s">
        <v>2</v>
      </c>
      <c r="J10" s="195" t="s">
        <v>4</v>
      </c>
      <c r="K10" s="195" t="s">
        <v>5</v>
      </c>
      <c r="L10" s="195" t="s">
        <v>6</v>
      </c>
      <c r="M10" s="195" t="s">
        <v>7</v>
      </c>
      <c r="N10" s="187" t="s">
        <v>700</v>
      </c>
    </row>
    <row r="11" spans="2:16" s="1" customFormat="1" ht="12.75" customHeight="1">
      <c r="B11" s="191"/>
      <c r="C11" s="209"/>
      <c r="D11" s="208"/>
      <c r="E11" s="208"/>
      <c r="F11" s="210"/>
      <c r="G11" s="190"/>
      <c r="H11" s="193"/>
      <c r="I11" s="194"/>
      <c r="J11" s="194"/>
      <c r="K11" s="194"/>
      <c r="L11" s="194"/>
      <c r="M11" s="194"/>
      <c r="N11" s="188" t="s">
        <v>699</v>
      </c>
    </row>
    <row r="12" spans="2:16" s="4" customFormat="1" ht="80.25" customHeight="1">
      <c r="B12" s="30">
        <v>1</v>
      </c>
      <c r="C12" s="218" t="s">
        <v>663</v>
      </c>
      <c r="D12" s="219" t="s">
        <v>186</v>
      </c>
      <c r="E12" s="219" t="s">
        <v>186</v>
      </c>
      <c r="F12" s="220" t="s">
        <v>186</v>
      </c>
      <c r="G12" s="31" t="s">
        <v>10</v>
      </c>
      <c r="H12" s="31"/>
      <c r="I12" s="74">
        <v>7000</v>
      </c>
      <c r="J12" s="32">
        <v>0</v>
      </c>
      <c r="K12" s="33">
        <v>9.5</v>
      </c>
      <c r="L12" s="32">
        <f>J12*1.095</f>
        <v>0</v>
      </c>
      <c r="M12" s="34">
        <f>I12*L12</f>
        <v>0</v>
      </c>
      <c r="N12" s="34"/>
    </row>
    <row r="13" spans="2:16" s="4" customFormat="1" ht="80.25" customHeight="1">
      <c r="B13" s="30">
        <f>B12+1</f>
        <v>2</v>
      </c>
      <c r="C13" s="218" t="s">
        <v>664</v>
      </c>
      <c r="D13" s="219" t="s">
        <v>187</v>
      </c>
      <c r="E13" s="219" t="s">
        <v>187</v>
      </c>
      <c r="F13" s="220" t="s">
        <v>187</v>
      </c>
      <c r="G13" s="31" t="s">
        <v>10</v>
      </c>
      <c r="H13" s="31"/>
      <c r="I13" s="74">
        <v>7000</v>
      </c>
      <c r="J13" s="32">
        <v>0</v>
      </c>
      <c r="K13" s="33">
        <v>9.5</v>
      </c>
      <c r="L13" s="32">
        <f>J13*1.095</f>
        <v>0</v>
      </c>
      <c r="M13" s="34">
        <f>I13*L13</f>
        <v>0</v>
      </c>
      <c r="N13" s="34"/>
    </row>
    <row r="14" spans="2:16" s="4" customFormat="1" ht="12.75" customHeight="1">
      <c r="B14" s="14"/>
      <c r="C14" s="221" t="s">
        <v>17</v>
      </c>
      <c r="D14" s="221"/>
      <c r="E14" s="221"/>
      <c r="F14" s="221"/>
      <c r="G14" s="21"/>
      <c r="H14" s="21"/>
      <c r="I14" s="21"/>
      <c r="J14" s="21"/>
      <c r="K14" s="21"/>
      <c r="L14" s="21"/>
      <c r="M14" s="16">
        <f>SUM(M12:M13)</f>
        <v>0</v>
      </c>
      <c r="N14" s="211"/>
    </row>
    <row r="15" spans="2:16" s="4" customFormat="1" ht="12.75" customHeight="1">
      <c r="G15" s="8"/>
    </row>
    <row r="16" spans="2:16" s="4" customFormat="1" ht="12.75" customHeight="1">
      <c r="B16" s="4" t="s">
        <v>11</v>
      </c>
    </row>
    <row r="17" spans="2:13" s="4" customFormat="1" ht="12.75" customHeight="1">
      <c r="B17" s="4" t="s">
        <v>13</v>
      </c>
    </row>
    <row r="18" spans="2:13" s="4" customFormat="1" ht="12.75" customHeight="1">
      <c r="B18" s="4" t="s">
        <v>12</v>
      </c>
    </row>
    <row r="19" spans="2:13" s="4" customFormat="1" ht="12.75" customHeight="1">
      <c r="B19" s="4" t="s">
        <v>40</v>
      </c>
    </row>
    <row r="20" spans="2:13" s="4" customFormat="1" ht="12.75" customHeight="1">
      <c r="B20" s="1"/>
      <c r="C20" s="9"/>
      <c r="D20" s="9"/>
      <c r="E20" s="9"/>
      <c r="F20" s="9"/>
      <c r="G20" s="1"/>
    </row>
    <row r="21" spans="2:13" s="4" customFormat="1" ht="12.75" customHeight="1">
      <c r="G21" s="8"/>
    </row>
    <row r="22" spans="2:13" s="4" customFormat="1" ht="12.75" customHeight="1">
      <c r="B22" s="4" t="s">
        <v>24</v>
      </c>
      <c r="G22" s="8"/>
      <c r="H22" s="8" t="s">
        <v>25</v>
      </c>
      <c r="K22" s="4" t="s">
        <v>26</v>
      </c>
    </row>
    <row r="23" spans="2:13" s="4" customFormat="1" ht="12.75" customHeight="1">
      <c r="G23" s="8"/>
    </row>
    <row r="24" spans="2:13" s="4" customFormat="1" ht="12.75" customHeight="1">
      <c r="B24" s="2"/>
      <c r="C24" s="2"/>
      <c r="D24" s="2"/>
      <c r="E24" s="2"/>
      <c r="F24" s="2"/>
      <c r="G24" s="3"/>
      <c r="H24" s="2"/>
      <c r="I24" s="2"/>
      <c r="J24" s="2"/>
      <c r="K24" s="2"/>
      <c r="L24" s="2"/>
      <c r="M24" s="2"/>
    </row>
    <row r="25" spans="2:13" s="4" customFormat="1" ht="12.75" customHeight="1">
      <c r="B25" s="2"/>
      <c r="C25" s="2"/>
      <c r="D25" s="2"/>
      <c r="E25" s="2"/>
      <c r="F25" s="2"/>
      <c r="G25" s="3"/>
      <c r="H25" s="2"/>
      <c r="I25" s="2"/>
      <c r="J25" s="2"/>
      <c r="K25" s="2"/>
      <c r="L25" s="2"/>
      <c r="M25" s="2"/>
    </row>
  </sheetData>
  <sheetProtection algorithmName="SHA-512" hashValue="3fer1i6uqaRZAXFDJ6uLAYpeCtOf8isexQld/DeCP9boNtEkQ6mmNigJuC3QHJH+eenHKVOK88e7BrjQe1v9lw==" saltValue="GrDgMPV+RfqCuQCAmoeU2g==" spinCount="100000" sheet="1" objects="1" scenarios="1"/>
  <protectedRanges>
    <protectedRange sqref="H12:H13" name="Range6"/>
    <protectedRange sqref="C4:D5" name="Range5"/>
    <protectedRange sqref="J12:J13" name="Range1"/>
    <protectedRange sqref="H12:H13" name="Range2"/>
    <protectedRange sqref="D4:E5" name="Range3"/>
    <protectedRange sqref="D22:E22" name="Range4"/>
    <protectedRange sqref="N11" name="Range6_1_3"/>
    <protectedRange sqref="N12:N14" name="Range6_1_1_3"/>
  </protectedRanges>
  <mergeCells count="6">
    <mergeCell ref="C10:F10"/>
    <mergeCell ref="C12:F12"/>
    <mergeCell ref="C13:F13"/>
    <mergeCell ref="C14:F14"/>
    <mergeCell ref="B1:D1"/>
    <mergeCell ref="B2:D2"/>
  </mergeCells>
  <phoneticPr fontId="0" type="noConversion"/>
  <pageMargins left="0.27187499999999998" right="0.32851562499999998" top="0.31718750000000001" bottom="0.29453125000000002" header="0" footer="0"/>
  <pageSetup paperSize="9" scale="70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24"/>
  <sheetViews>
    <sheetView topLeftCell="B4" zoomScaleNormal="100" workbookViewId="0">
      <selection activeCell="L16" sqref="L16"/>
    </sheetView>
  </sheetViews>
  <sheetFormatPr defaultColWidth="9.140625" defaultRowHeight="12.75" customHeight="1"/>
  <cols>
    <col min="1" max="1" width="2.7109375" style="2" customWidth="1"/>
    <col min="2" max="4" width="10.7109375" style="2" customWidth="1"/>
    <col min="5" max="5" width="9.140625" style="2"/>
    <col min="6" max="6" width="9.7109375" style="2" customWidth="1"/>
    <col min="7" max="7" width="4.7109375" style="3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6" ht="12.75" customHeight="1">
      <c r="B1" s="214" t="s">
        <v>140</v>
      </c>
      <c r="C1" s="214"/>
      <c r="D1" s="214"/>
      <c r="H1" s="3"/>
      <c r="I1" s="3"/>
      <c r="J1" s="3"/>
      <c r="K1" s="3"/>
      <c r="L1" s="3"/>
      <c r="M1" s="3"/>
    </row>
    <row r="2" spans="2:16" ht="12.75" customHeight="1">
      <c r="B2" s="215" t="s">
        <v>188</v>
      </c>
      <c r="C2" s="215"/>
      <c r="D2" s="215"/>
      <c r="H2" s="3"/>
      <c r="I2" s="3"/>
      <c r="J2" s="3"/>
      <c r="K2" s="3"/>
      <c r="L2" s="3"/>
      <c r="M2" s="3"/>
    </row>
    <row r="3" spans="2:16" ht="12.75" customHeight="1">
      <c r="B3" s="4"/>
      <c r="H3" s="3"/>
      <c r="I3" s="3"/>
      <c r="J3" s="3"/>
      <c r="K3" s="3"/>
      <c r="L3" s="3"/>
      <c r="M3" s="3"/>
    </row>
    <row r="4" spans="2:16" ht="12.75" customHeight="1">
      <c r="B4" s="1" t="s">
        <v>8</v>
      </c>
      <c r="H4" s="3"/>
      <c r="I4" s="3"/>
      <c r="J4" s="3"/>
      <c r="K4" s="3"/>
      <c r="L4" s="3"/>
      <c r="M4" s="3"/>
    </row>
    <row r="5" spans="2:16" ht="12.75" customHeight="1">
      <c r="B5" s="4"/>
      <c r="H5" s="3"/>
      <c r="I5" s="3"/>
      <c r="J5" s="3"/>
      <c r="K5" s="3"/>
      <c r="L5" s="3"/>
      <c r="M5" s="3"/>
      <c r="P5" s="2" t="s">
        <v>14</v>
      </c>
    </row>
    <row r="6" spans="2:16" ht="12.75" customHeight="1">
      <c r="B6" s="4"/>
      <c r="H6" s="3"/>
      <c r="I6" s="3"/>
      <c r="J6" s="3"/>
      <c r="K6" s="3"/>
      <c r="L6" s="3"/>
      <c r="M6" s="3"/>
    </row>
    <row r="7" spans="2:16" s="5" customFormat="1" ht="12.75" customHeight="1">
      <c r="G7" s="7"/>
      <c r="H7" s="6" t="s">
        <v>62</v>
      </c>
      <c r="I7" s="6"/>
      <c r="J7" s="6"/>
      <c r="K7" s="7"/>
      <c r="L7" s="7"/>
      <c r="M7" s="7"/>
    </row>
    <row r="8" spans="2:16" s="5" customFormat="1" ht="12.75" customHeight="1">
      <c r="G8" s="7"/>
      <c r="H8" s="6" t="s">
        <v>554</v>
      </c>
      <c r="I8" s="6"/>
      <c r="J8" s="6"/>
      <c r="K8" s="7"/>
      <c r="L8" s="7"/>
      <c r="M8" s="7"/>
    </row>
    <row r="9" spans="2:16" ht="12.75" customHeight="1">
      <c r="B9" s="4"/>
      <c r="H9" s="3"/>
      <c r="I9" s="3"/>
      <c r="J9" s="3"/>
      <c r="K9" s="3"/>
      <c r="L9" s="3"/>
      <c r="M9" s="3"/>
    </row>
    <row r="10" spans="2:16" s="1" customFormat="1" ht="12.75" customHeight="1">
      <c r="B10" s="17" t="s">
        <v>9</v>
      </c>
      <c r="C10" s="222" t="s">
        <v>1</v>
      </c>
      <c r="D10" s="223"/>
      <c r="E10" s="223"/>
      <c r="F10" s="224"/>
      <c r="G10" s="18" t="s">
        <v>3</v>
      </c>
      <c r="H10" s="20" t="s">
        <v>29</v>
      </c>
      <c r="I10" s="19" t="s">
        <v>2</v>
      </c>
      <c r="J10" s="19" t="s">
        <v>4</v>
      </c>
      <c r="K10" s="19" t="s">
        <v>5</v>
      </c>
      <c r="L10" s="19" t="s">
        <v>6</v>
      </c>
      <c r="M10" s="19" t="s">
        <v>7</v>
      </c>
    </row>
    <row r="11" spans="2:16" s="4" customFormat="1" ht="80.25" customHeight="1">
      <c r="B11" s="30">
        <v>1</v>
      </c>
      <c r="C11" s="218" t="s">
        <v>665</v>
      </c>
      <c r="D11" s="219" t="s">
        <v>189</v>
      </c>
      <c r="E11" s="219" t="s">
        <v>189</v>
      </c>
      <c r="F11" s="220" t="s">
        <v>189</v>
      </c>
      <c r="G11" s="31" t="s">
        <v>10</v>
      </c>
      <c r="H11" s="31"/>
      <c r="I11" s="74">
        <v>1000</v>
      </c>
      <c r="J11" s="32">
        <v>0</v>
      </c>
      <c r="K11" s="33">
        <v>9.5</v>
      </c>
      <c r="L11" s="32">
        <f>J11*1.095</f>
        <v>0</v>
      </c>
      <c r="M11" s="34">
        <f>I11*L11</f>
        <v>0</v>
      </c>
    </row>
    <row r="12" spans="2:16" s="4" customFormat="1" ht="80.25" customHeight="1">
      <c r="B12" s="30">
        <f>B11+1</f>
        <v>2</v>
      </c>
      <c r="C12" s="218" t="s">
        <v>666</v>
      </c>
      <c r="D12" s="219" t="s">
        <v>190</v>
      </c>
      <c r="E12" s="219" t="s">
        <v>190</v>
      </c>
      <c r="F12" s="220" t="s">
        <v>190</v>
      </c>
      <c r="G12" s="31" t="s">
        <v>10</v>
      </c>
      <c r="H12" s="31"/>
      <c r="I12" s="74">
        <v>1000</v>
      </c>
      <c r="J12" s="32">
        <v>0</v>
      </c>
      <c r="K12" s="33">
        <v>9.5</v>
      </c>
      <c r="L12" s="32">
        <f>J12*1.095</f>
        <v>0</v>
      </c>
      <c r="M12" s="34">
        <f>I12*L12</f>
        <v>0</v>
      </c>
    </row>
    <row r="13" spans="2:16" s="4" customFormat="1" ht="12.75" customHeight="1">
      <c r="B13" s="14"/>
      <c r="C13" s="221" t="s">
        <v>84</v>
      </c>
      <c r="D13" s="221"/>
      <c r="E13" s="221"/>
      <c r="F13" s="221"/>
      <c r="G13" s="21"/>
      <c r="H13" s="21"/>
      <c r="I13" s="21"/>
      <c r="J13" s="21"/>
      <c r="K13" s="21"/>
      <c r="L13" s="21"/>
      <c r="M13" s="16">
        <f>SUM(M11:M12)</f>
        <v>0</v>
      </c>
    </row>
    <row r="14" spans="2:16" s="4" customFormat="1" ht="12.75" customHeight="1">
      <c r="G14" s="8"/>
    </row>
    <row r="15" spans="2:16" s="4" customFormat="1" ht="12.75" customHeight="1">
      <c r="B15" s="4" t="s">
        <v>11</v>
      </c>
    </row>
    <row r="16" spans="2:16" s="4" customFormat="1" ht="12.75" customHeight="1">
      <c r="B16" s="4" t="s">
        <v>13</v>
      </c>
    </row>
    <row r="17" spans="2:13" s="4" customFormat="1" ht="12.75" customHeight="1">
      <c r="B17" s="4" t="s">
        <v>12</v>
      </c>
    </row>
    <row r="18" spans="2:13" s="4" customFormat="1" ht="12.75" customHeight="1">
      <c r="B18" s="4" t="s">
        <v>40</v>
      </c>
    </row>
    <row r="19" spans="2:13" s="4" customFormat="1" ht="12.75" customHeight="1">
      <c r="B19" s="1"/>
      <c r="C19" s="9"/>
      <c r="D19" s="9"/>
      <c r="E19" s="9"/>
      <c r="F19" s="9"/>
      <c r="G19" s="1"/>
    </row>
    <row r="20" spans="2:13" s="4" customFormat="1" ht="12.75" customHeight="1">
      <c r="G20" s="8"/>
    </row>
    <row r="21" spans="2:13" s="4" customFormat="1" ht="12.75" customHeight="1">
      <c r="B21" s="4" t="s">
        <v>24</v>
      </c>
      <c r="G21" s="8"/>
      <c r="H21" s="8" t="s">
        <v>25</v>
      </c>
      <c r="K21" s="4" t="s">
        <v>26</v>
      </c>
    </row>
    <row r="22" spans="2:13" s="4" customFormat="1" ht="12.75" customHeight="1">
      <c r="G22" s="8"/>
    </row>
    <row r="23" spans="2:13" s="4" customFormat="1" ht="12.75" customHeight="1">
      <c r="B23" s="2"/>
      <c r="C23" s="2"/>
      <c r="D23" s="2"/>
      <c r="E23" s="2"/>
      <c r="F23" s="2"/>
      <c r="G23" s="3"/>
      <c r="H23" s="2"/>
      <c r="I23" s="2"/>
      <c r="J23" s="2"/>
      <c r="K23" s="2"/>
      <c r="L23" s="2"/>
      <c r="M23" s="2"/>
    </row>
    <row r="24" spans="2:13" s="4" customFormat="1" ht="12.75" customHeight="1">
      <c r="B24" s="2"/>
      <c r="C24" s="2"/>
      <c r="D24" s="2"/>
      <c r="E24" s="2"/>
      <c r="F24" s="2"/>
      <c r="G24" s="3"/>
      <c r="H24" s="2"/>
      <c r="I24" s="2"/>
      <c r="J24" s="2"/>
      <c r="K24" s="2"/>
      <c r="L24" s="2"/>
      <c r="M24" s="2"/>
    </row>
  </sheetData>
  <sheetProtection algorithmName="SHA-512" hashValue="EODKVz715tqdZgNYRsFcdX0HN+t7WxF7g5iWPBVVOPQXIaVERIeephrycTznih2RfSmjwhSVrxZamFsHc99Pgg==" saltValue="wVuaPAJwl/j4xQ4wbPkxZw==" spinCount="100000" sheet="1" objects="1" scenarios="1"/>
  <protectedRanges>
    <protectedRange sqref="H11:H12" name="Range6"/>
    <protectedRange sqref="C4:D5" name="Range5"/>
    <protectedRange sqref="J11:J12" name="Range1"/>
    <protectedRange sqref="H11:H12" name="Range2"/>
    <protectedRange sqref="D4:E5" name="Range3"/>
    <protectedRange sqref="D21:E21" name="Range4"/>
  </protectedRanges>
  <mergeCells count="6">
    <mergeCell ref="C13:F13"/>
    <mergeCell ref="B1:D1"/>
    <mergeCell ref="B2:D2"/>
    <mergeCell ref="C10:F10"/>
    <mergeCell ref="C11:F11"/>
    <mergeCell ref="C12:F12"/>
  </mergeCells>
  <pageMargins left="0.27187499999999998" right="0.32851562499999998" top="0.31718750000000001" bottom="0.29453125000000002" header="0" footer="0"/>
  <pageSetup paperSize="9" scale="70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K67"/>
  <sheetViews>
    <sheetView topLeftCell="A46" zoomScaleNormal="100" zoomScaleSheetLayoutView="100" workbookViewId="0">
      <selection activeCell="J59" sqref="J59"/>
    </sheetView>
  </sheetViews>
  <sheetFormatPr defaultColWidth="9.140625" defaultRowHeight="12.75" customHeight="1"/>
  <cols>
    <col min="1" max="1" width="2.85546875" style="2" customWidth="1"/>
    <col min="2" max="2" width="5.28515625" style="2" customWidth="1"/>
    <col min="3" max="3" width="59.140625" style="2" customWidth="1"/>
    <col min="4" max="4" width="4.710937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1" width="17.7109375" style="2" customWidth="1"/>
    <col min="12" max="16384" width="9.140625" style="2"/>
  </cols>
  <sheetData>
    <row r="1" spans="2:11" ht="12.75" customHeight="1">
      <c r="B1" s="214" t="s">
        <v>140</v>
      </c>
      <c r="C1" s="214"/>
      <c r="D1" s="214"/>
      <c r="E1" s="3"/>
      <c r="F1" s="3"/>
      <c r="G1" s="3"/>
      <c r="H1" s="3"/>
      <c r="I1" s="3"/>
      <c r="J1" s="3"/>
    </row>
    <row r="2" spans="2:11" ht="12.75" customHeight="1">
      <c r="B2" s="215" t="s">
        <v>188</v>
      </c>
      <c r="C2" s="215"/>
      <c r="D2" s="215"/>
      <c r="E2" s="3"/>
      <c r="F2" s="3"/>
      <c r="G2" s="3"/>
      <c r="H2" s="3"/>
      <c r="I2" s="3"/>
      <c r="J2" s="3"/>
    </row>
    <row r="3" spans="2:11" ht="12.75" customHeight="1">
      <c r="B3" s="4"/>
      <c r="E3" s="3"/>
      <c r="F3" s="3"/>
      <c r="G3" s="3"/>
      <c r="H3" s="3"/>
      <c r="I3" s="3"/>
      <c r="J3" s="3"/>
    </row>
    <row r="4" spans="2:11" ht="12.75" customHeight="1">
      <c r="B4" s="1" t="s">
        <v>8</v>
      </c>
      <c r="E4" s="3"/>
      <c r="F4" s="3"/>
      <c r="G4" s="3"/>
      <c r="H4" s="3"/>
      <c r="I4" s="3"/>
      <c r="J4" s="3"/>
    </row>
    <row r="5" spans="2:11" ht="12.75" customHeight="1">
      <c r="B5" s="4"/>
      <c r="E5" s="3"/>
      <c r="F5" s="3"/>
      <c r="G5" s="3"/>
      <c r="H5" s="3"/>
      <c r="I5" s="3"/>
      <c r="J5" s="3"/>
    </row>
    <row r="6" spans="2:11" ht="12.75" customHeight="1">
      <c r="B6" s="4"/>
      <c r="E6" s="3"/>
      <c r="F6" s="3"/>
      <c r="G6" s="3"/>
      <c r="H6" s="3"/>
      <c r="I6" s="3"/>
      <c r="J6" s="3"/>
    </row>
    <row r="7" spans="2:11" s="5" customFormat="1" ht="12.75" customHeight="1">
      <c r="E7" s="6" t="s">
        <v>62</v>
      </c>
      <c r="F7" s="6"/>
      <c r="G7" s="6"/>
      <c r="H7" s="7"/>
      <c r="I7" s="7"/>
      <c r="J7" s="7"/>
    </row>
    <row r="8" spans="2:11" s="5" customFormat="1" ht="12.75" customHeight="1">
      <c r="E8" s="6" t="s">
        <v>555</v>
      </c>
      <c r="F8" s="6"/>
      <c r="G8" s="6"/>
      <c r="H8" s="7"/>
      <c r="I8" s="7"/>
      <c r="J8" s="7"/>
    </row>
    <row r="9" spans="2:11" ht="12.75" customHeight="1">
      <c r="B9" s="4"/>
      <c r="E9" s="3"/>
      <c r="F9" s="3"/>
      <c r="G9" s="3"/>
      <c r="H9" s="3"/>
      <c r="I9" s="3"/>
      <c r="J9" s="3"/>
    </row>
    <row r="10" spans="2:11" s="1" customFormat="1" ht="12.95" customHeight="1">
      <c r="B10" s="196" t="s">
        <v>9</v>
      </c>
      <c r="C10" s="197" t="s">
        <v>1</v>
      </c>
      <c r="D10" s="197" t="s">
        <v>3</v>
      </c>
      <c r="E10" s="198" t="s">
        <v>29</v>
      </c>
      <c r="F10" s="199" t="s">
        <v>2</v>
      </c>
      <c r="G10" s="196" t="s">
        <v>86</v>
      </c>
      <c r="H10" s="199" t="s">
        <v>5</v>
      </c>
      <c r="I10" s="199" t="s">
        <v>6</v>
      </c>
      <c r="J10" s="199" t="s">
        <v>7</v>
      </c>
      <c r="K10" s="187" t="s">
        <v>700</v>
      </c>
    </row>
    <row r="11" spans="2:11" s="1" customFormat="1" ht="12.95" customHeight="1">
      <c r="B11" s="200"/>
      <c r="C11" s="201"/>
      <c r="D11" s="201"/>
      <c r="E11" s="202"/>
      <c r="F11" s="203"/>
      <c r="G11" s="200"/>
      <c r="H11" s="203"/>
      <c r="I11" s="203"/>
      <c r="J11" s="203"/>
      <c r="K11" s="188" t="s">
        <v>699</v>
      </c>
    </row>
    <row r="12" spans="2:11" ht="12.75" customHeight="1">
      <c r="B12" s="30">
        <v>1</v>
      </c>
      <c r="C12" s="102" t="s">
        <v>192</v>
      </c>
      <c r="D12" s="31" t="s">
        <v>107</v>
      </c>
      <c r="E12" s="60"/>
      <c r="F12" s="168">
        <v>2100</v>
      </c>
      <c r="G12" s="32">
        <v>0</v>
      </c>
      <c r="H12" s="33">
        <v>9.5</v>
      </c>
      <c r="I12" s="32">
        <f t="shared" ref="I12" si="0">G12*1.095</f>
        <v>0</v>
      </c>
      <c r="J12" s="34">
        <f t="shared" ref="J12" si="1">F12*I12</f>
        <v>0</v>
      </c>
      <c r="K12" s="34"/>
    </row>
    <row r="13" spans="2:11" ht="15">
      <c r="B13" s="30">
        <f>B12+1</f>
        <v>2</v>
      </c>
      <c r="C13" s="102" t="s">
        <v>193</v>
      </c>
      <c r="D13" s="31" t="s">
        <v>107</v>
      </c>
      <c r="E13" s="60"/>
      <c r="F13" s="168">
        <v>700</v>
      </c>
      <c r="G13" s="32">
        <v>0</v>
      </c>
      <c r="H13" s="33">
        <v>9.5</v>
      </c>
      <c r="I13" s="32">
        <f t="shared" ref="I13:I58" si="2">G13*1.095</f>
        <v>0</v>
      </c>
      <c r="J13" s="34">
        <f t="shared" ref="J13:J58" si="3">F13*I13</f>
        <v>0</v>
      </c>
      <c r="K13" s="34"/>
    </row>
    <row r="14" spans="2:11" ht="12.75" customHeight="1">
      <c r="B14" s="30">
        <f t="shared" ref="B14:B58" si="4">B13+1</f>
        <v>3</v>
      </c>
      <c r="C14" s="102" t="s">
        <v>194</v>
      </c>
      <c r="D14" s="31" t="s">
        <v>107</v>
      </c>
      <c r="E14" s="60"/>
      <c r="F14" s="168">
        <v>2100</v>
      </c>
      <c r="G14" s="32">
        <v>0</v>
      </c>
      <c r="H14" s="33">
        <v>9.5</v>
      </c>
      <c r="I14" s="32">
        <f t="shared" si="2"/>
        <v>0</v>
      </c>
      <c r="J14" s="34">
        <f t="shared" si="3"/>
        <v>0</v>
      </c>
      <c r="K14" s="34"/>
    </row>
    <row r="15" spans="2:11" ht="15" customHeight="1">
      <c r="B15" s="30">
        <f t="shared" si="4"/>
        <v>4</v>
      </c>
      <c r="C15" s="102" t="s">
        <v>195</v>
      </c>
      <c r="D15" s="31" t="s">
        <v>107</v>
      </c>
      <c r="E15" s="60"/>
      <c r="F15" s="168">
        <v>160</v>
      </c>
      <c r="G15" s="32">
        <v>0</v>
      </c>
      <c r="H15" s="33">
        <v>9.5</v>
      </c>
      <c r="I15" s="32">
        <f t="shared" si="2"/>
        <v>0</v>
      </c>
      <c r="J15" s="34">
        <f t="shared" si="3"/>
        <v>0</v>
      </c>
      <c r="K15" s="34"/>
    </row>
    <row r="16" spans="2:11" ht="12.75" customHeight="1">
      <c r="B16" s="30">
        <f t="shared" si="4"/>
        <v>5</v>
      </c>
      <c r="C16" s="101" t="s">
        <v>196</v>
      </c>
      <c r="D16" s="31" t="s">
        <v>107</v>
      </c>
      <c r="E16" s="60"/>
      <c r="F16" s="168">
        <v>1500</v>
      </c>
      <c r="G16" s="32">
        <v>0</v>
      </c>
      <c r="H16" s="33">
        <v>9.5</v>
      </c>
      <c r="I16" s="32">
        <f t="shared" si="2"/>
        <v>0</v>
      </c>
      <c r="J16" s="34">
        <f t="shared" si="3"/>
        <v>0</v>
      </c>
      <c r="K16" s="34"/>
    </row>
    <row r="17" spans="2:11" ht="24.95" customHeight="1">
      <c r="B17" s="30">
        <f t="shared" si="4"/>
        <v>6</v>
      </c>
      <c r="C17" s="108" t="s">
        <v>197</v>
      </c>
      <c r="D17" s="31" t="s">
        <v>107</v>
      </c>
      <c r="E17" s="60"/>
      <c r="F17" s="168">
        <v>700</v>
      </c>
      <c r="G17" s="32">
        <v>0</v>
      </c>
      <c r="H17" s="33">
        <v>9.5</v>
      </c>
      <c r="I17" s="32">
        <f t="shared" si="2"/>
        <v>0</v>
      </c>
      <c r="J17" s="34">
        <f t="shared" si="3"/>
        <v>0</v>
      </c>
      <c r="K17" s="34"/>
    </row>
    <row r="18" spans="2:11" ht="24.95" customHeight="1">
      <c r="B18" s="30">
        <f t="shared" si="4"/>
        <v>7</v>
      </c>
      <c r="C18" s="103" t="s">
        <v>198</v>
      </c>
      <c r="D18" s="31" t="s">
        <v>107</v>
      </c>
      <c r="E18" s="60"/>
      <c r="F18" s="168">
        <v>700</v>
      </c>
      <c r="G18" s="32">
        <v>0</v>
      </c>
      <c r="H18" s="33">
        <v>9.5</v>
      </c>
      <c r="I18" s="32">
        <f t="shared" si="2"/>
        <v>0</v>
      </c>
      <c r="J18" s="34">
        <f t="shared" si="3"/>
        <v>0</v>
      </c>
      <c r="K18" s="34"/>
    </row>
    <row r="19" spans="2:11" s="1" customFormat="1" ht="24.95" customHeight="1">
      <c r="B19" s="30">
        <f t="shared" si="4"/>
        <v>8</v>
      </c>
      <c r="C19" s="101" t="s">
        <v>199</v>
      </c>
      <c r="D19" s="31" t="s">
        <v>107</v>
      </c>
      <c r="E19" s="60"/>
      <c r="F19" s="168">
        <v>2100</v>
      </c>
      <c r="G19" s="32">
        <v>0</v>
      </c>
      <c r="H19" s="33">
        <v>9.5</v>
      </c>
      <c r="I19" s="32">
        <f t="shared" si="2"/>
        <v>0</v>
      </c>
      <c r="J19" s="34">
        <f t="shared" si="3"/>
        <v>0</v>
      </c>
      <c r="K19" s="34"/>
    </row>
    <row r="20" spans="2:11" s="1" customFormat="1" ht="24.95" customHeight="1">
      <c r="B20" s="30">
        <f t="shared" si="4"/>
        <v>9</v>
      </c>
      <c r="C20" s="101" t="s">
        <v>200</v>
      </c>
      <c r="D20" s="31" t="s">
        <v>107</v>
      </c>
      <c r="E20" s="60"/>
      <c r="F20" s="168">
        <v>950</v>
      </c>
      <c r="G20" s="32">
        <v>0</v>
      </c>
      <c r="H20" s="33">
        <v>9.5</v>
      </c>
      <c r="I20" s="32">
        <f t="shared" si="2"/>
        <v>0</v>
      </c>
      <c r="J20" s="34">
        <f t="shared" si="3"/>
        <v>0</v>
      </c>
      <c r="K20" s="34"/>
    </row>
    <row r="21" spans="2:11" s="1" customFormat="1" ht="14.25" customHeight="1">
      <c r="B21" s="30">
        <f t="shared" si="4"/>
        <v>10</v>
      </c>
      <c r="C21" s="102" t="s">
        <v>201</v>
      </c>
      <c r="D21" s="31" t="s">
        <v>107</v>
      </c>
      <c r="E21" s="60"/>
      <c r="F21" s="168">
        <v>900</v>
      </c>
      <c r="G21" s="32">
        <v>0</v>
      </c>
      <c r="H21" s="33">
        <v>9.5</v>
      </c>
      <c r="I21" s="32">
        <f t="shared" si="2"/>
        <v>0</v>
      </c>
      <c r="J21" s="34">
        <f t="shared" si="3"/>
        <v>0</v>
      </c>
      <c r="K21" s="34"/>
    </row>
    <row r="22" spans="2:11" s="1" customFormat="1" ht="15" customHeight="1">
      <c r="B22" s="30">
        <f t="shared" si="4"/>
        <v>11</v>
      </c>
      <c r="C22" s="108" t="s">
        <v>202</v>
      </c>
      <c r="D22" s="31" t="s">
        <v>107</v>
      </c>
      <c r="E22" s="60"/>
      <c r="F22" s="168">
        <v>1500</v>
      </c>
      <c r="G22" s="32">
        <v>0</v>
      </c>
      <c r="H22" s="33">
        <v>9.5</v>
      </c>
      <c r="I22" s="32">
        <f t="shared" si="2"/>
        <v>0</v>
      </c>
      <c r="J22" s="34">
        <f t="shared" si="3"/>
        <v>0</v>
      </c>
      <c r="K22" s="34"/>
    </row>
    <row r="23" spans="2:11" ht="15" customHeight="1">
      <c r="B23" s="30">
        <f t="shared" si="4"/>
        <v>12</v>
      </c>
      <c r="C23" s="108" t="s">
        <v>203</v>
      </c>
      <c r="D23" s="31" t="s">
        <v>107</v>
      </c>
      <c r="E23" s="60"/>
      <c r="F23" s="168">
        <v>120</v>
      </c>
      <c r="G23" s="32">
        <v>0</v>
      </c>
      <c r="H23" s="33">
        <v>9.5</v>
      </c>
      <c r="I23" s="32">
        <f t="shared" si="2"/>
        <v>0</v>
      </c>
      <c r="J23" s="34">
        <f t="shared" si="3"/>
        <v>0</v>
      </c>
      <c r="K23" s="34"/>
    </row>
    <row r="24" spans="2:11" ht="15" customHeight="1">
      <c r="B24" s="30">
        <f t="shared" si="4"/>
        <v>13</v>
      </c>
      <c r="C24" s="103" t="s">
        <v>204</v>
      </c>
      <c r="D24" s="31" t="s">
        <v>107</v>
      </c>
      <c r="E24" s="60"/>
      <c r="F24" s="168">
        <v>900</v>
      </c>
      <c r="G24" s="32">
        <v>0</v>
      </c>
      <c r="H24" s="33">
        <v>9.5</v>
      </c>
      <c r="I24" s="32">
        <f t="shared" si="2"/>
        <v>0</v>
      </c>
      <c r="J24" s="34">
        <f t="shared" si="3"/>
        <v>0</v>
      </c>
      <c r="K24" s="34"/>
    </row>
    <row r="25" spans="2:11" ht="24.95" customHeight="1">
      <c r="B25" s="30">
        <f t="shared" si="4"/>
        <v>14</v>
      </c>
      <c r="C25" s="102" t="s">
        <v>205</v>
      </c>
      <c r="D25" s="31" t="s">
        <v>107</v>
      </c>
      <c r="E25" s="60"/>
      <c r="F25" s="168">
        <v>120</v>
      </c>
      <c r="G25" s="32">
        <v>0</v>
      </c>
      <c r="H25" s="33">
        <v>9.5</v>
      </c>
      <c r="I25" s="32">
        <f t="shared" si="2"/>
        <v>0</v>
      </c>
      <c r="J25" s="34">
        <f t="shared" si="3"/>
        <v>0</v>
      </c>
      <c r="K25" s="34"/>
    </row>
    <row r="26" spans="2:11" ht="15" customHeight="1">
      <c r="B26" s="30">
        <f t="shared" si="4"/>
        <v>15</v>
      </c>
      <c r="C26" s="102" t="s">
        <v>206</v>
      </c>
      <c r="D26" s="31" t="s">
        <v>107</v>
      </c>
      <c r="E26" s="60"/>
      <c r="F26" s="168">
        <v>120</v>
      </c>
      <c r="G26" s="32">
        <v>0</v>
      </c>
      <c r="H26" s="33">
        <v>9.5</v>
      </c>
      <c r="I26" s="32">
        <f t="shared" si="2"/>
        <v>0</v>
      </c>
      <c r="J26" s="34">
        <f t="shared" si="3"/>
        <v>0</v>
      </c>
      <c r="K26" s="34"/>
    </row>
    <row r="27" spans="2:11" ht="15">
      <c r="B27" s="30">
        <f t="shared" si="4"/>
        <v>16</v>
      </c>
      <c r="C27" s="102" t="s">
        <v>207</v>
      </c>
      <c r="D27" s="31" t="s">
        <v>107</v>
      </c>
      <c r="E27" s="60"/>
      <c r="F27" s="168">
        <v>120</v>
      </c>
      <c r="G27" s="32">
        <v>0</v>
      </c>
      <c r="H27" s="33">
        <v>9.5</v>
      </c>
      <c r="I27" s="32">
        <f t="shared" si="2"/>
        <v>0</v>
      </c>
      <c r="J27" s="34">
        <f t="shared" si="3"/>
        <v>0</v>
      </c>
      <c r="K27" s="34"/>
    </row>
    <row r="28" spans="2:11" ht="15" customHeight="1">
      <c r="B28" s="30">
        <f t="shared" si="4"/>
        <v>17</v>
      </c>
      <c r="C28" s="102" t="s">
        <v>208</v>
      </c>
      <c r="D28" s="31" t="s">
        <v>107</v>
      </c>
      <c r="E28" s="60"/>
      <c r="F28" s="168">
        <v>120</v>
      </c>
      <c r="G28" s="32">
        <v>0</v>
      </c>
      <c r="H28" s="33">
        <v>9.5</v>
      </c>
      <c r="I28" s="32">
        <f t="shared" si="2"/>
        <v>0</v>
      </c>
      <c r="J28" s="34">
        <f t="shared" si="3"/>
        <v>0</v>
      </c>
      <c r="K28" s="34"/>
    </row>
    <row r="29" spans="2:11" ht="15" customHeight="1">
      <c r="B29" s="30">
        <f t="shared" si="4"/>
        <v>18</v>
      </c>
      <c r="C29" s="103" t="s">
        <v>209</v>
      </c>
      <c r="D29" s="31" t="s">
        <v>107</v>
      </c>
      <c r="E29" s="60"/>
      <c r="F29" s="168">
        <v>120</v>
      </c>
      <c r="G29" s="32">
        <v>0</v>
      </c>
      <c r="H29" s="33">
        <v>9.5</v>
      </c>
      <c r="I29" s="32">
        <f t="shared" si="2"/>
        <v>0</v>
      </c>
      <c r="J29" s="34">
        <f t="shared" si="3"/>
        <v>0</v>
      </c>
      <c r="K29" s="34"/>
    </row>
    <row r="30" spans="2:11" ht="15" customHeight="1">
      <c r="B30" s="30">
        <f t="shared" si="4"/>
        <v>19</v>
      </c>
      <c r="C30" s="103" t="s">
        <v>634</v>
      </c>
      <c r="D30" s="31" t="s">
        <v>107</v>
      </c>
      <c r="E30" s="60"/>
      <c r="F30" s="168">
        <v>600</v>
      </c>
      <c r="G30" s="32">
        <v>0</v>
      </c>
      <c r="H30" s="33">
        <v>9.5</v>
      </c>
      <c r="I30" s="32">
        <f t="shared" si="2"/>
        <v>0</v>
      </c>
      <c r="J30" s="34">
        <f t="shared" si="3"/>
        <v>0</v>
      </c>
      <c r="K30" s="34"/>
    </row>
    <row r="31" spans="2:11" ht="14.25" customHeight="1">
      <c r="B31" s="30">
        <f t="shared" si="4"/>
        <v>20</v>
      </c>
      <c r="C31" s="103" t="s">
        <v>210</v>
      </c>
      <c r="D31" s="31" t="s">
        <v>107</v>
      </c>
      <c r="E31" s="60"/>
      <c r="F31" s="168">
        <v>1650</v>
      </c>
      <c r="G31" s="32">
        <v>0</v>
      </c>
      <c r="H31" s="33">
        <v>9.5</v>
      </c>
      <c r="I31" s="32">
        <f t="shared" si="2"/>
        <v>0</v>
      </c>
      <c r="J31" s="34">
        <f t="shared" si="3"/>
        <v>0</v>
      </c>
      <c r="K31" s="34"/>
    </row>
    <row r="32" spans="2:11" ht="14.25" customHeight="1">
      <c r="B32" s="30">
        <f t="shared" si="4"/>
        <v>21</v>
      </c>
      <c r="C32" s="103" t="s">
        <v>211</v>
      </c>
      <c r="D32" s="31" t="s">
        <v>107</v>
      </c>
      <c r="E32" s="60"/>
      <c r="F32" s="168">
        <v>600</v>
      </c>
      <c r="G32" s="32">
        <v>0</v>
      </c>
      <c r="H32" s="33">
        <v>9.5</v>
      </c>
      <c r="I32" s="32">
        <f t="shared" si="2"/>
        <v>0</v>
      </c>
      <c r="J32" s="34">
        <f t="shared" si="3"/>
        <v>0</v>
      </c>
      <c r="K32" s="34"/>
    </row>
    <row r="33" spans="2:11" ht="14.25" customHeight="1">
      <c r="B33" s="30">
        <f t="shared" si="4"/>
        <v>22</v>
      </c>
      <c r="C33" s="108" t="s">
        <v>212</v>
      </c>
      <c r="D33" s="31" t="s">
        <v>107</v>
      </c>
      <c r="E33" s="60"/>
      <c r="F33" s="168">
        <v>240</v>
      </c>
      <c r="G33" s="32">
        <v>0</v>
      </c>
      <c r="H33" s="33">
        <v>9.5</v>
      </c>
      <c r="I33" s="32">
        <f t="shared" si="2"/>
        <v>0</v>
      </c>
      <c r="J33" s="34">
        <f t="shared" si="3"/>
        <v>0</v>
      </c>
      <c r="K33" s="34"/>
    </row>
    <row r="34" spans="2:11" ht="14.25" customHeight="1">
      <c r="B34" s="30">
        <f t="shared" si="4"/>
        <v>23</v>
      </c>
      <c r="C34" s="101" t="s">
        <v>213</v>
      </c>
      <c r="D34" s="31" t="s">
        <v>22</v>
      </c>
      <c r="E34" s="60"/>
      <c r="F34" s="168">
        <v>180</v>
      </c>
      <c r="G34" s="32">
        <v>0</v>
      </c>
      <c r="H34" s="33">
        <v>9.5</v>
      </c>
      <c r="I34" s="32">
        <f t="shared" si="2"/>
        <v>0</v>
      </c>
      <c r="J34" s="34">
        <f t="shared" si="3"/>
        <v>0</v>
      </c>
      <c r="K34" s="34"/>
    </row>
    <row r="35" spans="2:11" ht="14.25" customHeight="1">
      <c r="B35" s="30">
        <f t="shared" si="4"/>
        <v>24</v>
      </c>
      <c r="C35" s="101" t="s">
        <v>214</v>
      </c>
      <c r="D35" s="31" t="s">
        <v>22</v>
      </c>
      <c r="E35" s="60"/>
      <c r="F35" s="168">
        <v>180</v>
      </c>
      <c r="G35" s="32">
        <v>0</v>
      </c>
      <c r="H35" s="33">
        <v>9.5</v>
      </c>
      <c r="I35" s="32">
        <f t="shared" si="2"/>
        <v>0</v>
      </c>
      <c r="J35" s="34">
        <f t="shared" si="3"/>
        <v>0</v>
      </c>
      <c r="K35" s="34"/>
    </row>
    <row r="36" spans="2:11" ht="14.25" customHeight="1">
      <c r="B36" s="30">
        <f t="shared" si="4"/>
        <v>25</v>
      </c>
      <c r="C36" s="101" t="s">
        <v>215</v>
      </c>
      <c r="D36" s="31" t="s">
        <v>107</v>
      </c>
      <c r="E36" s="60"/>
      <c r="F36" s="168">
        <v>50</v>
      </c>
      <c r="G36" s="32">
        <v>0</v>
      </c>
      <c r="H36" s="33">
        <v>9.5</v>
      </c>
      <c r="I36" s="32">
        <f t="shared" si="2"/>
        <v>0</v>
      </c>
      <c r="J36" s="34">
        <f t="shared" si="3"/>
        <v>0</v>
      </c>
      <c r="K36" s="34"/>
    </row>
    <row r="37" spans="2:11" ht="14.25" customHeight="1">
      <c r="B37" s="30">
        <f t="shared" si="4"/>
        <v>26</v>
      </c>
      <c r="C37" s="101" t="s">
        <v>216</v>
      </c>
      <c r="D37" s="31" t="s">
        <v>22</v>
      </c>
      <c r="E37" s="60"/>
      <c r="F37" s="168">
        <v>30</v>
      </c>
      <c r="G37" s="32">
        <v>0</v>
      </c>
      <c r="H37" s="33">
        <v>9.5</v>
      </c>
      <c r="I37" s="32">
        <f t="shared" si="2"/>
        <v>0</v>
      </c>
      <c r="J37" s="34">
        <f t="shared" si="3"/>
        <v>0</v>
      </c>
      <c r="K37" s="34"/>
    </row>
    <row r="38" spans="2:11" ht="14.25" customHeight="1">
      <c r="B38" s="30">
        <f t="shared" si="4"/>
        <v>27</v>
      </c>
      <c r="C38" s="101" t="s">
        <v>217</v>
      </c>
      <c r="D38" s="31" t="s">
        <v>22</v>
      </c>
      <c r="E38" s="60"/>
      <c r="F38" s="168">
        <v>180</v>
      </c>
      <c r="G38" s="32">
        <v>0</v>
      </c>
      <c r="H38" s="33">
        <v>9.5</v>
      </c>
      <c r="I38" s="32">
        <f t="shared" si="2"/>
        <v>0</v>
      </c>
      <c r="J38" s="34">
        <f t="shared" si="3"/>
        <v>0</v>
      </c>
      <c r="K38" s="34"/>
    </row>
    <row r="39" spans="2:11" ht="14.25" customHeight="1">
      <c r="B39" s="30">
        <f t="shared" si="4"/>
        <v>28</v>
      </c>
      <c r="C39" s="109" t="s">
        <v>218</v>
      </c>
      <c r="D39" s="31" t="s">
        <v>22</v>
      </c>
      <c r="E39" s="60"/>
      <c r="F39" s="168">
        <v>200</v>
      </c>
      <c r="G39" s="32">
        <v>0</v>
      </c>
      <c r="H39" s="33">
        <v>9.5</v>
      </c>
      <c r="I39" s="32">
        <f t="shared" si="2"/>
        <v>0</v>
      </c>
      <c r="J39" s="34">
        <f t="shared" si="3"/>
        <v>0</v>
      </c>
      <c r="K39" s="34"/>
    </row>
    <row r="40" spans="2:11" ht="14.25" customHeight="1">
      <c r="B40" s="30">
        <f t="shared" si="4"/>
        <v>29</v>
      </c>
      <c r="C40" s="108" t="s">
        <v>219</v>
      </c>
      <c r="D40" s="31" t="s">
        <v>22</v>
      </c>
      <c r="E40" s="60"/>
      <c r="F40" s="168">
        <v>130</v>
      </c>
      <c r="G40" s="32">
        <v>0</v>
      </c>
      <c r="H40" s="33">
        <v>9.5</v>
      </c>
      <c r="I40" s="32">
        <f t="shared" si="2"/>
        <v>0</v>
      </c>
      <c r="J40" s="34">
        <f t="shared" si="3"/>
        <v>0</v>
      </c>
      <c r="K40" s="34"/>
    </row>
    <row r="41" spans="2:11" ht="15" customHeight="1">
      <c r="B41" s="30">
        <f t="shared" si="4"/>
        <v>30</v>
      </c>
      <c r="C41" s="101" t="s">
        <v>220</v>
      </c>
      <c r="D41" s="31" t="s">
        <v>22</v>
      </c>
      <c r="E41" s="60"/>
      <c r="F41" s="168">
        <v>70</v>
      </c>
      <c r="G41" s="32">
        <v>0</v>
      </c>
      <c r="H41" s="33">
        <v>9.5</v>
      </c>
      <c r="I41" s="32">
        <f t="shared" si="2"/>
        <v>0</v>
      </c>
      <c r="J41" s="34">
        <f t="shared" si="3"/>
        <v>0</v>
      </c>
      <c r="K41" s="34"/>
    </row>
    <row r="42" spans="2:11" ht="15" customHeight="1">
      <c r="B42" s="30">
        <f t="shared" si="4"/>
        <v>31</v>
      </c>
      <c r="C42" s="101" t="s">
        <v>221</v>
      </c>
      <c r="D42" s="31" t="s">
        <v>22</v>
      </c>
      <c r="E42" s="60"/>
      <c r="F42" s="168">
        <v>150</v>
      </c>
      <c r="G42" s="32">
        <v>0</v>
      </c>
      <c r="H42" s="33">
        <v>9.5</v>
      </c>
      <c r="I42" s="32">
        <f t="shared" si="2"/>
        <v>0</v>
      </c>
      <c r="J42" s="34">
        <f t="shared" si="3"/>
        <v>0</v>
      </c>
      <c r="K42" s="34"/>
    </row>
    <row r="43" spans="2:11" ht="14.25" customHeight="1">
      <c r="B43" s="30">
        <f t="shared" si="4"/>
        <v>32</v>
      </c>
      <c r="C43" s="110" t="s">
        <v>222</v>
      </c>
      <c r="D43" s="31" t="s">
        <v>107</v>
      </c>
      <c r="E43" s="60"/>
      <c r="F43" s="168">
        <v>700</v>
      </c>
      <c r="G43" s="32">
        <v>0</v>
      </c>
      <c r="H43" s="33">
        <v>9.5</v>
      </c>
      <c r="I43" s="32">
        <f t="shared" si="2"/>
        <v>0</v>
      </c>
      <c r="J43" s="34">
        <f t="shared" si="3"/>
        <v>0</v>
      </c>
      <c r="K43" s="34"/>
    </row>
    <row r="44" spans="2:11" s="4" customFormat="1" ht="15" customHeight="1">
      <c r="B44" s="30">
        <f t="shared" si="4"/>
        <v>33</v>
      </c>
      <c r="C44" s="101" t="s">
        <v>223</v>
      </c>
      <c r="D44" s="31" t="s">
        <v>107</v>
      </c>
      <c r="E44" s="60"/>
      <c r="F44" s="168">
        <v>800</v>
      </c>
      <c r="G44" s="32">
        <v>0</v>
      </c>
      <c r="H44" s="33">
        <v>9.5</v>
      </c>
      <c r="I44" s="32">
        <f t="shared" si="2"/>
        <v>0</v>
      </c>
      <c r="J44" s="34">
        <f t="shared" si="3"/>
        <v>0</v>
      </c>
      <c r="K44" s="34"/>
    </row>
    <row r="45" spans="2:11" ht="24.95" customHeight="1">
      <c r="B45" s="30">
        <f t="shared" si="4"/>
        <v>34</v>
      </c>
      <c r="C45" s="101" t="s">
        <v>224</v>
      </c>
      <c r="D45" s="31" t="s">
        <v>107</v>
      </c>
      <c r="E45" s="60"/>
      <c r="F45" s="168">
        <v>800</v>
      </c>
      <c r="G45" s="32">
        <v>0</v>
      </c>
      <c r="H45" s="33">
        <v>9.5</v>
      </c>
      <c r="I45" s="32">
        <f t="shared" si="2"/>
        <v>0</v>
      </c>
      <c r="J45" s="34">
        <f t="shared" si="3"/>
        <v>0</v>
      </c>
      <c r="K45" s="34"/>
    </row>
    <row r="46" spans="2:11" ht="14.25" customHeight="1">
      <c r="B46" s="30">
        <f t="shared" si="4"/>
        <v>35</v>
      </c>
      <c r="C46" s="108" t="s">
        <v>225</v>
      </c>
      <c r="D46" s="31" t="s">
        <v>107</v>
      </c>
      <c r="E46" s="60"/>
      <c r="F46" s="168">
        <v>800</v>
      </c>
      <c r="G46" s="32">
        <v>0</v>
      </c>
      <c r="H46" s="33">
        <v>9.5</v>
      </c>
      <c r="I46" s="32">
        <f t="shared" si="2"/>
        <v>0</v>
      </c>
      <c r="J46" s="34">
        <f t="shared" si="3"/>
        <v>0</v>
      </c>
      <c r="K46" s="34"/>
    </row>
    <row r="47" spans="2:11" ht="14.25" customHeight="1">
      <c r="B47" s="30">
        <f t="shared" si="4"/>
        <v>36</v>
      </c>
      <c r="C47" s="108" t="s">
        <v>226</v>
      </c>
      <c r="D47" s="31" t="s">
        <v>22</v>
      </c>
      <c r="E47" s="60"/>
      <c r="F47" s="168">
        <v>100</v>
      </c>
      <c r="G47" s="32">
        <v>0</v>
      </c>
      <c r="H47" s="33">
        <v>9.5</v>
      </c>
      <c r="I47" s="32">
        <f t="shared" si="2"/>
        <v>0</v>
      </c>
      <c r="J47" s="34">
        <f t="shared" si="3"/>
        <v>0</v>
      </c>
      <c r="K47" s="34"/>
    </row>
    <row r="48" spans="2:11" ht="14.25" customHeight="1">
      <c r="B48" s="30">
        <f t="shared" si="4"/>
        <v>37</v>
      </c>
      <c r="C48" s="108" t="s">
        <v>227</v>
      </c>
      <c r="D48" s="31" t="s">
        <v>22</v>
      </c>
      <c r="E48" s="60"/>
      <c r="F48" s="168">
        <v>200</v>
      </c>
      <c r="G48" s="32">
        <v>0</v>
      </c>
      <c r="H48" s="33">
        <v>9.5</v>
      </c>
      <c r="I48" s="32">
        <f t="shared" si="2"/>
        <v>0</v>
      </c>
      <c r="J48" s="34">
        <f t="shared" si="3"/>
        <v>0</v>
      </c>
      <c r="K48" s="34"/>
    </row>
    <row r="49" spans="2:11" ht="14.25" customHeight="1">
      <c r="B49" s="30">
        <f t="shared" si="4"/>
        <v>38</v>
      </c>
      <c r="C49" s="101" t="s">
        <v>228</v>
      </c>
      <c r="D49" s="31" t="s">
        <v>22</v>
      </c>
      <c r="E49" s="60"/>
      <c r="F49" s="168">
        <v>200</v>
      </c>
      <c r="G49" s="32">
        <v>0</v>
      </c>
      <c r="H49" s="33">
        <v>9.5</v>
      </c>
      <c r="I49" s="32">
        <f t="shared" si="2"/>
        <v>0</v>
      </c>
      <c r="J49" s="34">
        <f t="shared" si="3"/>
        <v>0</v>
      </c>
      <c r="K49" s="34"/>
    </row>
    <row r="50" spans="2:11" ht="14.25" customHeight="1">
      <c r="B50" s="30">
        <f t="shared" si="4"/>
        <v>39</v>
      </c>
      <c r="C50" s="101" t="s">
        <v>635</v>
      </c>
      <c r="D50" s="31" t="s">
        <v>107</v>
      </c>
      <c r="E50" s="60"/>
      <c r="F50" s="168">
        <v>40</v>
      </c>
      <c r="G50" s="32">
        <v>0</v>
      </c>
      <c r="H50" s="33">
        <v>9.5</v>
      </c>
      <c r="I50" s="32">
        <f t="shared" si="2"/>
        <v>0</v>
      </c>
      <c r="J50" s="34">
        <f t="shared" si="3"/>
        <v>0</v>
      </c>
      <c r="K50" s="34"/>
    </row>
    <row r="51" spans="2:11" ht="14.25" customHeight="1">
      <c r="B51" s="30">
        <f t="shared" si="4"/>
        <v>40</v>
      </c>
      <c r="C51" s="101" t="s">
        <v>229</v>
      </c>
      <c r="D51" s="31" t="s">
        <v>15</v>
      </c>
      <c r="E51" s="60"/>
      <c r="F51" s="168">
        <v>150</v>
      </c>
      <c r="G51" s="32">
        <v>0</v>
      </c>
      <c r="H51" s="33">
        <v>9.5</v>
      </c>
      <c r="I51" s="32">
        <f t="shared" si="2"/>
        <v>0</v>
      </c>
      <c r="J51" s="34">
        <f t="shared" si="3"/>
        <v>0</v>
      </c>
      <c r="K51" s="34"/>
    </row>
    <row r="52" spans="2:11" ht="14.25" customHeight="1">
      <c r="B52" s="30">
        <f t="shared" si="4"/>
        <v>41</v>
      </c>
      <c r="C52" s="101" t="s">
        <v>230</v>
      </c>
      <c r="D52" s="31" t="s">
        <v>15</v>
      </c>
      <c r="E52" s="60"/>
      <c r="F52" s="168">
        <v>200</v>
      </c>
      <c r="G52" s="32">
        <v>0</v>
      </c>
      <c r="H52" s="33">
        <v>9.5</v>
      </c>
      <c r="I52" s="32">
        <f t="shared" si="2"/>
        <v>0</v>
      </c>
      <c r="J52" s="34">
        <f t="shared" si="3"/>
        <v>0</v>
      </c>
      <c r="K52" s="34"/>
    </row>
    <row r="53" spans="2:11" ht="12.75" customHeight="1">
      <c r="B53" s="30">
        <f t="shared" si="4"/>
        <v>42</v>
      </c>
      <c r="C53" s="109" t="s">
        <v>597</v>
      </c>
      <c r="D53" s="31" t="s">
        <v>107</v>
      </c>
      <c r="E53" s="31"/>
      <c r="F53" s="168">
        <v>450</v>
      </c>
      <c r="G53" s="32">
        <v>0</v>
      </c>
      <c r="H53" s="33">
        <v>9.5</v>
      </c>
      <c r="I53" s="32">
        <f t="shared" si="2"/>
        <v>0</v>
      </c>
      <c r="J53" s="34">
        <f t="shared" si="3"/>
        <v>0</v>
      </c>
      <c r="K53" s="34"/>
    </row>
    <row r="54" spans="2:11" ht="14.25" customHeight="1">
      <c r="B54" s="30">
        <f t="shared" si="4"/>
        <v>43</v>
      </c>
      <c r="C54" s="101" t="s">
        <v>600</v>
      </c>
      <c r="D54" s="31" t="s">
        <v>107</v>
      </c>
      <c r="E54" s="60"/>
      <c r="F54" s="168">
        <v>600</v>
      </c>
      <c r="G54" s="32">
        <v>0</v>
      </c>
      <c r="H54" s="33">
        <v>9.5</v>
      </c>
      <c r="I54" s="32">
        <f t="shared" si="2"/>
        <v>0</v>
      </c>
      <c r="J54" s="34">
        <f t="shared" si="3"/>
        <v>0</v>
      </c>
      <c r="K54" s="34"/>
    </row>
    <row r="55" spans="2:11" ht="24.95" customHeight="1">
      <c r="B55" s="30">
        <f t="shared" si="4"/>
        <v>44</v>
      </c>
      <c r="C55" s="103" t="s">
        <v>598</v>
      </c>
      <c r="D55" s="31" t="s">
        <v>107</v>
      </c>
      <c r="E55" s="60"/>
      <c r="F55" s="168">
        <v>600</v>
      </c>
      <c r="G55" s="32">
        <v>0</v>
      </c>
      <c r="H55" s="33">
        <v>9.5</v>
      </c>
      <c r="I55" s="32">
        <f t="shared" si="2"/>
        <v>0</v>
      </c>
      <c r="J55" s="34">
        <f t="shared" si="3"/>
        <v>0</v>
      </c>
      <c r="K55" s="34"/>
    </row>
    <row r="56" spans="2:11" ht="24.95" customHeight="1">
      <c r="B56" s="30">
        <f t="shared" si="4"/>
        <v>45</v>
      </c>
      <c r="C56" s="101" t="s">
        <v>599</v>
      </c>
      <c r="D56" s="31" t="s">
        <v>107</v>
      </c>
      <c r="F56" s="168">
        <v>600</v>
      </c>
      <c r="G56" s="32">
        <v>0</v>
      </c>
      <c r="H56" s="33">
        <v>9.5</v>
      </c>
      <c r="I56" s="32">
        <f t="shared" si="2"/>
        <v>0</v>
      </c>
      <c r="J56" s="34">
        <f t="shared" si="3"/>
        <v>0</v>
      </c>
      <c r="K56" s="34"/>
    </row>
    <row r="57" spans="2:11" ht="14.25" customHeight="1">
      <c r="B57" s="30">
        <f t="shared" si="4"/>
        <v>46</v>
      </c>
      <c r="C57" s="103" t="s">
        <v>231</v>
      </c>
      <c r="D57" s="31" t="s">
        <v>107</v>
      </c>
      <c r="E57" s="31"/>
      <c r="F57" s="168">
        <v>1000</v>
      </c>
      <c r="G57" s="32">
        <v>0</v>
      </c>
      <c r="H57" s="33">
        <v>9.5</v>
      </c>
      <c r="I57" s="32">
        <f t="shared" si="2"/>
        <v>0</v>
      </c>
      <c r="J57" s="34">
        <f t="shared" si="3"/>
        <v>0</v>
      </c>
      <c r="K57" s="34"/>
    </row>
    <row r="58" spans="2:11" ht="14.25" customHeight="1">
      <c r="B58" s="30">
        <f t="shared" si="4"/>
        <v>47</v>
      </c>
      <c r="C58" s="109" t="s">
        <v>232</v>
      </c>
      <c r="D58" s="31" t="s">
        <v>107</v>
      </c>
      <c r="E58" s="31"/>
      <c r="F58" s="168">
        <v>4000</v>
      </c>
      <c r="G58" s="32">
        <v>0</v>
      </c>
      <c r="H58" s="33">
        <v>9.5</v>
      </c>
      <c r="I58" s="32">
        <f t="shared" si="2"/>
        <v>0</v>
      </c>
      <c r="J58" s="34">
        <f t="shared" si="3"/>
        <v>0</v>
      </c>
      <c r="K58" s="34"/>
    </row>
    <row r="59" spans="2:11" ht="14.25" customHeight="1">
      <c r="B59" s="14"/>
      <c r="C59" s="58" t="s">
        <v>41</v>
      </c>
      <c r="D59" s="15"/>
      <c r="E59" s="21"/>
      <c r="F59" s="21"/>
      <c r="G59" s="21"/>
      <c r="H59" s="21"/>
      <c r="I59" s="21"/>
      <c r="J59" s="16">
        <f>SUM(J12:J58)</f>
        <v>0</v>
      </c>
    </row>
    <row r="60" spans="2:11" s="4" customFormat="1" ht="12.75" customHeight="1"/>
    <row r="61" spans="2:11" s="4" customFormat="1" ht="12.75" customHeight="1">
      <c r="B61" s="4" t="s">
        <v>11</v>
      </c>
    </row>
    <row r="62" spans="2:11" s="4" customFormat="1" ht="12.75" customHeight="1">
      <c r="B62" s="4" t="s">
        <v>13</v>
      </c>
    </row>
    <row r="63" spans="2:11" s="4" customFormat="1" ht="12.75" customHeight="1">
      <c r="B63" s="4" t="s">
        <v>12</v>
      </c>
    </row>
    <row r="64" spans="2:11" s="4" customFormat="1" ht="12.75" customHeight="1">
      <c r="B64" s="4" t="s">
        <v>191</v>
      </c>
      <c r="C64" s="2"/>
    </row>
    <row r="65" spans="2:8" s="4" customFormat="1" ht="12.75" customHeight="1">
      <c r="B65" s="1"/>
      <c r="C65" s="9"/>
      <c r="D65" s="1"/>
    </row>
    <row r="66" spans="2:8" s="4" customFormat="1" ht="12.75" customHeight="1"/>
    <row r="67" spans="2:8" s="4" customFormat="1" ht="12.75" customHeight="1">
      <c r="B67" s="4" t="s">
        <v>24</v>
      </c>
      <c r="E67" s="8" t="s">
        <v>25</v>
      </c>
      <c r="H67" s="4" t="s">
        <v>26</v>
      </c>
    </row>
  </sheetData>
  <sheetProtection algorithmName="SHA-512" hashValue="7tqhSsLpt8A7m6qVnP9iz+JpTgbE0sQhiwBM2mP6MhMpbQEylOPNzfKbys8fAC5it6Uerc9L6t7f5N0N74fv0A==" saltValue="J6RiM5/RxN5YxSVGLXy6qQ==" spinCount="100000" sheet="1" objects="1" scenarios="1"/>
  <protectedRanges>
    <protectedRange sqref="G12:G58" name="Obseg11"/>
    <protectedRange sqref="C67" name="Obseg10"/>
    <protectedRange sqref="E12:E58" name="Obseg9"/>
    <protectedRange sqref="K12:K58" name="Range6_1_1_3_1"/>
    <protectedRange sqref="K11" name="Range6_1_3_1"/>
    <protectedRange sqref="B67:C67" name="Range4"/>
    <protectedRange sqref="G12:G58" name="Range3"/>
    <protectedRange sqref="E12:E55 E57:E58" name="Range2"/>
    <protectedRange sqref="B4:C5" name="Range1"/>
    <protectedRange sqref="C4:C5" name="Range6"/>
    <protectedRange sqref="E12:E55 E57:E58" name="Range7"/>
  </protectedRanges>
  <mergeCells count="2">
    <mergeCell ref="B1:D1"/>
    <mergeCell ref="B2:D2"/>
  </mergeCells>
  <phoneticPr fontId="0" type="noConversion"/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2"/>
  <sheetViews>
    <sheetView topLeftCell="A7" zoomScale="106" zoomScaleNormal="106" zoomScalePageLayoutView="110" workbookViewId="0">
      <selection activeCell="G12" sqref="G12:G22"/>
    </sheetView>
  </sheetViews>
  <sheetFormatPr defaultColWidth="9.140625" defaultRowHeight="12.75" customHeight="1"/>
  <cols>
    <col min="1" max="1" width="2.7109375" style="2" customWidth="1"/>
    <col min="2" max="2" width="4.28515625" style="2" customWidth="1"/>
    <col min="3" max="3" width="61.85546875" style="47" customWidth="1"/>
    <col min="4" max="4" width="4.570312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214" t="s">
        <v>140</v>
      </c>
      <c r="C1" s="214"/>
      <c r="H1" s="3"/>
      <c r="I1" s="3"/>
      <c r="J1" s="3"/>
    </row>
    <row r="2" spans="2:10" ht="12.75" customHeight="1">
      <c r="B2" s="215" t="s">
        <v>141</v>
      </c>
      <c r="C2" s="215"/>
      <c r="D2" s="215"/>
      <c r="H2" s="3"/>
      <c r="I2" s="3"/>
      <c r="J2" s="3"/>
    </row>
    <row r="3" spans="2:10" ht="12.75" customHeight="1">
      <c r="B3" s="4"/>
      <c r="C3" s="2"/>
      <c r="H3" s="3"/>
      <c r="I3" s="3"/>
      <c r="J3" s="3"/>
    </row>
    <row r="4" spans="2:10" ht="12.75" customHeight="1">
      <c r="B4" s="1" t="s">
        <v>8</v>
      </c>
      <c r="C4" s="2"/>
      <c r="H4" s="3"/>
      <c r="I4" s="3"/>
      <c r="J4" s="3"/>
    </row>
    <row r="5" spans="2:10" ht="12.75" customHeight="1">
      <c r="B5" s="4"/>
      <c r="C5" s="2"/>
      <c r="H5" s="3"/>
      <c r="I5" s="3"/>
      <c r="J5" s="3"/>
    </row>
    <row r="6" spans="2:10" ht="12.75" customHeight="1">
      <c r="B6" s="4"/>
      <c r="C6" s="2"/>
      <c r="H6" s="3"/>
      <c r="I6" s="3"/>
      <c r="J6" s="3"/>
    </row>
    <row r="7" spans="2:10" s="5" customFormat="1" ht="12.75" customHeight="1">
      <c r="B7" s="4"/>
      <c r="C7" s="2"/>
      <c r="D7" s="2"/>
      <c r="E7" s="6" t="s">
        <v>62</v>
      </c>
      <c r="H7" s="7"/>
      <c r="I7" s="7"/>
      <c r="J7" s="7"/>
    </row>
    <row r="8" spans="2:10" s="5" customFormat="1" ht="12.75" customHeight="1">
      <c r="B8" s="4"/>
      <c r="C8" s="2"/>
      <c r="D8" s="2"/>
      <c r="E8" s="6" t="s">
        <v>566</v>
      </c>
      <c r="F8" s="6"/>
      <c r="G8" s="6"/>
      <c r="H8" s="7"/>
      <c r="I8" s="7"/>
      <c r="J8" s="7"/>
    </row>
    <row r="9" spans="2:10" s="5" customFormat="1" ht="12.75" customHeight="1">
      <c r="B9" s="4"/>
      <c r="C9" s="2"/>
      <c r="D9" s="2"/>
      <c r="E9" s="6"/>
      <c r="F9" s="6"/>
      <c r="G9" s="6"/>
      <c r="H9" s="7"/>
      <c r="I9" s="7"/>
      <c r="J9" s="7"/>
    </row>
    <row r="10" spans="2:10" s="1" customFormat="1" ht="12.75" customHeight="1">
      <c r="B10" s="17" t="s">
        <v>9</v>
      </c>
      <c r="C10" s="28" t="s">
        <v>1</v>
      </c>
      <c r="D10" s="18" t="s">
        <v>3</v>
      </c>
      <c r="E10" s="20" t="s">
        <v>29</v>
      </c>
      <c r="F10" s="19" t="s">
        <v>2</v>
      </c>
      <c r="G10" s="19" t="s">
        <v>4</v>
      </c>
      <c r="H10" s="19" t="s">
        <v>5</v>
      </c>
      <c r="I10" s="19" t="s">
        <v>6</v>
      </c>
      <c r="J10" s="19" t="s">
        <v>7</v>
      </c>
    </row>
    <row r="11" spans="2:10" ht="15" customHeight="1">
      <c r="B11" s="89">
        <v>1</v>
      </c>
      <c r="C11" s="109" t="s">
        <v>556</v>
      </c>
      <c r="D11" s="31" t="s">
        <v>22</v>
      </c>
      <c r="E11" s="31"/>
      <c r="F11" s="170">
        <v>600</v>
      </c>
      <c r="G11" s="32">
        <v>0</v>
      </c>
      <c r="H11" s="33">
        <v>9.5</v>
      </c>
      <c r="I11" s="32">
        <f>G11*1.095</f>
        <v>0</v>
      </c>
      <c r="J11" s="34">
        <f t="shared" ref="J11:J22" si="0">F11*I11</f>
        <v>0</v>
      </c>
    </row>
    <row r="12" spans="2:10" ht="15" customHeight="1">
      <c r="B12" s="89">
        <f>B11+1</f>
        <v>2</v>
      </c>
      <c r="C12" s="109" t="s">
        <v>557</v>
      </c>
      <c r="D12" s="31" t="s">
        <v>22</v>
      </c>
      <c r="E12" s="31"/>
      <c r="F12" s="170">
        <v>600</v>
      </c>
      <c r="G12" s="32">
        <v>0</v>
      </c>
      <c r="H12" s="33">
        <v>9.5</v>
      </c>
      <c r="I12" s="32">
        <f t="shared" ref="I12:I22" si="1">G12*1.095</f>
        <v>0</v>
      </c>
      <c r="J12" s="34">
        <f t="shared" si="0"/>
        <v>0</v>
      </c>
    </row>
    <row r="13" spans="2:10" ht="15" customHeight="1">
      <c r="B13" s="89">
        <f t="shared" ref="B13:B22" si="2">B12+1</f>
        <v>3</v>
      </c>
      <c r="C13" s="111" t="s">
        <v>559</v>
      </c>
      <c r="D13" s="31" t="s">
        <v>22</v>
      </c>
      <c r="E13" s="31"/>
      <c r="F13" s="170">
        <v>150</v>
      </c>
      <c r="G13" s="32">
        <v>0</v>
      </c>
      <c r="H13" s="33">
        <v>9.5</v>
      </c>
      <c r="I13" s="32">
        <f t="shared" si="1"/>
        <v>0</v>
      </c>
      <c r="J13" s="34">
        <f t="shared" si="0"/>
        <v>0</v>
      </c>
    </row>
    <row r="14" spans="2:10" ht="15" customHeight="1">
      <c r="B14" s="89">
        <f t="shared" si="2"/>
        <v>4</v>
      </c>
      <c r="C14" s="109" t="s">
        <v>558</v>
      </c>
      <c r="D14" s="31" t="s">
        <v>22</v>
      </c>
      <c r="E14" s="31"/>
      <c r="F14" s="170">
        <v>150</v>
      </c>
      <c r="G14" s="32">
        <v>0</v>
      </c>
      <c r="H14" s="33">
        <v>9.5</v>
      </c>
      <c r="I14" s="32">
        <f t="shared" si="1"/>
        <v>0</v>
      </c>
      <c r="J14" s="34">
        <f t="shared" si="0"/>
        <v>0</v>
      </c>
    </row>
    <row r="15" spans="2:10" ht="15" customHeight="1">
      <c r="B15" s="89">
        <f t="shared" si="2"/>
        <v>5</v>
      </c>
      <c r="C15" s="103" t="s">
        <v>233</v>
      </c>
      <c r="D15" s="31" t="s">
        <v>22</v>
      </c>
      <c r="E15" s="31"/>
      <c r="F15" s="152">
        <v>150</v>
      </c>
      <c r="G15" s="32">
        <v>0</v>
      </c>
      <c r="H15" s="33">
        <v>9.5</v>
      </c>
      <c r="I15" s="32">
        <f t="shared" si="1"/>
        <v>0</v>
      </c>
      <c r="J15" s="34">
        <f t="shared" si="0"/>
        <v>0</v>
      </c>
    </row>
    <row r="16" spans="2:10" ht="15" customHeight="1">
      <c r="B16" s="89">
        <f t="shared" si="2"/>
        <v>6</v>
      </c>
      <c r="C16" s="103" t="s">
        <v>560</v>
      </c>
      <c r="D16" s="31" t="s">
        <v>22</v>
      </c>
      <c r="E16" s="31"/>
      <c r="F16" s="152">
        <v>120</v>
      </c>
      <c r="G16" s="32">
        <v>0</v>
      </c>
      <c r="H16" s="33">
        <v>9.5</v>
      </c>
      <c r="I16" s="32">
        <f t="shared" si="1"/>
        <v>0</v>
      </c>
      <c r="J16" s="34">
        <f t="shared" si="0"/>
        <v>0</v>
      </c>
    </row>
    <row r="17" spans="2:10" ht="15" customHeight="1">
      <c r="B17" s="89">
        <f t="shared" si="2"/>
        <v>7</v>
      </c>
      <c r="C17" s="103" t="s">
        <v>561</v>
      </c>
      <c r="D17" s="31" t="s">
        <v>22</v>
      </c>
      <c r="E17" s="31"/>
      <c r="F17" s="152">
        <v>300</v>
      </c>
      <c r="G17" s="32">
        <v>0</v>
      </c>
      <c r="H17" s="33">
        <v>9.5</v>
      </c>
      <c r="I17" s="32">
        <f t="shared" si="1"/>
        <v>0</v>
      </c>
      <c r="J17" s="34">
        <f t="shared" si="0"/>
        <v>0</v>
      </c>
    </row>
    <row r="18" spans="2:10" ht="15" customHeight="1">
      <c r="B18" s="89">
        <f t="shared" si="2"/>
        <v>8</v>
      </c>
      <c r="C18" s="103" t="s">
        <v>562</v>
      </c>
      <c r="D18" s="31" t="s">
        <v>22</v>
      </c>
      <c r="E18" s="31"/>
      <c r="F18" s="152">
        <v>100</v>
      </c>
      <c r="G18" s="32">
        <v>0</v>
      </c>
      <c r="H18" s="33">
        <v>9.5</v>
      </c>
      <c r="I18" s="32">
        <f t="shared" si="1"/>
        <v>0</v>
      </c>
      <c r="J18" s="34">
        <f t="shared" si="0"/>
        <v>0</v>
      </c>
    </row>
    <row r="19" spans="2:10" ht="15" customHeight="1">
      <c r="B19" s="89">
        <f t="shared" si="2"/>
        <v>9</v>
      </c>
      <c r="C19" s="103" t="s">
        <v>563</v>
      </c>
      <c r="D19" s="31" t="s">
        <v>22</v>
      </c>
      <c r="E19" s="31"/>
      <c r="F19" s="152">
        <v>300</v>
      </c>
      <c r="G19" s="32">
        <v>0</v>
      </c>
      <c r="H19" s="33">
        <v>9.5</v>
      </c>
      <c r="I19" s="32">
        <f t="shared" si="1"/>
        <v>0</v>
      </c>
      <c r="J19" s="34">
        <f t="shared" si="0"/>
        <v>0</v>
      </c>
    </row>
    <row r="20" spans="2:10" ht="15" customHeight="1">
      <c r="B20" s="89">
        <f t="shared" si="2"/>
        <v>10</v>
      </c>
      <c r="C20" s="103" t="s">
        <v>564</v>
      </c>
      <c r="D20" s="31" t="s">
        <v>22</v>
      </c>
      <c r="E20" s="31"/>
      <c r="F20" s="152">
        <v>540</v>
      </c>
      <c r="G20" s="32">
        <v>0</v>
      </c>
      <c r="H20" s="33">
        <v>9.5</v>
      </c>
      <c r="I20" s="32">
        <f t="shared" si="1"/>
        <v>0</v>
      </c>
      <c r="J20" s="34">
        <f t="shared" si="0"/>
        <v>0</v>
      </c>
    </row>
    <row r="21" spans="2:10" ht="15" customHeight="1">
      <c r="B21" s="89">
        <f t="shared" si="2"/>
        <v>11</v>
      </c>
      <c r="C21" s="103" t="s">
        <v>565</v>
      </c>
      <c r="D21" s="31" t="s">
        <v>22</v>
      </c>
      <c r="E21" s="31"/>
      <c r="F21" s="170">
        <v>180</v>
      </c>
      <c r="G21" s="32">
        <v>0</v>
      </c>
      <c r="H21" s="33">
        <v>9.5</v>
      </c>
      <c r="I21" s="32">
        <f t="shared" si="1"/>
        <v>0</v>
      </c>
      <c r="J21" s="34">
        <f t="shared" si="0"/>
        <v>0</v>
      </c>
    </row>
    <row r="22" spans="2:10" ht="15" customHeight="1">
      <c r="B22" s="89">
        <f t="shared" si="2"/>
        <v>12</v>
      </c>
      <c r="C22" s="103" t="s">
        <v>234</v>
      </c>
      <c r="D22" s="31" t="s">
        <v>22</v>
      </c>
      <c r="E22" s="31"/>
      <c r="F22" s="152">
        <v>240</v>
      </c>
      <c r="G22" s="32">
        <v>0</v>
      </c>
      <c r="H22" s="33">
        <v>9.5</v>
      </c>
      <c r="I22" s="32">
        <f t="shared" si="1"/>
        <v>0</v>
      </c>
      <c r="J22" s="34">
        <f t="shared" si="0"/>
        <v>0</v>
      </c>
    </row>
    <row r="23" spans="2:10" s="4" customFormat="1" ht="12.75" customHeight="1">
      <c r="B23" s="14"/>
      <c r="C23" s="22" t="s">
        <v>18</v>
      </c>
      <c r="D23" s="15"/>
      <c r="E23" s="15"/>
      <c r="F23" s="15"/>
      <c r="G23" s="15"/>
      <c r="H23" s="15"/>
      <c r="I23" s="15"/>
      <c r="J23" s="16">
        <f>SUM(J11:J22)</f>
        <v>0</v>
      </c>
    </row>
    <row r="24" spans="2:10" s="4" customFormat="1" ht="12.75" customHeight="1">
      <c r="C24" s="47"/>
    </row>
    <row r="25" spans="2:10" s="4" customFormat="1" ht="12.75" customHeight="1">
      <c r="B25" s="4" t="s">
        <v>11</v>
      </c>
      <c r="C25" s="47"/>
    </row>
    <row r="26" spans="2:10" s="4" customFormat="1" ht="12.75" customHeight="1">
      <c r="B26" s="4" t="s">
        <v>13</v>
      </c>
      <c r="C26" s="47"/>
    </row>
    <row r="27" spans="2:10" s="4" customFormat="1" ht="12.75" customHeight="1">
      <c r="B27" s="4" t="s">
        <v>12</v>
      </c>
      <c r="C27" s="47"/>
    </row>
    <row r="28" spans="2:10" s="4" customFormat="1" ht="12.75" customHeight="1">
      <c r="B28" s="4" t="s">
        <v>235</v>
      </c>
      <c r="C28" s="2"/>
    </row>
    <row r="29" spans="2:10" s="4" customFormat="1" ht="12.75" customHeight="1">
      <c r="B29" s="73" t="s">
        <v>64</v>
      </c>
      <c r="C29" s="73"/>
      <c r="D29" s="73"/>
      <c r="E29" s="73"/>
      <c r="F29" s="73"/>
      <c r="G29" s="73"/>
    </row>
    <row r="30" spans="2:10" s="4" customFormat="1" ht="12.75" customHeight="1"/>
    <row r="31" spans="2:10" s="4" customFormat="1" ht="12.75" customHeight="1">
      <c r="C31" s="47"/>
    </row>
    <row r="32" spans="2:10" s="4" customFormat="1" ht="12.75" customHeight="1">
      <c r="B32" s="4" t="s">
        <v>24</v>
      </c>
      <c r="C32" s="47"/>
      <c r="D32" s="2"/>
      <c r="E32" s="8" t="s">
        <v>25</v>
      </c>
      <c r="H32" s="4" t="s">
        <v>26</v>
      </c>
    </row>
  </sheetData>
  <sheetProtection algorithmName="SHA-512" hashValue="pM8xO22iJ/gR8ckAH3CfClDKwVGgrMGdbrqDOxu45tqoFBrpqrDtBE87XrQb0OEULBtUpeTmh1CsSfZ88lPEhQ==" saltValue="ZeHLe56ADW6Q+mImENdDBg==" spinCount="100000" sheet="1" objects="1" scenarios="1"/>
  <protectedRanges>
    <protectedRange sqref="E11:E22" name="Range5"/>
    <protectedRange sqref="B4:C5" name="Range4"/>
    <protectedRange sqref="D4:E5 D7" name="Range3"/>
    <protectedRange sqref="G11:G22" name="Range1"/>
    <protectedRange sqref="E11:E12 E14:E22" name="Range2"/>
  </protectedRanges>
  <mergeCells count="2">
    <mergeCell ref="B1:C1"/>
    <mergeCell ref="B2:D2"/>
  </mergeCells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M60"/>
  <sheetViews>
    <sheetView zoomScaleNormal="100" workbookViewId="0">
      <selection activeCell="G12" sqref="G12:G51"/>
    </sheetView>
  </sheetViews>
  <sheetFormatPr defaultColWidth="9.140625" defaultRowHeight="12.75" customHeight="1"/>
  <cols>
    <col min="1" max="1" width="2.5703125" style="2" customWidth="1"/>
    <col min="2" max="2" width="5.5703125" style="2" customWidth="1"/>
    <col min="3" max="3" width="52.140625" style="2" bestFit="1" customWidth="1"/>
    <col min="4" max="4" width="4.710937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214" t="s">
        <v>140</v>
      </c>
      <c r="C1" s="214"/>
      <c r="E1" s="3"/>
      <c r="F1" s="3"/>
      <c r="G1" s="3"/>
      <c r="H1" s="3"/>
      <c r="I1" s="3"/>
      <c r="J1" s="3"/>
    </row>
    <row r="2" spans="2:10" ht="12.75" customHeight="1">
      <c r="B2" s="215" t="s">
        <v>702</v>
      </c>
      <c r="C2" s="215"/>
      <c r="D2" s="215"/>
      <c r="E2" s="3"/>
      <c r="F2" s="3"/>
      <c r="G2" s="3"/>
      <c r="H2" s="3"/>
      <c r="I2" s="3"/>
      <c r="J2" s="3"/>
    </row>
    <row r="3" spans="2:10" ht="12.75" customHeight="1">
      <c r="B3" s="4"/>
      <c r="E3" s="3"/>
      <c r="F3" s="3"/>
      <c r="G3" s="3"/>
      <c r="H3" s="3"/>
      <c r="I3" s="3"/>
      <c r="J3" s="3"/>
    </row>
    <row r="4" spans="2:10" ht="12.75" customHeight="1">
      <c r="B4" s="1" t="s">
        <v>8</v>
      </c>
      <c r="E4" s="3"/>
      <c r="F4" s="3"/>
      <c r="G4" s="3"/>
      <c r="H4" s="3"/>
      <c r="I4" s="3"/>
      <c r="J4" s="3"/>
    </row>
    <row r="5" spans="2:10" ht="12.75" customHeight="1">
      <c r="B5" s="4"/>
      <c r="E5" s="3"/>
      <c r="F5" s="3"/>
      <c r="G5" s="3"/>
      <c r="H5" s="3"/>
      <c r="I5" s="3"/>
      <c r="J5" s="3"/>
    </row>
    <row r="6" spans="2:10" ht="12.75" customHeight="1">
      <c r="B6" s="4"/>
      <c r="E6" s="3"/>
      <c r="F6" s="3"/>
      <c r="G6" s="3"/>
      <c r="H6" s="3"/>
      <c r="I6" s="3"/>
      <c r="J6" s="3"/>
    </row>
    <row r="7" spans="2:10" s="5" customFormat="1" ht="12.75" customHeight="1">
      <c r="E7" s="6" t="s">
        <v>62</v>
      </c>
      <c r="F7" s="6"/>
      <c r="G7" s="6"/>
      <c r="H7" s="7"/>
      <c r="I7" s="7"/>
      <c r="J7" s="7"/>
    </row>
    <row r="8" spans="2:10" s="5" customFormat="1" ht="12.75" customHeight="1">
      <c r="E8" s="6" t="s">
        <v>567</v>
      </c>
      <c r="F8" s="6"/>
      <c r="G8" s="6"/>
      <c r="H8" s="7"/>
      <c r="I8" s="7"/>
      <c r="J8" s="7"/>
    </row>
    <row r="9" spans="2:10" ht="12.75" customHeight="1">
      <c r="B9" s="4"/>
      <c r="E9" s="3"/>
      <c r="F9" s="3"/>
      <c r="G9" s="3"/>
      <c r="H9" s="3"/>
      <c r="I9" s="3"/>
      <c r="J9" s="3"/>
    </row>
    <row r="10" spans="2:10" s="1" customFormat="1" ht="12.75" customHeight="1">
      <c r="B10" s="17" t="s">
        <v>9</v>
      </c>
      <c r="C10" s="28" t="s">
        <v>1</v>
      </c>
      <c r="D10" s="18" t="s">
        <v>3</v>
      </c>
      <c r="E10" s="20" t="s">
        <v>29</v>
      </c>
      <c r="F10" s="19" t="s">
        <v>2</v>
      </c>
      <c r="G10" s="19" t="s">
        <v>4</v>
      </c>
      <c r="H10" s="19" t="s">
        <v>5</v>
      </c>
      <c r="I10" s="19" t="s">
        <v>6</v>
      </c>
      <c r="J10" s="19" t="s">
        <v>7</v>
      </c>
    </row>
    <row r="11" spans="2:10" ht="12.75" customHeight="1">
      <c r="B11" s="30">
        <v>1</v>
      </c>
      <c r="C11" s="103" t="s">
        <v>236</v>
      </c>
      <c r="D11" s="105" t="s">
        <v>22</v>
      </c>
      <c r="E11" s="31"/>
      <c r="F11" s="114">
        <v>300</v>
      </c>
      <c r="G11" s="32">
        <v>0</v>
      </c>
      <c r="H11" s="33">
        <v>9.5</v>
      </c>
      <c r="I11" s="32">
        <f t="shared" ref="I11" si="0">G11*1.095</f>
        <v>0</v>
      </c>
      <c r="J11" s="34">
        <f t="shared" ref="J11" si="1">F11*I11</f>
        <v>0</v>
      </c>
    </row>
    <row r="12" spans="2:10" ht="12.75" customHeight="1">
      <c r="B12" s="30">
        <f>B11+1</f>
        <v>2</v>
      </c>
      <c r="C12" s="103" t="s">
        <v>237</v>
      </c>
      <c r="D12" s="105" t="s">
        <v>22</v>
      </c>
      <c r="E12" s="31"/>
      <c r="F12" s="114">
        <v>100</v>
      </c>
      <c r="G12" s="32">
        <v>0</v>
      </c>
      <c r="H12" s="33">
        <v>9.5</v>
      </c>
      <c r="I12" s="32">
        <f t="shared" ref="I12:I51" si="2">G12*1.095</f>
        <v>0</v>
      </c>
      <c r="J12" s="34">
        <f t="shared" ref="J12:J51" si="3">F12*I12</f>
        <v>0</v>
      </c>
    </row>
    <row r="13" spans="2:10" ht="12.75" customHeight="1">
      <c r="B13" s="30">
        <f t="shared" ref="B13:B51" si="4">B12+1</f>
        <v>3</v>
      </c>
      <c r="C13" s="103" t="s">
        <v>238</v>
      </c>
      <c r="D13" s="105" t="s">
        <v>22</v>
      </c>
      <c r="E13" s="31"/>
      <c r="F13" s="114">
        <v>600</v>
      </c>
      <c r="G13" s="32">
        <v>0</v>
      </c>
      <c r="H13" s="33">
        <v>9.5</v>
      </c>
      <c r="I13" s="32">
        <f t="shared" si="2"/>
        <v>0</v>
      </c>
      <c r="J13" s="34">
        <f t="shared" si="3"/>
        <v>0</v>
      </c>
    </row>
    <row r="14" spans="2:10" ht="12.75" customHeight="1">
      <c r="B14" s="30">
        <f t="shared" si="4"/>
        <v>4</v>
      </c>
      <c r="C14" s="103" t="s">
        <v>239</v>
      </c>
      <c r="D14" s="105" t="s">
        <v>22</v>
      </c>
      <c r="E14" s="31"/>
      <c r="F14" s="114">
        <v>300</v>
      </c>
      <c r="G14" s="32">
        <v>0</v>
      </c>
      <c r="H14" s="33">
        <v>9.5</v>
      </c>
      <c r="I14" s="32">
        <f t="shared" si="2"/>
        <v>0</v>
      </c>
      <c r="J14" s="34">
        <f t="shared" si="3"/>
        <v>0</v>
      </c>
    </row>
    <row r="15" spans="2:10" ht="12.75" customHeight="1">
      <c r="B15" s="30">
        <f t="shared" si="4"/>
        <v>5</v>
      </c>
      <c r="C15" s="103" t="s">
        <v>240</v>
      </c>
      <c r="D15" s="105" t="s">
        <v>22</v>
      </c>
      <c r="E15" s="31"/>
      <c r="F15" s="114">
        <v>300</v>
      </c>
      <c r="G15" s="32">
        <v>0</v>
      </c>
      <c r="H15" s="33">
        <v>9.5</v>
      </c>
      <c r="I15" s="32">
        <f t="shared" si="2"/>
        <v>0</v>
      </c>
      <c r="J15" s="34">
        <f t="shared" si="3"/>
        <v>0</v>
      </c>
    </row>
    <row r="16" spans="2:10" ht="12.75" customHeight="1">
      <c r="B16" s="30">
        <f t="shared" si="4"/>
        <v>6</v>
      </c>
      <c r="C16" s="103" t="s">
        <v>241</v>
      </c>
      <c r="D16" s="105" t="s">
        <v>22</v>
      </c>
      <c r="E16" s="31"/>
      <c r="F16" s="114">
        <v>300</v>
      </c>
      <c r="G16" s="32">
        <v>0</v>
      </c>
      <c r="H16" s="33">
        <v>9.5</v>
      </c>
      <c r="I16" s="32">
        <f t="shared" si="2"/>
        <v>0</v>
      </c>
      <c r="J16" s="34">
        <f t="shared" si="3"/>
        <v>0</v>
      </c>
    </row>
    <row r="17" spans="2:13" ht="12.75" customHeight="1">
      <c r="B17" s="30">
        <f t="shared" si="4"/>
        <v>7</v>
      </c>
      <c r="C17" s="103" t="s">
        <v>242</v>
      </c>
      <c r="D17" s="105" t="s">
        <v>22</v>
      </c>
      <c r="E17" s="31"/>
      <c r="F17" s="114">
        <v>300</v>
      </c>
      <c r="G17" s="32">
        <v>0</v>
      </c>
      <c r="H17" s="33">
        <v>9.5</v>
      </c>
      <c r="I17" s="32">
        <f t="shared" si="2"/>
        <v>0</v>
      </c>
      <c r="J17" s="34">
        <f t="shared" si="3"/>
        <v>0</v>
      </c>
    </row>
    <row r="18" spans="2:13" ht="12.75" customHeight="1">
      <c r="B18" s="30">
        <f t="shared" si="4"/>
        <v>8</v>
      </c>
      <c r="C18" s="103" t="s">
        <v>243</v>
      </c>
      <c r="D18" s="105" t="s">
        <v>22</v>
      </c>
      <c r="E18" s="31"/>
      <c r="F18" s="114">
        <v>300</v>
      </c>
      <c r="G18" s="32">
        <v>0</v>
      </c>
      <c r="H18" s="33">
        <v>9.5</v>
      </c>
      <c r="I18" s="32">
        <f t="shared" si="2"/>
        <v>0</v>
      </c>
      <c r="J18" s="34">
        <f t="shared" si="3"/>
        <v>0</v>
      </c>
    </row>
    <row r="19" spans="2:13" ht="12.75" customHeight="1">
      <c r="B19" s="30">
        <f t="shared" si="4"/>
        <v>9</v>
      </c>
      <c r="C19" s="103" t="s">
        <v>244</v>
      </c>
      <c r="D19" s="105" t="s">
        <v>22</v>
      </c>
      <c r="E19" s="31"/>
      <c r="F19" s="114">
        <v>300</v>
      </c>
      <c r="G19" s="32">
        <v>0</v>
      </c>
      <c r="H19" s="33">
        <v>9.5</v>
      </c>
      <c r="I19" s="32">
        <f t="shared" si="2"/>
        <v>0</v>
      </c>
      <c r="J19" s="34">
        <f t="shared" si="3"/>
        <v>0</v>
      </c>
    </row>
    <row r="20" spans="2:13" s="42" customFormat="1" ht="15" customHeight="1">
      <c r="B20" s="30">
        <f t="shared" si="4"/>
        <v>10</v>
      </c>
      <c r="C20" s="103" t="s">
        <v>245</v>
      </c>
      <c r="D20" s="105" t="s">
        <v>22</v>
      </c>
      <c r="E20" s="31"/>
      <c r="F20" s="114">
        <v>300</v>
      </c>
      <c r="G20" s="32">
        <v>0</v>
      </c>
      <c r="H20" s="33">
        <v>9.5</v>
      </c>
      <c r="I20" s="32">
        <f t="shared" si="2"/>
        <v>0</v>
      </c>
      <c r="J20" s="34">
        <f t="shared" si="3"/>
        <v>0</v>
      </c>
    </row>
    <row r="21" spans="2:13" s="42" customFormat="1" ht="15" customHeight="1">
      <c r="B21" s="30">
        <f t="shared" si="4"/>
        <v>11</v>
      </c>
      <c r="C21" s="103" t="s">
        <v>246</v>
      </c>
      <c r="D21" s="105" t="s">
        <v>22</v>
      </c>
      <c r="E21" s="31"/>
      <c r="F21" s="114">
        <v>300</v>
      </c>
      <c r="G21" s="32">
        <v>0</v>
      </c>
      <c r="H21" s="33">
        <v>9.5</v>
      </c>
      <c r="I21" s="32">
        <f t="shared" si="2"/>
        <v>0</v>
      </c>
      <c r="J21" s="34">
        <f t="shared" si="3"/>
        <v>0</v>
      </c>
    </row>
    <row r="22" spans="2:13" s="42" customFormat="1" ht="15" customHeight="1">
      <c r="B22" s="30">
        <f t="shared" si="4"/>
        <v>12</v>
      </c>
      <c r="C22" s="103" t="s">
        <v>247</v>
      </c>
      <c r="D22" s="105" t="s">
        <v>22</v>
      </c>
      <c r="E22" s="31"/>
      <c r="F22" s="114">
        <v>300</v>
      </c>
      <c r="G22" s="32">
        <v>0</v>
      </c>
      <c r="H22" s="33">
        <v>9.5</v>
      </c>
      <c r="I22" s="32">
        <f t="shared" si="2"/>
        <v>0</v>
      </c>
      <c r="J22" s="34">
        <f t="shared" si="3"/>
        <v>0</v>
      </c>
    </row>
    <row r="23" spans="2:13" ht="15" customHeight="1">
      <c r="B23" s="30">
        <f t="shared" si="4"/>
        <v>13</v>
      </c>
      <c r="C23" s="103" t="s">
        <v>248</v>
      </c>
      <c r="D23" s="105" t="s">
        <v>22</v>
      </c>
      <c r="E23" s="31"/>
      <c r="F23" s="114">
        <v>300</v>
      </c>
      <c r="G23" s="32">
        <v>0</v>
      </c>
      <c r="H23" s="33">
        <v>9.5</v>
      </c>
      <c r="I23" s="32">
        <f t="shared" si="2"/>
        <v>0</v>
      </c>
      <c r="J23" s="34">
        <f t="shared" si="3"/>
        <v>0</v>
      </c>
    </row>
    <row r="24" spans="2:13" ht="15" customHeight="1">
      <c r="B24" s="30">
        <f t="shared" si="4"/>
        <v>14</v>
      </c>
      <c r="C24" s="103" t="s">
        <v>249</v>
      </c>
      <c r="D24" s="105" t="s">
        <v>22</v>
      </c>
      <c r="E24" s="31"/>
      <c r="F24" s="114">
        <v>300</v>
      </c>
      <c r="G24" s="32">
        <v>0</v>
      </c>
      <c r="H24" s="33">
        <v>9.5</v>
      </c>
      <c r="I24" s="32">
        <f t="shared" si="2"/>
        <v>0</v>
      </c>
      <c r="J24" s="34">
        <f t="shared" si="3"/>
        <v>0</v>
      </c>
      <c r="M24" s="80"/>
    </row>
    <row r="25" spans="2:13" ht="15" customHeight="1">
      <c r="B25" s="30">
        <f t="shared" si="4"/>
        <v>15</v>
      </c>
      <c r="C25" s="108" t="s">
        <v>526</v>
      </c>
      <c r="D25" s="105" t="s">
        <v>22</v>
      </c>
      <c r="E25" s="31"/>
      <c r="F25" s="114">
        <v>150</v>
      </c>
      <c r="G25" s="32">
        <v>0</v>
      </c>
      <c r="H25" s="33">
        <v>9.5</v>
      </c>
      <c r="I25" s="32">
        <f t="shared" si="2"/>
        <v>0</v>
      </c>
      <c r="J25" s="34">
        <f t="shared" si="3"/>
        <v>0</v>
      </c>
      <c r="M25" s="80"/>
    </row>
    <row r="26" spans="2:13" ht="24.95" customHeight="1">
      <c r="B26" s="30">
        <f t="shared" si="4"/>
        <v>16</v>
      </c>
      <c r="C26" s="102" t="s">
        <v>527</v>
      </c>
      <c r="D26" s="105" t="s">
        <v>10</v>
      </c>
      <c r="E26" s="31"/>
      <c r="F26" s="114">
        <v>80</v>
      </c>
      <c r="G26" s="32">
        <v>0</v>
      </c>
      <c r="H26" s="33">
        <v>9.5</v>
      </c>
      <c r="I26" s="32">
        <f t="shared" si="2"/>
        <v>0</v>
      </c>
      <c r="J26" s="34">
        <f t="shared" si="3"/>
        <v>0</v>
      </c>
      <c r="M26" s="80"/>
    </row>
    <row r="27" spans="2:13" s="4" customFormat="1" ht="24.95" customHeight="1">
      <c r="B27" s="30">
        <f t="shared" si="4"/>
        <v>17</v>
      </c>
      <c r="C27" s="102" t="s">
        <v>528</v>
      </c>
      <c r="D27" s="105" t="s">
        <v>10</v>
      </c>
      <c r="E27" s="31"/>
      <c r="F27" s="114">
        <v>650</v>
      </c>
      <c r="G27" s="32">
        <v>0</v>
      </c>
      <c r="H27" s="33">
        <v>9.5</v>
      </c>
      <c r="I27" s="32">
        <f t="shared" si="2"/>
        <v>0</v>
      </c>
      <c r="J27" s="34">
        <f t="shared" si="3"/>
        <v>0</v>
      </c>
      <c r="M27" s="80"/>
    </row>
    <row r="28" spans="2:13" s="4" customFormat="1" ht="24.95" customHeight="1">
      <c r="B28" s="30">
        <f t="shared" si="4"/>
        <v>18</v>
      </c>
      <c r="C28" s="102" t="s">
        <v>529</v>
      </c>
      <c r="D28" s="105" t="s">
        <v>10</v>
      </c>
      <c r="E28" s="31"/>
      <c r="F28" s="114">
        <v>650</v>
      </c>
      <c r="G28" s="32">
        <v>0</v>
      </c>
      <c r="H28" s="33">
        <v>9.5</v>
      </c>
      <c r="I28" s="32">
        <f t="shared" si="2"/>
        <v>0</v>
      </c>
      <c r="J28" s="34">
        <f t="shared" si="3"/>
        <v>0</v>
      </c>
      <c r="M28" s="80"/>
    </row>
    <row r="29" spans="2:13" s="4" customFormat="1" ht="24.95" customHeight="1">
      <c r="B29" s="30">
        <f t="shared" si="4"/>
        <v>19</v>
      </c>
      <c r="C29" s="102" t="s">
        <v>530</v>
      </c>
      <c r="D29" s="105" t="s">
        <v>10</v>
      </c>
      <c r="E29" s="31"/>
      <c r="F29" s="114">
        <v>650</v>
      </c>
      <c r="G29" s="32">
        <v>0</v>
      </c>
      <c r="H29" s="33">
        <v>9.5</v>
      </c>
      <c r="I29" s="32">
        <f t="shared" si="2"/>
        <v>0</v>
      </c>
      <c r="J29" s="34">
        <f t="shared" si="3"/>
        <v>0</v>
      </c>
      <c r="M29" s="80"/>
    </row>
    <row r="30" spans="2:13" s="4" customFormat="1" ht="24.95" customHeight="1">
      <c r="B30" s="30">
        <f t="shared" si="4"/>
        <v>20</v>
      </c>
      <c r="C30" s="102" t="s">
        <v>531</v>
      </c>
      <c r="D30" s="105" t="s">
        <v>10</v>
      </c>
      <c r="E30" s="31"/>
      <c r="F30" s="114">
        <v>650</v>
      </c>
      <c r="G30" s="32">
        <v>0</v>
      </c>
      <c r="H30" s="33">
        <v>9.5</v>
      </c>
      <c r="I30" s="32">
        <f t="shared" si="2"/>
        <v>0</v>
      </c>
      <c r="J30" s="34">
        <f t="shared" si="3"/>
        <v>0</v>
      </c>
      <c r="M30" s="80"/>
    </row>
    <row r="31" spans="2:13" s="4" customFormat="1" ht="13.5">
      <c r="B31" s="30">
        <f t="shared" si="4"/>
        <v>21</v>
      </c>
      <c r="C31" s="112" t="s">
        <v>596</v>
      </c>
      <c r="D31" s="105" t="s">
        <v>10</v>
      </c>
      <c r="E31" s="31"/>
      <c r="F31" s="114">
        <v>340</v>
      </c>
      <c r="G31" s="32">
        <v>0</v>
      </c>
      <c r="H31" s="33">
        <v>9.5</v>
      </c>
      <c r="I31" s="32">
        <f t="shared" si="2"/>
        <v>0</v>
      </c>
      <c r="J31" s="34">
        <f t="shared" si="3"/>
        <v>0</v>
      </c>
      <c r="M31" s="80"/>
    </row>
    <row r="32" spans="2:13" s="4" customFormat="1" ht="12.75" customHeight="1">
      <c r="B32" s="30">
        <f t="shared" si="4"/>
        <v>22</v>
      </c>
      <c r="C32" s="112" t="s">
        <v>250</v>
      </c>
      <c r="D32" s="105" t="s">
        <v>10</v>
      </c>
      <c r="E32" s="31"/>
      <c r="F32" s="114">
        <v>800</v>
      </c>
      <c r="G32" s="32">
        <v>0</v>
      </c>
      <c r="H32" s="33">
        <v>9.5</v>
      </c>
      <c r="I32" s="32">
        <f t="shared" si="2"/>
        <v>0</v>
      </c>
      <c r="J32" s="34">
        <f t="shared" si="3"/>
        <v>0</v>
      </c>
      <c r="M32" s="80"/>
    </row>
    <row r="33" spans="2:13" s="4" customFormat="1" ht="12.75" customHeight="1">
      <c r="B33" s="30">
        <f t="shared" si="4"/>
        <v>23</v>
      </c>
      <c r="C33" s="112" t="s">
        <v>251</v>
      </c>
      <c r="D33" s="105" t="s">
        <v>10</v>
      </c>
      <c r="E33" s="31"/>
      <c r="F33" s="114">
        <v>800</v>
      </c>
      <c r="G33" s="32">
        <v>0</v>
      </c>
      <c r="H33" s="33">
        <v>9.5</v>
      </c>
      <c r="I33" s="32">
        <f t="shared" si="2"/>
        <v>0</v>
      </c>
      <c r="J33" s="34">
        <f t="shared" si="3"/>
        <v>0</v>
      </c>
      <c r="M33" s="80"/>
    </row>
    <row r="34" spans="2:13" s="4" customFormat="1" ht="12.75" customHeight="1">
      <c r="B34" s="30">
        <f t="shared" si="4"/>
        <v>24</v>
      </c>
      <c r="C34" s="112" t="s">
        <v>703</v>
      </c>
      <c r="D34" s="105" t="s">
        <v>10</v>
      </c>
      <c r="E34" s="212"/>
      <c r="F34" s="114">
        <v>2100</v>
      </c>
      <c r="G34" s="32">
        <v>0</v>
      </c>
      <c r="H34" s="33">
        <v>9.5</v>
      </c>
      <c r="I34" s="32">
        <f t="shared" si="2"/>
        <v>0</v>
      </c>
      <c r="J34" s="34">
        <f t="shared" si="3"/>
        <v>0</v>
      </c>
      <c r="M34" s="80"/>
    </row>
    <row r="35" spans="2:13" s="4" customFormat="1" ht="12.75" customHeight="1">
      <c r="B35" s="30">
        <f t="shared" si="4"/>
        <v>25</v>
      </c>
      <c r="C35" s="112" t="s">
        <v>252</v>
      </c>
      <c r="D35" s="105" t="s">
        <v>10</v>
      </c>
      <c r="E35" s="31"/>
      <c r="F35" s="114">
        <v>2100</v>
      </c>
      <c r="G35" s="32">
        <v>0</v>
      </c>
      <c r="H35" s="33">
        <v>9.5</v>
      </c>
      <c r="I35" s="32">
        <f t="shared" si="2"/>
        <v>0</v>
      </c>
      <c r="J35" s="34">
        <f t="shared" si="3"/>
        <v>0</v>
      </c>
      <c r="M35" s="80"/>
    </row>
    <row r="36" spans="2:13" s="4" customFormat="1" ht="12.75" customHeight="1">
      <c r="B36" s="30">
        <f t="shared" si="4"/>
        <v>26</v>
      </c>
      <c r="C36" s="112" t="s">
        <v>253</v>
      </c>
      <c r="D36" s="105" t="s">
        <v>10</v>
      </c>
      <c r="E36" s="31"/>
      <c r="F36" s="114">
        <v>2100</v>
      </c>
      <c r="G36" s="32">
        <v>0</v>
      </c>
      <c r="H36" s="33">
        <v>9.5</v>
      </c>
      <c r="I36" s="32">
        <f t="shared" si="2"/>
        <v>0</v>
      </c>
      <c r="J36" s="34">
        <f t="shared" si="3"/>
        <v>0</v>
      </c>
      <c r="M36" s="80"/>
    </row>
    <row r="37" spans="2:13" s="4" customFormat="1" ht="12.75" customHeight="1">
      <c r="B37" s="30">
        <f t="shared" si="4"/>
        <v>27</v>
      </c>
      <c r="C37" s="112" t="s">
        <v>254</v>
      </c>
      <c r="D37" s="105" t="s">
        <v>10</v>
      </c>
      <c r="E37" s="31"/>
      <c r="F37" s="114">
        <v>2100</v>
      </c>
      <c r="G37" s="32">
        <v>0</v>
      </c>
      <c r="H37" s="33">
        <v>9.5</v>
      </c>
      <c r="I37" s="32">
        <f t="shared" si="2"/>
        <v>0</v>
      </c>
      <c r="J37" s="34">
        <f t="shared" si="3"/>
        <v>0</v>
      </c>
      <c r="M37" s="80"/>
    </row>
    <row r="38" spans="2:13" s="4" customFormat="1" ht="12.75" customHeight="1">
      <c r="B38" s="30">
        <f t="shared" si="4"/>
        <v>28</v>
      </c>
      <c r="C38" s="112" t="s">
        <v>255</v>
      </c>
      <c r="D38" s="105" t="s">
        <v>10</v>
      </c>
      <c r="E38" s="31"/>
      <c r="F38" s="114">
        <v>2100</v>
      </c>
      <c r="G38" s="32">
        <v>0</v>
      </c>
      <c r="H38" s="33">
        <v>9.5</v>
      </c>
      <c r="I38" s="32">
        <f t="shared" si="2"/>
        <v>0</v>
      </c>
      <c r="J38" s="34">
        <f t="shared" si="3"/>
        <v>0</v>
      </c>
      <c r="M38" s="80"/>
    </row>
    <row r="39" spans="2:13" s="4" customFormat="1" ht="9.6" customHeight="1">
      <c r="B39" s="30">
        <f t="shared" si="4"/>
        <v>29</v>
      </c>
      <c r="C39" s="108" t="s">
        <v>256</v>
      </c>
      <c r="D39" s="105" t="s">
        <v>10</v>
      </c>
      <c r="E39" s="31"/>
      <c r="F39" s="114">
        <v>2100</v>
      </c>
      <c r="G39" s="32">
        <v>0</v>
      </c>
      <c r="H39" s="33">
        <v>9.5</v>
      </c>
      <c r="I39" s="32">
        <f t="shared" si="2"/>
        <v>0</v>
      </c>
      <c r="J39" s="34">
        <f t="shared" si="3"/>
        <v>0</v>
      </c>
      <c r="M39" s="80"/>
    </row>
    <row r="40" spans="2:13" s="4" customFormat="1" ht="9.6" customHeight="1">
      <c r="B40" s="30">
        <f t="shared" si="4"/>
        <v>30</v>
      </c>
      <c r="C40" s="156" t="s">
        <v>591</v>
      </c>
      <c r="D40" s="105" t="s">
        <v>10</v>
      </c>
      <c r="E40" s="31"/>
      <c r="F40" s="114">
        <v>2100</v>
      </c>
      <c r="G40" s="32">
        <v>0</v>
      </c>
      <c r="H40" s="33">
        <v>9.5</v>
      </c>
      <c r="I40" s="32">
        <f t="shared" si="2"/>
        <v>0</v>
      </c>
      <c r="J40" s="34">
        <f t="shared" si="3"/>
        <v>0</v>
      </c>
      <c r="M40" s="80"/>
    </row>
    <row r="41" spans="2:13" s="4" customFormat="1" ht="12.75" customHeight="1">
      <c r="B41" s="30">
        <f t="shared" si="4"/>
        <v>31</v>
      </c>
      <c r="C41" s="113" t="s">
        <v>257</v>
      </c>
      <c r="D41" s="105" t="s">
        <v>10</v>
      </c>
      <c r="E41" s="31"/>
      <c r="F41" s="114">
        <v>1500</v>
      </c>
      <c r="G41" s="32">
        <v>0</v>
      </c>
      <c r="H41" s="33">
        <v>9.5</v>
      </c>
      <c r="I41" s="32">
        <f t="shared" si="2"/>
        <v>0</v>
      </c>
      <c r="J41" s="34">
        <f t="shared" si="3"/>
        <v>0</v>
      </c>
      <c r="M41" s="80"/>
    </row>
    <row r="42" spans="2:13" s="4" customFormat="1" ht="12.75" customHeight="1">
      <c r="B42" s="30">
        <f t="shared" si="4"/>
        <v>32</v>
      </c>
      <c r="C42" s="112" t="s">
        <v>258</v>
      </c>
      <c r="D42" s="105" t="s">
        <v>10</v>
      </c>
      <c r="E42" s="31"/>
      <c r="F42" s="114">
        <v>2100</v>
      </c>
      <c r="G42" s="32">
        <v>0</v>
      </c>
      <c r="H42" s="33">
        <v>9.5</v>
      </c>
      <c r="I42" s="32">
        <f t="shared" si="2"/>
        <v>0</v>
      </c>
      <c r="J42" s="34">
        <f t="shared" si="3"/>
        <v>0</v>
      </c>
      <c r="M42" s="80"/>
    </row>
    <row r="43" spans="2:13" s="4" customFormat="1" ht="12.75" customHeight="1">
      <c r="B43" s="30">
        <f t="shared" si="4"/>
        <v>33</v>
      </c>
      <c r="C43" s="101" t="s">
        <v>588</v>
      </c>
      <c r="D43" s="105" t="s">
        <v>10</v>
      </c>
      <c r="E43" s="31"/>
      <c r="F43" s="114">
        <v>2100</v>
      </c>
      <c r="G43" s="32">
        <v>0</v>
      </c>
      <c r="H43" s="33">
        <v>9.5</v>
      </c>
      <c r="I43" s="32">
        <f t="shared" si="2"/>
        <v>0</v>
      </c>
      <c r="J43" s="34">
        <f t="shared" si="3"/>
        <v>0</v>
      </c>
      <c r="M43" s="80"/>
    </row>
    <row r="44" spans="2:13" s="4" customFormat="1" ht="12.75" customHeight="1">
      <c r="B44" s="30">
        <f t="shared" si="4"/>
        <v>34</v>
      </c>
      <c r="C44" s="101" t="s">
        <v>589</v>
      </c>
      <c r="D44" s="105" t="s">
        <v>10</v>
      </c>
      <c r="E44" s="31"/>
      <c r="F44" s="114">
        <v>2100</v>
      </c>
      <c r="G44" s="32">
        <v>0</v>
      </c>
      <c r="H44" s="33">
        <v>9.5</v>
      </c>
      <c r="I44" s="32">
        <f t="shared" si="2"/>
        <v>0</v>
      </c>
      <c r="J44" s="34">
        <f t="shared" si="3"/>
        <v>0</v>
      </c>
      <c r="M44" s="80"/>
    </row>
    <row r="45" spans="2:13" s="4" customFormat="1" ht="12.75" customHeight="1">
      <c r="B45" s="30">
        <f t="shared" si="4"/>
        <v>35</v>
      </c>
      <c r="C45" s="155" t="s">
        <v>590</v>
      </c>
      <c r="D45" s="105" t="s">
        <v>10</v>
      </c>
      <c r="E45" s="31"/>
      <c r="F45" s="114">
        <v>2100</v>
      </c>
      <c r="G45" s="32">
        <v>0</v>
      </c>
      <c r="H45" s="33">
        <v>9.5</v>
      </c>
      <c r="I45" s="32">
        <f t="shared" si="2"/>
        <v>0</v>
      </c>
      <c r="J45" s="34">
        <f t="shared" si="3"/>
        <v>0</v>
      </c>
      <c r="M45" s="80"/>
    </row>
    <row r="46" spans="2:13" s="4" customFormat="1" ht="12.75" customHeight="1">
      <c r="B46" s="30">
        <f t="shared" si="4"/>
        <v>36</v>
      </c>
      <c r="C46" s="101" t="s">
        <v>259</v>
      </c>
      <c r="D46" s="105" t="s">
        <v>10</v>
      </c>
      <c r="E46" s="31"/>
      <c r="F46" s="114">
        <v>2100</v>
      </c>
      <c r="G46" s="32">
        <v>0</v>
      </c>
      <c r="H46" s="33">
        <v>9.5</v>
      </c>
      <c r="I46" s="32">
        <f t="shared" si="2"/>
        <v>0</v>
      </c>
      <c r="J46" s="34">
        <f t="shared" si="3"/>
        <v>0</v>
      </c>
      <c r="M46" s="80"/>
    </row>
    <row r="47" spans="2:13" s="4" customFormat="1" ht="12.75" customHeight="1">
      <c r="B47" s="30">
        <f t="shared" si="4"/>
        <v>37</v>
      </c>
      <c r="C47" s="101" t="s">
        <v>260</v>
      </c>
      <c r="D47" s="105" t="s">
        <v>10</v>
      </c>
      <c r="E47" s="31"/>
      <c r="F47" s="114">
        <v>2100</v>
      </c>
      <c r="G47" s="32">
        <v>0</v>
      </c>
      <c r="H47" s="33">
        <v>9.5</v>
      </c>
      <c r="I47" s="32">
        <f t="shared" si="2"/>
        <v>0</v>
      </c>
      <c r="J47" s="34">
        <f t="shared" si="3"/>
        <v>0</v>
      </c>
      <c r="M47" s="80"/>
    </row>
    <row r="48" spans="2:13" s="4" customFormat="1" ht="12.75" customHeight="1">
      <c r="B48" s="30">
        <f t="shared" si="4"/>
        <v>38</v>
      </c>
      <c r="C48" s="101" t="s">
        <v>261</v>
      </c>
      <c r="D48" s="105" t="s">
        <v>10</v>
      </c>
      <c r="E48" s="31"/>
      <c r="F48" s="114">
        <v>2100</v>
      </c>
      <c r="G48" s="32">
        <v>0</v>
      </c>
      <c r="H48" s="33">
        <v>9.5</v>
      </c>
      <c r="I48" s="32">
        <f t="shared" si="2"/>
        <v>0</v>
      </c>
      <c r="J48" s="34">
        <f t="shared" si="3"/>
        <v>0</v>
      </c>
      <c r="M48" s="80"/>
    </row>
    <row r="49" spans="2:13" s="4" customFormat="1" ht="12.75" customHeight="1">
      <c r="B49" s="30">
        <f t="shared" si="4"/>
        <v>39</v>
      </c>
      <c r="C49" s="101" t="s">
        <v>262</v>
      </c>
      <c r="D49" s="105" t="s">
        <v>10</v>
      </c>
      <c r="E49" s="31"/>
      <c r="F49" s="114">
        <v>2100</v>
      </c>
      <c r="G49" s="32">
        <v>0</v>
      </c>
      <c r="H49" s="33">
        <v>9.5</v>
      </c>
      <c r="I49" s="32">
        <f t="shared" si="2"/>
        <v>0</v>
      </c>
      <c r="J49" s="34">
        <f t="shared" si="3"/>
        <v>0</v>
      </c>
      <c r="M49" s="80"/>
    </row>
    <row r="50" spans="2:13" s="4" customFormat="1" ht="12.75" customHeight="1">
      <c r="B50" s="30">
        <f t="shared" si="4"/>
        <v>40</v>
      </c>
      <c r="C50" s="102" t="s">
        <v>263</v>
      </c>
      <c r="D50" s="105" t="s">
        <v>10</v>
      </c>
      <c r="E50" s="31"/>
      <c r="F50" s="114">
        <v>2100</v>
      </c>
      <c r="G50" s="32">
        <v>0</v>
      </c>
      <c r="H50" s="33">
        <v>9.5</v>
      </c>
      <c r="I50" s="32">
        <f t="shared" si="2"/>
        <v>0</v>
      </c>
      <c r="J50" s="34">
        <f t="shared" si="3"/>
        <v>0</v>
      </c>
      <c r="M50" s="80"/>
    </row>
    <row r="51" spans="2:13" s="4" customFormat="1" ht="12.75" customHeight="1">
      <c r="B51" s="30">
        <f t="shared" si="4"/>
        <v>41</v>
      </c>
      <c r="C51" s="102" t="s">
        <v>264</v>
      </c>
      <c r="D51" s="105" t="s">
        <v>10</v>
      </c>
      <c r="E51" s="31"/>
      <c r="F51" s="114">
        <v>2100</v>
      </c>
      <c r="G51" s="32">
        <v>0</v>
      </c>
      <c r="H51" s="33">
        <v>9.5</v>
      </c>
      <c r="I51" s="32">
        <f t="shared" si="2"/>
        <v>0</v>
      </c>
      <c r="J51" s="34">
        <f t="shared" si="3"/>
        <v>0</v>
      </c>
      <c r="M51" s="80"/>
    </row>
    <row r="52" spans="2:13" ht="12.75" customHeight="1">
      <c r="B52" s="14"/>
      <c r="C52" s="57" t="s">
        <v>19</v>
      </c>
      <c r="D52" s="15"/>
      <c r="E52" s="21"/>
      <c r="F52" s="21"/>
      <c r="G52" s="21"/>
      <c r="H52" s="21"/>
      <c r="I52" s="21"/>
      <c r="J52" s="16">
        <f>SUM(J11:J51)</f>
        <v>0</v>
      </c>
    </row>
    <row r="53" spans="2:13" ht="12.75" customHeight="1">
      <c r="B53" s="4"/>
      <c r="C53" s="4"/>
      <c r="D53" s="4"/>
      <c r="E53" s="4"/>
      <c r="F53" s="4"/>
      <c r="G53" s="4"/>
      <c r="H53" s="4"/>
      <c r="I53" s="4"/>
      <c r="J53" s="4"/>
    </row>
    <row r="54" spans="2:13" ht="12.75" customHeight="1">
      <c r="B54" s="4" t="s">
        <v>11</v>
      </c>
      <c r="C54" s="4"/>
      <c r="D54" s="4"/>
      <c r="E54" s="4"/>
      <c r="F54" s="4"/>
      <c r="G54" s="4"/>
      <c r="H54" s="4"/>
      <c r="I54" s="4"/>
      <c r="J54" s="4"/>
    </row>
    <row r="55" spans="2:13" ht="12.75" customHeight="1">
      <c r="B55" s="4" t="s">
        <v>13</v>
      </c>
      <c r="C55" s="4"/>
      <c r="D55" s="4"/>
      <c r="E55" s="4"/>
      <c r="F55" s="4"/>
      <c r="G55" s="4"/>
      <c r="H55" s="4"/>
      <c r="I55" s="4"/>
      <c r="J55" s="4"/>
    </row>
    <row r="56" spans="2:13" ht="12.75" customHeight="1">
      <c r="B56" s="4" t="s">
        <v>12</v>
      </c>
      <c r="C56" s="4"/>
      <c r="D56" s="4"/>
      <c r="E56" s="4"/>
      <c r="F56" s="4"/>
      <c r="G56" s="4"/>
      <c r="H56" s="4"/>
      <c r="I56" s="4"/>
      <c r="J56" s="4"/>
    </row>
    <row r="57" spans="2:13" ht="12.75" customHeight="1">
      <c r="B57" s="4" t="s">
        <v>265</v>
      </c>
      <c r="C57" s="4"/>
      <c r="D57" s="4"/>
      <c r="E57" s="4"/>
      <c r="F57" s="4"/>
      <c r="G57" s="4"/>
      <c r="H57" s="4"/>
      <c r="I57" s="4"/>
      <c r="J57" s="4"/>
    </row>
    <row r="58" spans="2:13" ht="12.75" customHeight="1">
      <c r="B58" s="1"/>
      <c r="C58" s="9"/>
      <c r="D58" s="1"/>
      <c r="E58" s="4"/>
      <c r="F58" s="4"/>
      <c r="G58" s="4"/>
      <c r="H58" s="4"/>
      <c r="I58" s="4"/>
      <c r="J58" s="4"/>
    </row>
    <row r="59" spans="2:13" ht="12.75" customHeight="1">
      <c r="B59" s="4"/>
      <c r="C59" s="4"/>
      <c r="D59" s="4"/>
      <c r="E59" s="4"/>
      <c r="F59" s="4"/>
      <c r="G59" s="4"/>
      <c r="H59" s="4"/>
      <c r="I59" s="4"/>
      <c r="J59" s="4"/>
    </row>
    <row r="60" spans="2:13" ht="12.75" customHeight="1">
      <c r="B60" s="4" t="s">
        <v>24</v>
      </c>
      <c r="C60" s="4"/>
      <c r="D60" s="4"/>
      <c r="E60" s="8" t="s">
        <v>25</v>
      </c>
      <c r="F60" s="4"/>
      <c r="G60" s="4"/>
      <c r="H60" s="4" t="s">
        <v>26</v>
      </c>
      <c r="I60" s="4"/>
      <c r="J60" s="4"/>
    </row>
  </sheetData>
  <sheetProtection algorithmName="SHA-512" hashValue="FCYCbVJNkcO+/EbPDIKt9zgf7AczZC0OXUvqG+MuA6w1iEQSdUo2i548pfKmMvJ/UTDLxgdIjbyA2KIfZYxdnQ==" saltValue="pWsXHBliIQpHFCWwTYLPOA==" spinCount="100000" sheet="1" objects="1" scenarios="1"/>
  <protectedRanges>
    <protectedRange sqref="B4:C5" name="Range5"/>
    <protectedRange sqref="G11:G51" name="Range1"/>
    <protectedRange sqref="E11:E51" name="Range6_1"/>
    <protectedRange sqref="E27:E51" name="Range2_2_1"/>
    <protectedRange sqref="E23:E25" name="Range2_1_1"/>
    <protectedRange sqref="E26 E11:E22" name="Range2_3"/>
  </protectedRanges>
  <sortState xmlns:xlrd2="http://schemas.microsoft.com/office/spreadsheetml/2017/richdata2" ref="C11:J19">
    <sortCondition ref="C11:C19"/>
  </sortState>
  <mergeCells count="2">
    <mergeCell ref="B1:C1"/>
    <mergeCell ref="B2:D2"/>
  </mergeCells>
  <phoneticPr fontId="0" type="noConversion"/>
  <pageMargins left="0.27187499999999998" right="0.32851562499999998" top="0.31718750000000001" bottom="0.29453125000000002" header="0" footer="0"/>
  <pageSetup paperSize="9" scale="75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M37"/>
  <sheetViews>
    <sheetView topLeftCell="A23" zoomScaleNormal="100" workbookViewId="0">
      <selection activeCell="C37" sqref="C37"/>
    </sheetView>
  </sheetViews>
  <sheetFormatPr defaultColWidth="9.140625" defaultRowHeight="12.75" customHeight="1"/>
  <cols>
    <col min="1" max="1" width="2.5703125" style="2" customWidth="1"/>
    <col min="2" max="2" width="5.5703125" style="2" customWidth="1"/>
    <col min="3" max="3" width="50.5703125" style="2" customWidth="1"/>
    <col min="4" max="4" width="4.710937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2" width="9.140625" style="2"/>
    <col min="13" max="13" width="24.28515625" style="2" customWidth="1"/>
    <col min="14" max="16384" width="9.140625" style="2"/>
  </cols>
  <sheetData>
    <row r="1" spans="2:10" ht="12.75" customHeight="1">
      <c r="B1" s="214" t="s">
        <v>140</v>
      </c>
      <c r="C1" s="214"/>
      <c r="E1" s="3"/>
      <c r="F1" s="3"/>
      <c r="G1" s="3"/>
      <c r="H1" s="3"/>
      <c r="I1" s="3"/>
      <c r="J1" s="3"/>
    </row>
    <row r="2" spans="2:10" ht="12.75" customHeight="1">
      <c r="B2" s="215" t="s">
        <v>141</v>
      </c>
      <c r="C2" s="215"/>
      <c r="D2" s="215"/>
      <c r="E2" s="3"/>
      <c r="F2" s="3"/>
      <c r="G2" s="3"/>
      <c r="H2" s="3"/>
      <c r="I2" s="3"/>
      <c r="J2" s="3"/>
    </row>
    <row r="3" spans="2:10" ht="12.75" customHeight="1">
      <c r="B3" s="4"/>
      <c r="E3" s="3"/>
      <c r="F3" s="3"/>
      <c r="G3" s="3"/>
      <c r="H3" s="3"/>
      <c r="I3" s="3"/>
      <c r="J3" s="3"/>
    </row>
    <row r="4" spans="2:10" ht="12.75" customHeight="1">
      <c r="B4" s="1" t="s">
        <v>8</v>
      </c>
      <c r="E4" s="3"/>
      <c r="F4" s="3"/>
      <c r="G4" s="3"/>
      <c r="H4" s="3"/>
      <c r="I4" s="3"/>
      <c r="J4" s="3"/>
    </row>
    <row r="5" spans="2:10" ht="12.75" customHeight="1">
      <c r="B5" s="4"/>
      <c r="E5" s="3"/>
      <c r="F5" s="3"/>
      <c r="G5" s="3"/>
      <c r="H5" s="3"/>
      <c r="I5" s="3"/>
      <c r="J5" s="3"/>
    </row>
    <row r="6" spans="2:10" ht="12.75" customHeight="1">
      <c r="B6" s="4"/>
      <c r="E6" s="3"/>
      <c r="F6" s="3"/>
      <c r="G6" s="3"/>
      <c r="H6" s="3"/>
      <c r="I6" s="3"/>
      <c r="J6" s="3"/>
    </row>
    <row r="7" spans="2:10" s="5" customFormat="1" ht="12.75" customHeight="1">
      <c r="E7" s="6" t="s">
        <v>62</v>
      </c>
      <c r="F7" s="6"/>
      <c r="G7" s="6"/>
      <c r="H7" s="7"/>
      <c r="I7" s="7"/>
      <c r="J7" s="7"/>
    </row>
    <row r="8" spans="2:10" s="5" customFormat="1" ht="12.75" customHeight="1">
      <c r="E8" s="6" t="s">
        <v>568</v>
      </c>
      <c r="F8" s="6"/>
      <c r="G8" s="6"/>
      <c r="H8" s="7"/>
      <c r="I8" s="7"/>
      <c r="J8" s="7"/>
    </row>
    <row r="9" spans="2:10" ht="12.75" customHeight="1">
      <c r="B9" s="4"/>
      <c r="E9" s="3"/>
      <c r="F9" s="3"/>
      <c r="G9" s="3"/>
      <c r="H9" s="3"/>
      <c r="I9" s="3"/>
      <c r="J9" s="3"/>
    </row>
    <row r="10" spans="2:10" s="1" customFormat="1" ht="12.75" customHeight="1">
      <c r="B10" s="68" t="s">
        <v>9</v>
      </c>
      <c r="C10" s="69" t="s">
        <v>1</v>
      </c>
      <c r="D10" s="70" t="s">
        <v>3</v>
      </c>
      <c r="E10" s="71" t="s">
        <v>29</v>
      </c>
      <c r="F10" s="72" t="s">
        <v>2</v>
      </c>
      <c r="G10" s="72" t="s">
        <v>4</v>
      </c>
      <c r="H10" s="72" t="s">
        <v>5</v>
      </c>
      <c r="I10" s="72" t="s">
        <v>6</v>
      </c>
      <c r="J10" s="72" t="s">
        <v>7</v>
      </c>
    </row>
    <row r="11" spans="2:10" s="4" customFormat="1" ht="12.75" customHeight="1">
      <c r="B11" s="30">
        <v>1</v>
      </c>
      <c r="C11" s="107" t="s">
        <v>267</v>
      </c>
      <c r="D11" s="81" t="s">
        <v>10</v>
      </c>
      <c r="E11" s="31"/>
      <c r="F11" s="74">
        <v>1300</v>
      </c>
      <c r="G11" s="32">
        <v>0</v>
      </c>
      <c r="H11" s="33">
        <v>9.5</v>
      </c>
      <c r="I11" s="32">
        <f t="shared" ref="I11" si="0">G11*1.095</f>
        <v>0</v>
      </c>
      <c r="J11" s="34">
        <f>F11*I11</f>
        <v>0</v>
      </c>
    </row>
    <row r="12" spans="2:10" s="4" customFormat="1" ht="12.75" customHeight="1">
      <c r="B12" s="30">
        <f>B11+1</f>
        <v>2</v>
      </c>
      <c r="C12" s="142" t="s">
        <v>268</v>
      </c>
      <c r="D12" s="81" t="s">
        <v>10</v>
      </c>
      <c r="E12" s="31"/>
      <c r="F12" s="74">
        <v>1300</v>
      </c>
      <c r="G12" s="32">
        <v>0</v>
      </c>
      <c r="H12" s="33">
        <v>9.5</v>
      </c>
      <c r="I12" s="32">
        <f t="shared" ref="I12:I14" si="1">G12*1.095</f>
        <v>0</v>
      </c>
      <c r="J12" s="34">
        <f t="shared" ref="J12:J14" si="2">F12*I12</f>
        <v>0</v>
      </c>
    </row>
    <row r="13" spans="2:10" s="4" customFormat="1" ht="12.75" customHeight="1">
      <c r="B13" s="30">
        <f t="shared" ref="B13:B27" si="3">B12+1</f>
        <v>3</v>
      </c>
      <c r="C13" s="142" t="s">
        <v>269</v>
      </c>
      <c r="D13" s="81" t="s">
        <v>10</v>
      </c>
      <c r="E13" s="31"/>
      <c r="F13" s="74">
        <v>1300</v>
      </c>
      <c r="G13" s="32">
        <v>0</v>
      </c>
      <c r="H13" s="33">
        <v>9.5</v>
      </c>
      <c r="I13" s="32">
        <f t="shared" si="1"/>
        <v>0</v>
      </c>
      <c r="J13" s="34">
        <f t="shared" si="2"/>
        <v>0</v>
      </c>
    </row>
    <row r="14" spans="2:10" s="4" customFormat="1" ht="25.35" customHeight="1">
      <c r="B14" s="30">
        <f t="shared" si="3"/>
        <v>4</v>
      </c>
      <c r="C14" s="142" t="s">
        <v>574</v>
      </c>
      <c r="D14" s="81" t="s">
        <v>10</v>
      </c>
      <c r="E14" s="31"/>
      <c r="F14" s="74">
        <v>1300</v>
      </c>
      <c r="G14" s="32">
        <v>0</v>
      </c>
      <c r="H14" s="33">
        <v>9.5</v>
      </c>
      <c r="I14" s="32">
        <f t="shared" si="1"/>
        <v>0</v>
      </c>
      <c r="J14" s="34">
        <f t="shared" si="2"/>
        <v>0</v>
      </c>
    </row>
    <row r="15" spans="2:10" s="4" customFormat="1" ht="15" customHeight="1">
      <c r="B15" s="30">
        <f t="shared" si="3"/>
        <v>5</v>
      </c>
      <c r="C15" s="2" t="s">
        <v>573</v>
      </c>
      <c r="D15" s="81" t="s">
        <v>10</v>
      </c>
      <c r="E15" s="31"/>
      <c r="F15" s="74">
        <v>1300</v>
      </c>
      <c r="G15" s="32">
        <v>0</v>
      </c>
      <c r="H15" s="33">
        <v>9.5</v>
      </c>
      <c r="I15" s="32">
        <f t="shared" ref="I15:I27" si="4">G15*1.095</f>
        <v>0</v>
      </c>
      <c r="J15" s="34">
        <f t="shared" ref="J15:J27" si="5">F15*I15</f>
        <v>0</v>
      </c>
    </row>
    <row r="16" spans="2:10" s="4" customFormat="1" ht="15" customHeight="1">
      <c r="B16" s="30">
        <f t="shared" si="3"/>
        <v>6</v>
      </c>
      <c r="C16" s="142" t="s">
        <v>572</v>
      </c>
      <c r="D16" s="81" t="s">
        <v>10</v>
      </c>
      <c r="E16" s="31"/>
      <c r="F16" s="74">
        <v>1300</v>
      </c>
      <c r="G16" s="32">
        <v>0</v>
      </c>
      <c r="H16" s="33">
        <v>9.5</v>
      </c>
      <c r="I16" s="32">
        <f t="shared" si="4"/>
        <v>0</v>
      </c>
      <c r="J16" s="34">
        <f t="shared" si="5"/>
        <v>0</v>
      </c>
    </row>
    <row r="17" spans="2:13" s="4" customFormat="1" ht="30" customHeight="1">
      <c r="B17" s="30">
        <f t="shared" si="3"/>
        <v>7</v>
      </c>
      <c r="C17" s="142" t="s">
        <v>575</v>
      </c>
      <c r="D17" s="81" t="s">
        <v>10</v>
      </c>
      <c r="E17" s="31"/>
      <c r="F17" s="74">
        <v>1300</v>
      </c>
      <c r="G17" s="32">
        <v>0</v>
      </c>
      <c r="H17" s="33">
        <v>9.5</v>
      </c>
      <c r="I17" s="32">
        <f t="shared" si="4"/>
        <v>0</v>
      </c>
      <c r="J17" s="34">
        <f t="shared" si="5"/>
        <v>0</v>
      </c>
    </row>
    <row r="18" spans="2:13" s="4" customFormat="1" ht="39.950000000000003" customHeight="1">
      <c r="B18" s="30">
        <f t="shared" si="3"/>
        <v>8</v>
      </c>
      <c r="C18" s="115" t="s">
        <v>270</v>
      </c>
      <c r="D18" s="81" t="s">
        <v>22</v>
      </c>
      <c r="E18" s="31"/>
      <c r="F18" s="74">
        <v>150</v>
      </c>
      <c r="G18" s="32">
        <v>0</v>
      </c>
      <c r="H18" s="33">
        <v>9.5</v>
      </c>
      <c r="I18" s="32">
        <f t="shared" si="4"/>
        <v>0</v>
      </c>
      <c r="J18" s="34">
        <f t="shared" si="5"/>
        <v>0</v>
      </c>
    </row>
    <row r="19" spans="2:13" s="4" customFormat="1" ht="39.950000000000003" customHeight="1">
      <c r="B19" s="30">
        <f t="shared" si="3"/>
        <v>9</v>
      </c>
      <c r="C19" s="115" t="s">
        <v>271</v>
      </c>
      <c r="D19" s="81" t="s">
        <v>22</v>
      </c>
      <c r="E19" s="31"/>
      <c r="F19" s="74">
        <v>150</v>
      </c>
      <c r="G19" s="32">
        <v>0</v>
      </c>
      <c r="H19" s="33">
        <v>9.5</v>
      </c>
      <c r="I19" s="32">
        <f t="shared" si="4"/>
        <v>0</v>
      </c>
      <c r="J19" s="34">
        <f t="shared" si="5"/>
        <v>0</v>
      </c>
    </row>
    <row r="20" spans="2:13" s="4" customFormat="1" ht="39.950000000000003" customHeight="1">
      <c r="B20" s="30">
        <f t="shared" si="3"/>
        <v>10</v>
      </c>
      <c r="C20" s="115" t="s">
        <v>272</v>
      </c>
      <c r="D20" s="81" t="s">
        <v>22</v>
      </c>
      <c r="E20" s="31"/>
      <c r="F20" s="74">
        <v>150</v>
      </c>
      <c r="G20" s="32">
        <v>0</v>
      </c>
      <c r="H20" s="33">
        <v>9.5</v>
      </c>
      <c r="I20" s="32">
        <f t="shared" si="4"/>
        <v>0</v>
      </c>
      <c r="J20" s="34">
        <f t="shared" si="5"/>
        <v>0</v>
      </c>
    </row>
    <row r="21" spans="2:13" s="4" customFormat="1" ht="30" customHeight="1">
      <c r="B21" s="30">
        <f t="shared" si="3"/>
        <v>11</v>
      </c>
      <c r="C21" s="115" t="s">
        <v>273</v>
      </c>
      <c r="D21" s="81" t="s">
        <v>22</v>
      </c>
      <c r="E21" s="31"/>
      <c r="F21" s="74">
        <v>150</v>
      </c>
      <c r="G21" s="32">
        <v>0</v>
      </c>
      <c r="H21" s="33">
        <v>9.5</v>
      </c>
      <c r="I21" s="32">
        <f t="shared" si="4"/>
        <v>0</v>
      </c>
      <c r="J21" s="34">
        <f t="shared" si="5"/>
        <v>0</v>
      </c>
    </row>
    <row r="22" spans="2:13" s="4" customFormat="1" ht="39.950000000000003" customHeight="1">
      <c r="B22" s="30">
        <f t="shared" si="3"/>
        <v>12</v>
      </c>
      <c r="C22" s="115" t="s">
        <v>274</v>
      </c>
      <c r="D22" s="81" t="s">
        <v>22</v>
      </c>
      <c r="E22" s="31"/>
      <c r="F22" s="74">
        <v>150</v>
      </c>
      <c r="G22" s="32">
        <v>0</v>
      </c>
      <c r="H22" s="33">
        <v>9.5</v>
      </c>
      <c r="I22" s="32">
        <f t="shared" si="4"/>
        <v>0</v>
      </c>
      <c r="J22" s="34">
        <f t="shared" si="5"/>
        <v>0</v>
      </c>
    </row>
    <row r="23" spans="2:13" s="4" customFormat="1" ht="39.950000000000003" customHeight="1">
      <c r="B23" s="30">
        <f t="shared" si="3"/>
        <v>13</v>
      </c>
      <c r="C23" s="115" t="s">
        <v>571</v>
      </c>
      <c r="D23" s="81" t="s">
        <v>22</v>
      </c>
      <c r="E23" s="31"/>
      <c r="F23" s="74">
        <v>150</v>
      </c>
      <c r="G23" s="32">
        <v>0</v>
      </c>
      <c r="H23" s="33">
        <v>9.5</v>
      </c>
      <c r="I23" s="32">
        <f t="shared" si="4"/>
        <v>0</v>
      </c>
      <c r="J23" s="34">
        <f t="shared" si="5"/>
        <v>0</v>
      </c>
    </row>
    <row r="24" spans="2:13" s="4" customFormat="1" ht="30" customHeight="1">
      <c r="B24" s="30">
        <f t="shared" si="3"/>
        <v>14</v>
      </c>
      <c r="C24" s="115" t="s">
        <v>570</v>
      </c>
      <c r="D24" s="81" t="s">
        <v>22</v>
      </c>
      <c r="E24" s="31"/>
      <c r="F24" s="74">
        <v>150</v>
      </c>
      <c r="G24" s="32">
        <v>0</v>
      </c>
      <c r="H24" s="33">
        <v>9.5</v>
      </c>
      <c r="I24" s="32">
        <f t="shared" si="4"/>
        <v>0</v>
      </c>
      <c r="J24" s="34">
        <f t="shared" si="5"/>
        <v>0</v>
      </c>
    </row>
    <row r="25" spans="2:13" s="4" customFormat="1" ht="39.950000000000003" customHeight="1">
      <c r="B25" s="30">
        <f t="shared" si="3"/>
        <v>15</v>
      </c>
      <c r="C25" s="115" t="s">
        <v>569</v>
      </c>
      <c r="D25" s="81" t="s">
        <v>22</v>
      </c>
      <c r="E25" s="31"/>
      <c r="F25" s="74">
        <v>150</v>
      </c>
      <c r="G25" s="32">
        <v>0</v>
      </c>
      <c r="H25" s="33">
        <v>9.5</v>
      </c>
      <c r="I25" s="32">
        <f t="shared" si="4"/>
        <v>0</v>
      </c>
      <c r="J25" s="34">
        <f t="shared" si="5"/>
        <v>0</v>
      </c>
    </row>
    <row r="26" spans="2:13" s="4" customFormat="1" ht="39.950000000000003" customHeight="1">
      <c r="B26" s="30">
        <f t="shared" si="3"/>
        <v>16</v>
      </c>
      <c r="C26" s="115" t="s">
        <v>275</v>
      </c>
      <c r="D26" s="81" t="s">
        <v>22</v>
      </c>
      <c r="E26" s="31"/>
      <c r="F26" s="74">
        <v>150</v>
      </c>
      <c r="G26" s="32">
        <v>0</v>
      </c>
      <c r="H26" s="33">
        <v>9.5</v>
      </c>
      <c r="I26" s="32">
        <f t="shared" si="4"/>
        <v>0</v>
      </c>
      <c r="J26" s="34">
        <f t="shared" si="5"/>
        <v>0</v>
      </c>
    </row>
    <row r="27" spans="2:13" s="4" customFormat="1" ht="30" customHeight="1">
      <c r="B27" s="30">
        <f t="shared" si="3"/>
        <v>17</v>
      </c>
      <c r="C27" s="115" t="s">
        <v>276</v>
      </c>
      <c r="D27" s="81" t="s">
        <v>22</v>
      </c>
      <c r="E27" s="31"/>
      <c r="F27" s="74">
        <v>150</v>
      </c>
      <c r="G27" s="32">
        <v>0</v>
      </c>
      <c r="H27" s="33">
        <v>9.5</v>
      </c>
      <c r="I27" s="32">
        <f t="shared" si="4"/>
        <v>0</v>
      </c>
      <c r="J27" s="34">
        <f t="shared" si="5"/>
        <v>0</v>
      </c>
    </row>
    <row r="28" spans="2:13" s="4" customFormat="1" ht="12.75" customHeight="1">
      <c r="B28" s="75"/>
      <c r="C28" s="82" t="s">
        <v>524</v>
      </c>
      <c r="D28" s="78"/>
      <c r="E28" s="77"/>
      <c r="F28" s="77"/>
      <c r="G28" s="77"/>
      <c r="H28" s="77"/>
      <c r="I28" s="77"/>
      <c r="J28" s="79">
        <f>SUM(J11:J27)</f>
        <v>0</v>
      </c>
    </row>
    <row r="29" spans="2:13" s="4" customFormat="1" ht="12.75" customHeight="1"/>
    <row r="30" spans="2:13" s="4" customFormat="1" ht="12.75" customHeight="1">
      <c r="B30" s="4" t="s">
        <v>11</v>
      </c>
    </row>
    <row r="31" spans="2:13" s="4" customFormat="1" ht="12.75" customHeight="1">
      <c r="B31" s="1" t="s">
        <v>31</v>
      </c>
    </row>
    <row r="32" spans="2:13" s="4" customFormat="1" ht="12.75" customHeight="1">
      <c r="B32" s="4" t="s">
        <v>13</v>
      </c>
      <c r="M32" s="142"/>
    </row>
    <row r="33" spans="2:8" s="4" customFormat="1" ht="12.75" customHeight="1">
      <c r="B33" s="4" t="s">
        <v>12</v>
      </c>
    </row>
    <row r="34" spans="2:8" s="4" customFormat="1" ht="12.75" customHeight="1">
      <c r="B34" s="4" t="s">
        <v>266</v>
      </c>
      <c r="C34" s="2"/>
    </row>
    <row r="35" spans="2:8" s="4" customFormat="1" ht="12.75" customHeight="1">
      <c r="B35" s="1"/>
      <c r="C35" s="9"/>
      <c r="D35" s="1"/>
    </row>
    <row r="36" spans="2:8" s="4" customFormat="1" ht="12.75" customHeight="1"/>
    <row r="37" spans="2:8" s="4" customFormat="1" ht="12.75" customHeight="1">
      <c r="B37" s="4" t="s">
        <v>24</v>
      </c>
      <c r="E37" s="8" t="s">
        <v>25</v>
      </c>
      <c r="H37" s="4" t="s">
        <v>26</v>
      </c>
    </row>
  </sheetData>
  <sheetProtection algorithmName="SHA-512" hashValue="7Fa2x2NggYvBY0ozq8ne+yXtyBl+mUWamFzKB9sZ16A+DL8w49YPQim70fLelkC2Xsk97ZZygbFlPYdCrxTxQA==" saltValue="zTZGG/ecUUItUY7WWV8YgA==" spinCount="100000" sheet="1" objects="1" scenarios="1"/>
  <protectedRanges>
    <protectedRange sqref="E11:E27" name="Range4"/>
    <protectedRange sqref="B4:C5" name="Range3"/>
    <protectedRange sqref="G11:G27" name="Range1_1"/>
    <protectedRange sqref="E11:E27" name="Range2_1"/>
  </protectedRanges>
  <mergeCells count="2">
    <mergeCell ref="B1:C1"/>
    <mergeCell ref="B2:D2"/>
  </mergeCells>
  <phoneticPr fontId="12" type="noConversion"/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J47"/>
  <sheetViews>
    <sheetView zoomScale="112" zoomScaleNormal="112" workbookViewId="0">
      <selection activeCell="C4" sqref="C4"/>
    </sheetView>
  </sheetViews>
  <sheetFormatPr defaultColWidth="9.140625" defaultRowHeight="15"/>
  <cols>
    <col min="1" max="1" width="2.7109375" style="2" customWidth="1"/>
    <col min="2" max="2" width="5.28515625" style="2" customWidth="1"/>
    <col min="3" max="3" width="54.85546875" style="4" bestFit="1" customWidth="1"/>
    <col min="4" max="4" width="4.710937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214" t="s">
        <v>140</v>
      </c>
      <c r="C1" s="214"/>
      <c r="E1" s="3"/>
      <c r="F1" s="3"/>
      <c r="G1" s="3"/>
      <c r="H1" s="3"/>
      <c r="I1" s="3"/>
      <c r="J1" s="3"/>
    </row>
    <row r="2" spans="2:10" ht="12.75" customHeight="1">
      <c r="B2" s="215" t="s">
        <v>141</v>
      </c>
      <c r="C2" s="215"/>
      <c r="D2" s="215"/>
      <c r="E2" s="3"/>
      <c r="F2" s="3"/>
      <c r="G2" s="3"/>
      <c r="H2" s="3"/>
      <c r="I2" s="3"/>
      <c r="J2" s="3"/>
    </row>
    <row r="3" spans="2:10" ht="12.75" customHeight="1">
      <c r="B3" s="4"/>
      <c r="E3" s="3"/>
      <c r="F3" s="3"/>
      <c r="G3" s="3"/>
      <c r="H3" s="3"/>
      <c r="I3" s="3"/>
      <c r="J3" s="3"/>
    </row>
    <row r="4" spans="2:10" ht="12.75" customHeight="1">
      <c r="B4" s="1" t="s">
        <v>8</v>
      </c>
      <c r="E4" s="3"/>
      <c r="F4" s="3"/>
      <c r="G4" s="3"/>
      <c r="H4" s="3"/>
      <c r="I4" s="3"/>
      <c r="J4" s="3"/>
    </row>
    <row r="5" spans="2:10" ht="12.75" customHeight="1">
      <c r="B5" s="4"/>
      <c r="E5" s="3"/>
      <c r="F5" s="3"/>
      <c r="G5" s="3"/>
      <c r="H5" s="3"/>
      <c r="I5" s="3"/>
      <c r="J5" s="3"/>
    </row>
    <row r="6" spans="2:10" ht="12.75" customHeight="1">
      <c r="B6" s="4"/>
      <c r="E6" s="3"/>
      <c r="F6" s="3"/>
      <c r="G6" s="3"/>
      <c r="H6" s="3"/>
      <c r="I6" s="3"/>
      <c r="J6" s="3"/>
    </row>
    <row r="7" spans="2:10" s="5" customFormat="1" ht="12.75" customHeight="1">
      <c r="C7" s="4"/>
      <c r="E7" s="6" t="s">
        <v>62</v>
      </c>
      <c r="F7" s="6"/>
      <c r="G7" s="6"/>
      <c r="H7" s="7"/>
      <c r="I7" s="7"/>
      <c r="J7" s="7"/>
    </row>
    <row r="8" spans="2:10" s="5" customFormat="1" ht="12.75" customHeight="1">
      <c r="C8" s="4"/>
      <c r="E8" s="6" t="s">
        <v>605</v>
      </c>
      <c r="F8" s="6"/>
      <c r="G8" s="6"/>
      <c r="H8" s="7"/>
      <c r="I8" s="7"/>
      <c r="J8" s="7"/>
    </row>
    <row r="9" spans="2:10" ht="12.75" customHeight="1">
      <c r="B9" s="4"/>
      <c r="E9" s="3"/>
      <c r="F9" s="3"/>
      <c r="G9" s="3"/>
      <c r="H9" s="3"/>
      <c r="I9" s="3"/>
      <c r="J9" s="3"/>
    </row>
    <row r="10" spans="2:10" s="1" customFormat="1" ht="12.75" customHeight="1">
      <c r="B10" s="17" t="s">
        <v>9</v>
      </c>
      <c r="C10" s="28" t="s">
        <v>1</v>
      </c>
      <c r="D10" s="18" t="s">
        <v>3</v>
      </c>
      <c r="E10" s="20" t="s">
        <v>29</v>
      </c>
      <c r="F10" s="19" t="s">
        <v>2</v>
      </c>
      <c r="G10" s="19" t="s">
        <v>4</v>
      </c>
      <c r="H10" s="19" t="s">
        <v>5</v>
      </c>
      <c r="I10" s="19" t="s">
        <v>6</v>
      </c>
      <c r="J10" s="19" t="s">
        <v>7</v>
      </c>
    </row>
    <row r="11" spans="2:10" ht="12.75" customHeight="1">
      <c r="B11" s="30">
        <v>1</v>
      </c>
      <c r="C11" s="115" t="s">
        <v>606</v>
      </c>
      <c r="D11" s="105" t="s">
        <v>10</v>
      </c>
      <c r="E11" s="213"/>
      <c r="F11" s="153">
        <v>70</v>
      </c>
      <c r="G11" s="61">
        <v>0</v>
      </c>
      <c r="H11" s="33">
        <v>9.5</v>
      </c>
      <c r="I11" s="32">
        <f>G11*1.095</f>
        <v>0</v>
      </c>
      <c r="J11" s="34">
        <f>F11*I11</f>
        <v>0</v>
      </c>
    </row>
    <row r="12" spans="2:10" ht="12.75" customHeight="1">
      <c r="B12" s="30">
        <f>B11+1</f>
        <v>2</v>
      </c>
      <c r="C12" s="115" t="s">
        <v>607</v>
      </c>
      <c r="D12" s="105" t="s">
        <v>10</v>
      </c>
      <c r="E12" s="213"/>
      <c r="F12" s="125">
        <v>90</v>
      </c>
      <c r="G12" s="61">
        <v>0</v>
      </c>
      <c r="H12" s="33">
        <v>9.5</v>
      </c>
      <c r="I12" s="32">
        <f t="shared" ref="I12:I24" si="0">G12*1.095</f>
        <v>0</v>
      </c>
      <c r="J12" s="34">
        <f t="shared" ref="J12:J24" si="1">F12*I12</f>
        <v>0</v>
      </c>
    </row>
    <row r="13" spans="2:10" ht="12.75" customHeight="1">
      <c r="B13" s="30">
        <f t="shared" ref="B13:B24" si="2">B12+1</f>
        <v>3</v>
      </c>
      <c r="C13" s="115" t="s">
        <v>608</v>
      </c>
      <c r="D13" s="105" t="s">
        <v>10</v>
      </c>
      <c r="E13" s="115"/>
      <c r="F13" s="125">
        <v>90</v>
      </c>
      <c r="G13" s="61">
        <v>0</v>
      </c>
      <c r="H13" s="33">
        <v>9.5</v>
      </c>
      <c r="I13" s="32">
        <f t="shared" si="0"/>
        <v>0</v>
      </c>
      <c r="J13" s="34">
        <f t="shared" si="1"/>
        <v>0</v>
      </c>
    </row>
    <row r="14" spans="2:10" ht="12.75" customHeight="1">
      <c r="B14" s="30">
        <f t="shared" si="2"/>
        <v>4</v>
      </c>
      <c r="C14" s="115" t="s">
        <v>613</v>
      </c>
      <c r="D14" s="105" t="s">
        <v>10</v>
      </c>
      <c r="E14" s="213"/>
      <c r="F14" s="125">
        <v>162</v>
      </c>
      <c r="G14" s="61">
        <v>0</v>
      </c>
      <c r="H14" s="33">
        <v>9.5</v>
      </c>
      <c r="I14" s="32">
        <f t="shared" si="0"/>
        <v>0</v>
      </c>
      <c r="J14" s="34">
        <f t="shared" si="1"/>
        <v>0</v>
      </c>
    </row>
    <row r="15" spans="2:10" ht="12.75" customHeight="1">
      <c r="B15" s="30">
        <f t="shared" si="2"/>
        <v>5</v>
      </c>
      <c r="C15" s="115" t="s">
        <v>614</v>
      </c>
      <c r="D15" s="105" t="s">
        <v>10</v>
      </c>
      <c r="E15" s="213"/>
      <c r="F15" s="125">
        <v>240</v>
      </c>
      <c r="G15" s="61">
        <v>0</v>
      </c>
      <c r="H15" s="33">
        <v>9.5</v>
      </c>
      <c r="I15" s="32">
        <f t="shared" si="0"/>
        <v>0</v>
      </c>
      <c r="J15" s="34">
        <f t="shared" si="1"/>
        <v>0</v>
      </c>
    </row>
    <row r="16" spans="2:10" ht="12.75" customHeight="1">
      <c r="B16" s="30">
        <f t="shared" si="2"/>
        <v>6</v>
      </c>
      <c r="C16" s="115" t="s">
        <v>615</v>
      </c>
      <c r="D16" s="105" t="s">
        <v>10</v>
      </c>
      <c r="E16" s="213"/>
      <c r="F16" s="125">
        <v>324</v>
      </c>
      <c r="G16" s="61">
        <v>0</v>
      </c>
      <c r="H16" s="33">
        <v>9.5</v>
      </c>
      <c r="I16" s="32">
        <f t="shared" si="0"/>
        <v>0</v>
      </c>
      <c r="J16" s="34">
        <f t="shared" si="1"/>
        <v>0</v>
      </c>
    </row>
    <row r="17" spans="2:10" ht="12.75" customHeight="1">
      <c r="B17" s="30">
        <f t="shared" si="2"/>
        <v>7</v>
      </c>
      <c r="C17" s="115" t="s">
        <v>616</v>
      </c>
      <c r="D17" s="105" t="s">
        <v>10</v>
      </c>
      <c r="E17" s="213"/>
      <c r="F17" s="74">
        <v>80</v>
      </c>
      <c r="G17" s="61">
        <v>0</v>
      </c>
      <c r="H17" s="33">
        <v>9.5</v>
      </c>
      <c r="I17" s="32">
        <f t="shared" si="0"/>
        <v>0</v>
      </c>
      <c r="J17" s="34">
        <f t="shared" si="1"/>
        <v>0</v>
      </c>
    </row>
    <row r="18" spans="2:10" ht="12.75" customHeight="1">
      <c r="B18" s="30">
        <f t="shared" si="2"/>
        <v>8</v>
      </c>
      <c r="C18" s="115" t="s">
        <v>617</v>
      </c>
      <c r="D18" s="105" t="s">
        <v>10</v>
      </c>
      <c r="E18" s="213"/>
      <c r="F18" s="74">
        <v>80</v>
      </c>
      <c r="G18" s="61">
        <v>0</v>
      </c>
      <c r="H18" s="33">
        <v>9.5</v>
      </c>
      <c r="I18" s="32">
        <f t="shared" si="0"/>
        <v>0</v>
      </c>
      <c r="J18" s="34">
        <f t="shared" si="1"/>
        <v>0</v>
      </c>
    </row>
    <row r="19" spans="2:10" ht="12.75" customHeight="1">
      <c r="B19" s="30">
        <f t="shared" si="2"/>
        <v>9</v>
      </c>
      <c r="C19" s="115" t="s">
        <v>618</v>
      </c>
      <c r="D19" s="105" t="s">
        <v>10</v>
      </c>
      <c r="E19" s="213"/>
      <c r="F19" s="74">
        <v>45</v>
      </c>
      <c r="G19" s="61">
        <v>0</v>
      </c>
      <c r="H19" s="33">
        <v>9.5</v>
      </c>
      <c r="I19" s="32">
        <f t="shared" si="0"/>
        <v>0</v>
      </c>
      <c r="J19" s="34">
        <f t="shared" si="1"/>
        <v>0</v>
      </c>
    </row>
    <row r="20" spans="2:10" ht="12.75" customHeight="1">
      <c r="B20" s="30">
        <f t="shared" si="2"/>
        <v>10</v>
      </c>
      <c r="C20" s="115" t="s">
        <v>619</v>
      </c>
      <c r="D20" s="105" t="s">
        <v>10</v>
      </c>
      <c r="E20" s="115"/>
      <c r="F20" s="74">
        <v>64</v>
      </c>
      <c r="G20" s="61">
        <v>0</v>
      </c>
      <c r="H20" s="33">
        <v>9.5</v>
      </c>
      <c r="I20" s="32">
        <f t="shared" si="0"/>
        <v>0</v>
      </c>
      <c r="J20" s="34">
        <f t="shared" si="1"/>
        <v>0</v>
      </c>
    </row>
    <row r="21" spans="2:10" ht="12.75" customHeight="1">
      <c r="B21" s="30">
        <f t="shared" si="2"/>
        <v>11</v>
      </c>
      <c r="C21" s="115" t="s">
        <v>612</v>
      </c>
      <c r="D21" s="105" t="s">
        <v>10</v>
      </c>
      <c r="E21" s="213"/>
      <c r="F21" s="74">
        <v>30</v>
      </c>
      <c r="G21" s="61">
        <v>0</v>
      </c>
      <c r="H21" s="33">
        <v>9.5</v>
      </c>
      <c r="I21" s="32">
        <f t="shared" si="0"/>
        <v>0</v>
      </c>
      <c r="J21" s="34">
        <f t="shared" si="1"/>
        <v>0</v>
      </c>
    </row>
    <row r="22" spans="2:10" ht="12.75" customHeight="1">
      <c r="B22" s="30">
        <f t="shared" si="2"/>
        <v>12</v>
      </c>
      <c r="C22" s="115" t="s">
        <v>611</v>
      </c>
      <c r="D22" s="105" t="s">
        <v>10</v>
      </c>
      <c r="E22" s="213"/>
      <c r="F22" s="74">
        <v>18</v>
      </c>
      <c r="G22" s="61">
        <v>0</v>
      </c>
      <c r="H22" s="33">
        <v>9.5</v>
      </c>
      <c r="I22" s="32">
        <f t="shared" si="0"/>
        <v>0</v>
      </c>
      <c r="J22" s="34">
        <f t="shared" si="1"/>
        <v>0</v>
      </c>
    </row>
    <row r="23" spans="2:10" ht="12.75" customHeight="1">
      <c r="B23" s="30">
        <f t="shared" si="2"/>
        <v>13</v>
      </c>
      <c r="C23" s="115" t="s">
        <v>610</v>
      </c>
      <c r="D23" s="105" t="s">
        <v>10</v>
      </c>
      <c r="E23" s="115"/>
      <c r="F23" s="74">
        <v>18</v>
      </c>
      <c r="G23" s="61">
        <v>0</v>
      </c>
      <c r="H23" s="33">
        <v>9.5</v>
      </c>
      <c r="I23" s="32">
        <f t="shared" si="0"/>
        <v>0</v>
      </c>
      <c r="J23" s="34">
        <f t="shared" si="1"/>
        <v>0</v>
      </c>
    </row>
    <row r="24" spans="2:10" ht="12.75" customHeight="1">
      <c r="B24" s="30">
        <f t="shared" si="2"/>
        <v>14</v>
      </c>
      <c r="C24" s="115" t="s">
        <v>609</v>
      </c>
      <c r="D24" s="105" t="s">
        <v>10</v>
      </c>
      <c r="E24" s="213"/>
      <c r="F24" s="74">
        <v>18</v>
      </c>
      <c r="G24" s="61">
        <v>0</v>
      </c>
      <c r="H24" s="33">
        <v>9.5</v>
      </c>
      <c r="I24" s="32">
        <f t="shared" si="0"/>
        <v>0</v>
      </c>
      <c r="J24" s="34">
        <f t="shared" si="1"/>
        <v>0</v>
      </c>
    </row>
    <row r="25" spans="2:10" s="4" customFormat="1" ht="12.75" customHeight="1">
      <c r="B25" s="14"/>
      <c r="C25" s="57" t="s">
        <v>85</v>
      </c>
      <c r="D25" s="15"/>
      <c r="E25" s="21"/>
      <c r="F25" s="21"/>
      <c r="G25" s="21"/>
      <c r="H25" s="21"/>
      <c r="I25" s="21"/>
      <c r="J25" s="16">
        <f>SUM(J11:J24)</f>
        <v>0</v>
      </c>
    </row>
    <row r="26" spans="2:10" s="4" customFormat="1" ht="12.75" customHeight="1"/>
    <row r="27" spans="2:10" s="4" customFormat="1" ht="12.75" customHeight="1">
      <c r="B27" s="4" t="s">
        <v>11</v>
      </c>
    </row>
    <row r="28" spans="2:10" s="4" customFormat="1" ht="12.75" customHeight="1">
      <c r="B28" s="4" t="s">
        <v>13</v>
      </c>
    </row>
    <row r="29" spans="2:10" s="4" customFormat="1" ht="12.75" customHeight="1">
      <c r="B29" s="4" t="s">
        <v>12</v>
      </c>
    </row>
    <row r="30" spans="2:10" s="4" customFormat="1" ht="12.75" customHeight="1">
      <c r="B30" s="4" t="s">
        <v>718</v>
      </c>
      <c r="C30" s="2"/>
    </row>
    <row r="31" spans="2:10" s="4" customFormat="1" ht="12.75" customHeight="1">
      <c r="B31" s="4" t="s">
        <v>32</v>
      </c>
      <c r="C31" s="35"/>
      <c r="D31" s="38"/>
      <c r="E31" s="48"/>
    </row>
    <row r="32" spans="2:10" s="4" customFormat="1" ht="12.75" customHeight="1">
      <c r="C32" s="35"/>
      <c r="D32" s="38"/>
      <c r="E32" s="48"/>
    </row>
    <row r="33" spans="2:10" s="4" customFormat="1" ht="12.75" customHeight="1">
      <c r="B33" s="4" t="s">
        <v>24</v>
      </c>
      <c r="E33" s="8" t="s">
        <v>25</v>
      </c>
      <c r="H33" s="4" t="s">
        <v>26</v>
      </c>
    </row>
    <row r="34" spans="2:10" ht="12.75" customHeight="1"/>
    <row r="35" spans="2:10" ht="12.75" customHeight="1"/>
    <row r="36" spans="2:10" ht="12.75" customHeight="1"/>
    <row r="37" spans="2:10" ht="12.75" customHeight="1"/>
    <row r="38" spans="2:10" ht="12.75" customHeight="1"/>
    <row r="39" spans="2:10" ht="12.75" customHeight="1"/>
    <row r="40" spans="2:10" ht="12.75" customHeight="1"/>
    <row r="47" spans="2:10" ht="15.75">
      <c r="J47" s="167"/>
    </row>
  </sheetData>
  <sheetProtection algorithmName="SHA-512" hashValue="iCCxobzuJPeO73PZyFaPwMidQSQ1tmbPsA3XS+QcdOK7T0Lb4b3j6WKpqNsy0JRvgdheY6v21ejkPSrMdf18Fg==" saltValue="vD0Koob2lOTELUehhPWr2A==" spinCount="100000" sheet="1" objects="1" scenarios="1"/>
  <protectedRanges>
    <protectedRange sqref="C33" name="Obseg5"/>
    <protectedRange sqref="E11:E24" name="Range2_1_1"/>
    <protectedRange sqref="E11:E24" name="Range4_1"/>
    <protectedRange sqref="G11:G24" name="Range1"/>
    <protectedRange sqref="B4:C5" name="Range3"/>
  </protectedRanges>
  <mergeCells count="2">
    <mergeCell ref="B1:C1"/>
    <mergeCell ref="B2:D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J54"/>
  <sheetViews>
    <sheetView topLeftCell="A29" zoomScaleNormal="100" workbookViewId="0">
      <selection activeCell="E11" sqref="E11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47.140625" style="4" customWidth="1"/>
    <col min="4" max="4" width="4.710937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214" t="s">
        <v>140</v>
      </c>
      <c r="C1" s="214"/>
      <c r="E1" s="3"/>
      <c r="F1" s="3"/>
      <c r="G1" s="3"/>
      <c r="H1" s="3"/>
      <c r="I1" s="3"/>
      <c r="J1" s="3"/>
    </row>
    <row r="2" spans="2:10" ht="12.75" customHeight="1">
      <c r="B2" s="215" t="s">
        <v>141</v>
      </c>
      <c r="C2" s="215"/>
      <c r="D2" s="215"/>
      <c r="E2" s="3"/>
      <c r="F2" s="3"/>
      <c r="G2" s="3"/>
      <c r="H2" s="3"/>
      <c r="I2" s="3"/>
      <c r="J2" s="3"/>
    </row>
    <row r="3" spans="2:10" ht="12.75" customHeight="1">
      <c r="B3" s="4"/>
      <c r="E3" s="3"/>
      <c r="F3" s="3"/>
      <c r="G3" s="3"/>
      <c r="H3" s="3"/>
      <c r="I3" s="3"/>
      <c r="J3" s="3"/>
    </row>
    <row r="4" spans="2:10" ht="12.75" customHeight="1">
      <c r="B4" s="1" t="s">
        <v>8</v>
      </c>
      <c r="E4" s="3"/>
      <c r="F4" s="3"/>
      <c r="G4" s="3"/>
      <c r="H4" s="3"/>
      <c r="I4" s="3"/>
      <c r="J4" s="3"/>
    </row>
    <row r="5" spans="2:10" ht="12.75" customHeight="1">
      <c r="B5" s="4"/>
      <c r="E5" s="3"/>
      <c r="F5" s="3"/>
      <c r="G5" s="3"/>
      <c r="H5" s="3"/>
      <c r="I5" s="3"/>
      <c r="J5" s="3"/>
    </row>
    <row r="6" spans="2:10" ht="12.75" customHeight="1">
      <c r="B6" s="4"/>
      <c r="E6" s="3"/>
      <c r="F6" s="3"/>
      <c r="G6" s="3"/>
      <c r="H6" s="3"/>
      <c r="I6" s="3"/>
      <c r="J6" s="3"/>
    </row>
    <row r="7" spans="2:10" s="5" customFormat="1" ht="12.75" customHeight="1">
      <c r="C7" s="4"/>
      <c r="E7" s="6" t="s">
        <v>62</v>
      </c>
      <c r="F7" s="6"/>
      <c r="G7" s="6"/>
      <c r="H7" s="7"/>
      <c r="I7" s="7"/>
      <c r="J7" s="7"/>
    </row>
    <row r="8" spans="2:10" s="5" customFormat="1" ht="12.75" customHeight="1">
      <c r="C8" s="4"/>
      <c r="E8" s="6" t="s">
        <v>620</v>
      </c>
      <c r="F8" s="6"/>
      <c r="G8" s="6"/>
      <c r="H8" s="7"/>
      <c r="I8" s="7"/>
      <c r="J8" s="7"/>
    </row>
    <row r="9" spans="2:10" ht="12.75" customHeight="1">
      <c r="B9" s="4"/>
      <c r="E9" s="3"/>
      <c r="F9" s="3"/>
      <c r="G9" s="3"/>
      <c r="H9" s="3"/>
      <c r="I9" s="3"/>
      <c r="J9" s="3"/>
    </row>
    <row r="10" spans="2:10" s="1" customFormat="1" ht="12.75" customHeight="1">
      <c r="B10" s="17" t="s">
        <v>9</v>
      </c>
      <c r="C10" s="28" t="s">
        <v>1</v>
      </c>
      <c r="D10" s="18" t="s">
        <v>3</v>
      </c>
      <c r="E10" s="20" t="s">
        <v>29</v>
      </c>
      <c r="F10" s="19" t="s">
        <v>2</v>
      </c>
      <c r="G10" s="19" t="s">
        <v>4</v>
      </c>
      <c r="H10" s="19" t="s">
        <v>5</v>
      </c>
      <c r="I10" s="19" t="s">
        <v>6</v>
      </c>
      <c r="J10" s="19" t="s">
        <v>7</v>
      </c>
    </row>
    <row r="11" spans="2:10" ht="12.75" customHeight="1">
      <c r="B11" s="30">
        <v>1</v>
      </c>
      <c r="C11" s="116" t="s">
        <v>277</v>
      </c>
      <c r="D11" s="10" t="s">
        <v>22</v>
      </c>
      <c r="E11" s="31"/>
      <c r="F11" s="153">
        <v>150</v>
      </c>
      <c r="G11" s="61">
        <v>0</v>
      </c>
      <c r="H11" s="33">
        <v>9.5</v>
      </c>
      <c r="I11" s="32">
        <f t="shared" ref="I11" si="0">G11*1.095</f>
        <v>0</v>
      </c>
      <c r="J11" s="34">
        <f t="shared" ref="J11" si="1">F11*I11</f>
        <v>0</v>
      </c>
    </row>
    <row r="12" spans="2:10" ht="12.75" customHeight="1">
      <c r="B12" s="30">
        <f>B11+1</f>
        <v>2</v>
      </c>
      <c r="C12" s="103" t="s">
        <v>278</v>
      </c>
      <c r="D12" s="10" t="s">
        <v>22</v>
      </c>
      <c r="E12" s="31"/>
      <c r="F12" s="125">
        <v>250</v>
      </c>
      <c r="G12" s="61">
        <v>0</v>
      </c>
      <c r="H12" s="33">
        <v>9.5</v>
      </c>
      <c r="I12" s="32">
        <f t="shared" ref="I12:I45" si="2">G12*1.095</f>
        <v>0</v>
      </c>
      <c r="J12" s="34">
        <f t="shared" ref="J12:J45" si="3">F12*I12</f>
        <v>0</v>
      </c>
    </row>
    <row r="13" spans="2:10" ht="12.75" customHeight="1">
      <c r="B13" s="30">
        <f t="shared" ref="B13:B45" si="4">B12+1</f>
        <v>3</v>
      </c>
      <c r="C13" s="103" t="s">
        <v>279</v>
      </c>
      <c r="D13" s="10" t="s">
        <v>22</v>
      </c>
      <c r="E13" s="31"/>
      <c r="F13" s="125">
        <v>150</v>
      </c>
      <c r="G13" s="61">
        <v>0</v>
      </c>
      <c r="H13" s="33">
        <v>9.5</v>
      </c>
      <c r="I13" s="32">
        <f t="shared" si="2"/>
        <v>0</v>
      </c>
      <c r="J13" s="34">
        <f t="shared" si="3"/>
        <v>0</v>
      </c>
    </row>
    <row r="14" spans="2:10" ht="12.75" customHeight="1">
      <c r="B14" s="30">
        <f t="shared" si="4"/>
        <v>4</v>
      </c>
      <c r="C14" s="103" t="s">
        <v>280</v>
      </c>
      <c r="D14" s="10" t="s">
        <v>22</v>
      </c>
      <c r="E14" s="31"/>
      <c r="F14" s="125">
        <v>60</v>
      </c>
      <c r="G14" s="61">
        <v>0</v>
      </c>
      <c r="H14" s="33">
        <v>9.5</v>
      </c>
      <c r="I14" s="32">
        <f t="shared" si="2"/>
        <v>0</v>
      </c>
      <c r="J14" s="34">
        <f t="shared" si="3"/>
        <v>0</v>
      </c>
    </row>
    <row r="15" spans="2:10" ht="12.75" customHeight="1">
      <c r="B15" s="30">
        <f t="shared" si="4"/>
        <v>5</v>
      </c>
      <c r="C15" s="103" t="s">
        <v>281</v>
      </c>
      <c r="D15" s="10" t="s">
        <v>22</v>
      </c>
      <c r="E15" s="31"/>
      <c r="F15" s="125">
        <v>150</v>
      </c>
      <c r="G15" s="61">
        <v>0</v>
      </c>
      <c r="H15" s="33">
        <v>9.5</v>
      </c>
      <c r="I15" s="32">
        <f t="shared" si="2"/>
        <v>0</v>
      </c>
      <c r="J15" s="34">
        <f t="shared" si="3"/>
        <v>0</v>
      </c>
    </row>
    <row r="16" spans="2:10" ht="12.75" customHeight="1">
      <c r="B16" s="30">
        <f t="shared" si="4"/>
        <v>6</v>
      </c>
      <c r="C16" s="103" t="s">
        <v>282</v>
      </c>
      <c r="D16" s="10" t="s">
        <v>22</v>
      </c>
      <c r="E16" s="31"/>
      <c r="F16" s="125">
        <v>150</v>
      </c>
      <c r="G16" s="61">
        <v>0</v>
      </c>
      <c r="H16" s="33">
        <v>9.5</v>
      </c>
      <c r="I16" s="32">
        <f t="shared" si="2"/>
        <v>0</v>
      </c>
      <c r="J16" s="34">
        <f t="shared" si="3"/>
        <v>0</v>
      </c>
    </row>
    <row r="17" spans="2:10" ht="12.75" customHeight="1">
      <c r="B17" s="30">
        <f t="shared" si="4"/>
        <v>7</v>
      </c>
      <c r="C17" s="117" t="s">
        <v>283</v>
      </c>
      <c r="D17" s="60" t="s">
        <v>22</v>
      </c>
      <c r="E17" s="31"/>
      <c r="F17" s="74">
        <v>100</v>
      </c>
      <c r="G17" s="61">
        <v>0</v>
      </c>
      <c r="H17" s="33">
        <v>9.5</v>
      </c>
      <c r="I17" s="32">
        <f t="shared" si="2"/>
        <v>0</v>
      </c>
      <c r="J17" s="34">
        <f t="shared" si="3"/>
        <v>0</v>
      </c>
    </row>
    <row r="18" spans="2:10" ht="12.75" customHeight="1">
      <c r="B18" s="30">
        <f t="shared" si="4"/>
        <v>8</v>
      </c>
      <c r="C18" s="117" t="s">
        <v>704</v>
      </c>
      <c r="D18" s="60" t="s">
        <v>22</v>
      </c>
      <c r="E18" s="212"/>
      <c r="F18" s="74">
        <v>100</v>
      </c>
      <c r="G18" s="61">
        <v>0</v>
      </c>
      <c r="H18" s="33">
        <v>9.5</v>
      </c>
      <c r="I18" s="32">
        <f t="shared" si="2"/>
        <v>0</v>
      </c>
      <c r="J18" s="34">
        <f t="shared" si="3"/>
        <v>0</v>
      </c>
    </row>
    <row r="19" spans="2:10" ht="12.75" customHeight="1">
      <c r="B19" s="30">
        <f t="shared" si="4"/>
        <v>9</v>
      </c>
      <c r="C19" s="117" t="s">
        <v>593</v>
      </c>
      <c r="D19" s="60" t="s">
        <v>22</v>
      </c>
      <c r="E19" s="31"/>
      <c r="F19" s="74">
        <v>100</v>
      </c>
      <c r="G19" s="61">
        <v>0</v>
      </c>
      <c r="H19" s="33">
        <v>9.5</v>
      </c>
      <c r="I19" s="32">
        <f t="shared" si="2"/>
        <v>0</v>
      </c>
      <c r="J19" s="34">
        <f t="shared" si="3"/>
        <v>0</v>
      </c>
    </row>
    <row r="20" spans="2:10" ht="12.75" customHeight="1">
      <c r="B20" s="30">
        <f t="shared" si="4"/>
        <v>10</v>
      </c>
      <c r="C20" s="112" t="s">
        <v>284</v>
      </c>
      <c r="D20" s="60" t="s">
        <v>22</v>
      </c>
      <c r="E20" s="31"/>
      <c r="F20" s="74">
        <v>60</v>
      </c>
      <c r="G20" s="61">
        <v>0</v>
      </c>
      <c r="H20" s="33">
        <v>9.5</v>
      </c>
      <c r="I20" s="32">
        <f t="shared" si="2"/>
        <v>0</v>
      </c>
      <c r="J20" s="34">
        <f t="shared" si="3"/>
        <v>0</v>
      </c>
    </row>
    <row r="21" spans="2:10" ht="12.75" customHeight="1">
      <c r="B21" s="30">
        <f t="shared" si="4"/>
        <v>11</v>
      </c>
      <c r="C21" s="112" t="s">
        <v>285</v>
      </c>
      <c r="D21" s="60" t="s">
        <v>22</v>
      </c>
      <c r="E21" s="31"/>
      <c r="F21" s="74">
        <v>60</v>
      </c>
      <c r="G21" s="61">
        <v>0</v>
      </c>
      <c r="H21" s="33">
        <v>9.5</v>
      </c>
      <c r="I21" s="32">
        <f t="shared" si="2"/>
        <v>0</v>
      </c>
      <c r="J21" s="34">
        <f t="shared" si="3"/>
        <v>0</v>
      </c>
    </row>
    <row r="22" spans="2:10" ht="12.75" customHeight="1">
      <c r="B22" s="30">
        <f t="shared" si="4"/>
        <v>12</v>
      </c>
      <c r="C22" s="179" t="s">
        <v>594</v>
      </c>
      <c r="D22" s="31" t="s">
        <v>10</v>
      </c>
      <c r="E22" s="31"/>
      <c r="F22" s="74">
        <v>50</v>
      </c>
      <c r="G22" s="61">
        <v>0</v>
      </c>
      <c r="H22" s="33">
        <v>9.5</v>
      </c>
      <c r="I22" s="32">
        <f t="shared" si="2"/>
        <v>0</v>
      </c>
      <c r="J22" s="34">
        <f t="shared" si="3"/>
        <v>0</v>
      </c>
    </row>
    <row r="23" spans="2:10" ht="12.75" customHeight="1">
      <c r="B23" s="30">
        <f t="shared" si="4"/>
        <v>13</v>
      </c>
      <c r="C23" s="179" t="s">
        <v>42</v>
      </c>
      <c r="D23" s="60" t="s">
        <v>22</v>
      </c>
      <c r="E23" s="31"/>
      <c r="F23" s="74">
        <v>30</v>
      </c>
      <c r="G23" s="61">
        <v>0</v>
      </c>
      <c r="H23" s="33">
        <v>9.5</v>
      </c>
      <c r="I23" s="32">
        <f t="shared" si="2"/>
        <v>0</v>
      </c>
      <c r="J23" s="34">
        <f t="shared" si="3"/>
        <v>0</v>
      </c>
    </row>
    <row r="24" spans="2:10" ht="12.75" customHeight="1">
      <c r="B24" s="30">
        <f t="shared" si="4"/>
        <v>14</v>
      </c>
      <c r="C24" s="179" t="s">
        <v>644</v>
      </c>
      <c r="D24" s="60" t="s">
        <v>22</v>
      </c>
      <c r="E24" s="31"/>
      <c r="F24" s="74">
        <v>30</v>
      </c>
      <c r="G24" s="61">
        <v>0</v>
      </c>
      <c r="H24" s="33">
        <v>9.5</v>
      </c>
      <c r="I24" s="32">
        <f t="shared" si="2"/>
        <v>0</v>
      </c>
      <c r="J24" s="34">
        <f t="shared" si="3"/>
        <v>0</v>
      </c>
    </row>
    <row r="25" spans="2:10" ht="12.75" customHeight="1">
      <c r="B25" s="30">
        <f t="shared" si="4"/>
        <v>15</v>
      </c>
      <c r="C25" s="179" t="s">
        <v>643</v>
      </c>
      <c r="D25" s="60" t="s">
        <v>10</v>
      </c>
      <c r="E25" s="31"/>
      <c r="F25" s="74">
        <v>100</v>
      </c>
      <c r="G25" s="61">
        <v>0</v>
      </c>
      <c r="H25" s="33">
        <v>9.5</v>
      </c>
      <c r="I25" s="32">
        <f t="shared" si="2"/>
        <v>0</v>
      </c>
      <c r="J25" s="34">
        <f t="shared" si="3"/>
        <v>0</v>
      </c>
    </row>
    <row r="26" spans="2:10" ht="12.75" customHeight="1">
      <c r="B26" s="30">
        <f t="shared" si="4"/>
        <v>16</v>
      </c>
      <c r="C26" s="112" t="s">
        <v>286</v>
      </c>
      <c r="D26" s="60" t="s">
        <v>10</v>
      </c>
      <c r="E26" s="31"/>
      <c r="F26" s="74">
        <v>50</v>
      </c>
      <c r="G26" s="61">
        <v>0</v>
      </c>
      <c r="H26" s="33">
        <v>9.5</v>
      </c>
      <c r="I26" s="32">
        <f t="shared" si="2"/>
        <v>0</v>
      </c>
      <c r="J26" s="34">
        <f t="shared" si="3"/>
        <v>0</v>
      </c>
    </row>
    <row r="27" spans="2:10" ht="24.95" customHeight="1">
      <c r="B27" s="30">
        <f t="shared" si="4"/>
        <v>17</v>
      </c>
      <c r="C27" s="174" t="s">
        <v>287</v>
      </c>
      <c r="D27" s="60" t="s">
        <v>10</v>
      </c>
      <c r="E27" s="31"/>
      <c r="F27" s="74">
        <v>200</v>
      </c>
      <c r="G27" s="61">
        <v>0</v>
      </c>
      <c r="H27" s="33">
        <v>9.5</v>
      </c>
      <c r="I27" s="32">
        <f t="shared" si="2"/>
        <v>0</v>
      </c>
      <c r="J27" s="34">
        <f t="shared" si="3"/>
        <v>0</v>
      </c>
    </row>
    <row r="28" spans="2:10" ht="12.95" customHeight="1">
      <c r="B28" s="30">
        <f t="shared" si="4"/>
        <v>18</v>
      </c>
      <c r="C28" s="118" t="s">
        <v>28</v>
      </c>
      <c r="D28" s="60" t="s">
        <v>22</v>
      </c>
      <c r="E28" s="31"/>
      <c r="F28" s="74">
        <v>160</v>
      </c>
      <c r="G28" s="61">
        <v>0</v>
      </c>
      <c r="H28" s="33">
        <v>9.5</v>
      </c>
      <c r="I28" s="32">
        <f t="shared" si="2"/>
        <v>0</v>
      </c>
      <c r="J28" s="34">
        <f t="shared" si="3"/>
        <v>0</v>
      </c>
    </row>
    <row r="29" spans="2:10" ht="12.95" customHeight="1">
      <c r="B29" s="30">
        <f t="shared" si="4"/>
        <v>19</v>
      </c>
      <c r="C29" s="118" t="s">
        <v>27</v>
      </c>
      <c r="D29" s="60" t="s">
        <v>22</v>
      </c>
      <c r="E29" s="31"/>
      <c r="F29" s="74">
        <v>120</v>
      </c>
      <c r="G29" s="61">
        <v>0</v>
      </c>
      <c r="H29" s="33">
        <v>9.5</v>
      </c>
      <c r="I29" s="32">
        <f t="shared" si="2"/>
        <v>0</v>
      </c>
      <c r="J29" s="34">
        <f t="shared" si="3"/>
        <v>0</v>
      </c>
    </row>
    <row r="30" spans="2:10" ht="12.95" customHeight="1">
      <c r="B30" s="30">
        <f t="shared" si="4"/>
        <v>20</v>
      </c>
      <c r="C30" s="119" t="s">
        <v>36</v>
      </c>
      <c r="D30" s="60" t="s">
        <v>22</v>
      </c>
      <c r="E30" s="31"/>
      <c r="F30" s="74">
        <v>150</v>
      </c>
      <c r="G30" s="61">
        <v>0</v>
      </c>
      <c r="H30" s="33">
        <v>9.5</v>
      </c>
      <c r="I30" s="32">
        <f t="shared" si="2"/>
        <v>0</v>
      </c>
      <c r="J30" s="34">
        <f t="shared" si="3"/>
        <v>0</v>
      </c>
    </row>
    <row r="31" spans="2:10" ht="12.75" customHeight="1">
      <c r="B31" s="30">
        <f t="shared" si="4"/>
        <v>21</v>
      </c>
      <c r="C31" s="110" t="s">
        <v>288</v>
      </c>
      <c r="D31" s="31" t="s">
        <v>22</v>
      </c>
      <c r="E31" s="31"/>
      <c r="F31" s="74">
        <v>200</v>
      </c>
      <c r="G31" s="61">
        <v>0</v>
      </c>
      <c r="H31" s="33">
        <v>9.5</v>
      </c>
      <c r="I31" s="32">
        <f t="shared" si="2"/>
        <v>0</v>
      </c>
      <c r="J31" s="34">
        <f t="shared" si="3"/>
        <v>0</v>
      </c>
    </row>
    <row r="32" spans="2:10" ht="24.95" customHeight="1">
      <c r="B32" s="30">
        <f t="shared" si="4"/>
        <v>22</v>
      </c>
      <c r="C32" s="110" t="s">
        <v>705</v>
      </c>
      <c r="D32" s="31" t="s">
        <v>10</v>
      </c>
      <c r="E32" s="212"/>
      <c r="F32" s="74">
        <v>600</v>
      </c>
      <c r="G32" s="61">
        <v>0</v>
      </c>
      <c r="H32" s="33">
        <v>9.5</v>
      </c>
      <c r="I32" s="32">
        <f t="shared" si="2"/>
        <v>0</v>
      </c>
      <c r="J32" s="34">
        <f t="shared" si="3"/>
        <v>0</v>
      </c>
    </row>
    <row r="33" spans="2:10" ht="27">
      <c r="B33" s="30">
        <f t="shared" si="4"/>
        <v>23</v>
      </c>
      <c r="C33" s="110" t="s">
        <v>705</v>
      </c>
      <c r="D33" s="31" t="s">
        <v>10</v>
      </c>
      <c r="E33" s="212"/>
      <c r="F33" s="74">
        <v>150</v>
      </c>
      <c r="G33" s="61">
        <v>0</v>
      </c>
      <c r="H33" s="33">
        <v>9.5</v>
      </c>
      <c r="I33" s="32">
        <f t="shared" si="2"/>
        <v>0</v>
      </c>
      <c r="J33" s="34">
        <f t="shared" si="3"/>
        <v>0</v>
      </c>
    </row>
    <row r="34" spans="2:10" ht="27">
      <c r="B34" s="30">
        <f t="shared" si="4"/>
        <v>24</v>
      </c>
      <c r="C34" s="117" t="s">
        <v>706</v>
      </c>
      <c r="D34" s="60" t="s">
        <v>10</v>
      </c>
      <c r="E34" s="212"/>
      <c r="F34" s="74">
        <v>110</v>
      </c>
      <c r="G34" s="61">
        <v>0</v>
      </c>
      <c r="H34" s="33">
        <v>9.5</v>
      </c>
      <c r="I34" s="32">
        <f t="shared" si="2"/>
        <v>0</v>
      </c>
      <c r="J34" s="34">
        <f t="shared" si="3"/>
        <v>0</v>
      </c>
    </row>
    <row r="35" spans="2:10" ht="12.75" customHeight="1">
      <c r="B35" s="30">
        <f t="shared" si="4"/>
        <v>25</v>
      </c>
      <c r="C35" s="117" t="s">
        <v>592</v>
      </c>
      <c r="D35" s="60" t="s">
        <v>10</v>
      </c>
      <c r="E35" s="31"/>
      <c r="F35" s="74">
        <v>138</v>
      </c>
      <c r="G35" s="61">
        <v>0</v>
      </c>
      <c r="H35" s="33">
        <v>9.5</v>
      </c>
      <c r="I35" s="32">
        <f t="shared" si="2"/>
        <v>0</v>
      </c>
      <c r="J35" s="34">
        <f t="shared" si="3"/>
        <v>0</v>
      </c>
    </row>
    <row r="36" spans="2:10" ht="15" customHeight="1">
      <c r="B36" s="30">
        <f t="shared" si="4"/>
        <v>26</v>
      </c>
      <c r="C36" s="110" t="s">
        <v>289</v>
      </c>
      <c r="D36" s="31" t="s">
        <v>22</v>
      </c>
      <c r="E36" s="31"/>
      <c r="F36" s="74">
        <v>15</v>
      </c>
      <c r="G36" s="61">
        <v>0</v>
      </c>
      <c r="H36" s="33">
        <v>9.5</v>
      </c>
      <c r="I36" s="32">
        <f t="shared" si="2"/>
        <v>0</v>
      </c>
      <c r="J36" s="34">
        <f t="shared" si="3"/>
        <v>0</v>
      </c>
    </row>
    <row r="37" spans="2:10" ht="12.75" customHeight="1">
      <c r="B37" s="30">
        <f t="shared" si="4"/>
        <v>27</v>
      </c>
      <c r="C37" s="110" t="s">
        <v>290</v>
      </c>
      <c r="D37" s="31" t="s">
        <v>10</v>
      </c>
      <c r="E37" s="31"/>
      <c r="F37" s="74">
        <v>40</v>
      </c>
      <c r="G37" s="61">
        <v>0</v>
      </c>
      <c r="H37" s="33">
        <v>9.5</v>
      </c>
      <c r="I37" s="32">
        <f t="shared" si="2"/>
        <v>0</v>
      </c>
      <c r="J37" s="34">
        <f t="shared" si="3"/>
        <v>0</v>
      </c>
    </row>
    <row r="38" spans="2:10" ht="27">
      <c r="B38" s="30">
        <f t="shared" si="4"/>
        <v>28</v>
      </c>
      <c r="C38" s="103" t="s">
        <v>291</v>
      </c>
      <c r="D38" s="10" t="s">
        <v>22</v>
      </c>
      <c r="E38" s="31"/>
      <c r="F38" s="74">
        <v>20</v>
      </c>
      <c r="G38" s="61">
        <v>0</v>
      </c>
      <c r="H38" s="33">
        <v>9.5</v>
      </c>
      <c r="I38" s="32">
        <f t="shared" si="2"/>
        <v>0</v>
      </c>
      <c r="J38" s="34">
        <f t="shared" si="3"/>
        <v>0</v>
      </c>
    </row>
    <row r="39" spans="2:10" ht="27">
      <c r="B39" s="30">
        <f t="shared" si="4"/>
        <v>29</v>
      </c>
      <c r="C39" s="103" t="s">
        <v>292</v>
      </c>
      <c r="D39" s="10" t="s">
        <v>22</v>
      </c>
      <c r="E39" s="31"/>
      <c r="F39" s="74">
        <v>20</v>
      </c>
      <c r="G39" s="61">
        <v>0</v>
      </c>
      <c r="H39" s="33">
        <v>9.5</v>
      </c>
      <c r="I39" s="32">
        <f t="shared" si="2"/>
        <v>0</v>
      </c>
      <c r="J39" s="34">
        <f t="shared" si="3"/>
        <v>0</v>
      </c>
    </row>
    <row r="40" spans="2:10" ht="12.75" customHeight="1">
      <c r="B40" s="30">
        <f t="shared" si="4"/>
        <v>30</v>
      </c>
      <c r="C40" s="103" t="s">
        <v>532</v>
      </c>
      <c r="D40" s="10" t="s">
        <v>22</v>
      </c>
      <c r="E40" s="31"/>
      <c r="F40" s="125">
        <v>20</v>
      </c>
      <c r="G40" s="61">
        <v>0</v>
      </c>
      <c r="H40" s="33">
        <v>9.5</v>
      </c>
      <c r="I40" s="32">
        <f t="shared" si="2"/>
        <v>0</v>
      </c>
      <c r="J40" s="34">
        <f t="shared" si="3"/>
        <v>0</v>
      </c>
    </row>
    <row r="41" spans="2:10" ht="24.95" customHeight="1">
      <c r="B41" s="30">
        <f t="shared" si="4"/>
        <v>31</v>
      </c>
      <c r="C41" s="103" t="s">
        <v>533</v>
      </c>
      <c r="D41" s="31" t="s">
        <v>22</v>
      </c>
      <c r="E41" s="31"/>
      <c r="F41" s="74">
        <v>40</v>
      </c>
      <c r="G41" s="61">
        <v>0</v>
      </c>
      <c r="H41" s="33">
        <v>9.5</v>
      </c>
      <c r="I41" s="32">
        <f t="shared" si="2"/>
        <v>0</v>
      </c>
      <c r="J41" s="34">
        <f t="shared" si="3"/>
        <v>0</v>
      </c>
    </row>
    <row r="42" spans="2:10" ht="12.75" customHeight="1">
      <c r="B42" s="30">
        <f t="shared" si="4"/>
        <v>32</v>
      </c>
      <c r="C42" s="103" t="s">
        <v>534</v>
      </c>
      <c r="D42" s="10" t="s">
        <v>22</v>
      </c>
      <c r="E42" s="31"/>
      <c r="F42" s="125">
        <v>40</v>
      </c>
      <c r="G42" s="61">
        <v>0</v>
      </c>
      <c r="H42" s="33">
        <v>9.5</v>
      </c>
      <c r="I42" s="32">
        <f t="shared" si="2"/>
        <v>0</v>
      </c>
      <c r="J42" s="34">
        <f t="shared" si="3"/>
        <v>0</v>
      </c>
    </row>
    <row r="43" spans="2:10" ht="12.75" customHeight="1">
      <c r="B43" s="30">
        <f t="shared" si="4"/>
        <v>33</v>
      </c>
      <c r="C43" s="103" t="s">
        <v>535</v>
      </c>
      <c r="D43" s="10" t="s">
        <v>10</v>
      </c>
      <c r="E43" s="31"/>
      <c r="F43" s="125">
        <v>120</v>
      </c>
      <c r="G43" s="61">
        <v>0</v>
      </c>
      <c r="H43" s="33">
        <v>9.5</v>
      </c>
      <c r="I43" s="32">
        <f t="shared" si="2"/>
        <v>0</v>
      </c>
      <c r="J43" s="34">
        <f t="shared" si="3"/>
        <v>0</v>
      </c>
    </row>
    <row r="44" spans="2:10" ht="12.75" customHeight="1">
      <c r="B44" s="30">
        <f t="shared" si="4"/>
        <v>34</v>
      </c>
      <c r="C44" s="103" t="s">
        <v>536</v>
      </c>
      <c r="D44" s="10" t="s">
        <v>22</v>
      </c>
      <c r="E44" s="31"/>
      <c r="F44" s="125">
        <v>60</v>
      </c>
      <c r="G44" s="61">
        <v>0</v>
      </c>
      <c r="H44" s="33">
        <v>9.5</v>
      </c>
      <c r="I44" s="32">
        <f t="shared" si="2"/>
        <v>0</v>
      </c>
      <c r="J44" s="34">
        <f t="shared" si="3"/>
        <v>0</v>
      </c>
    </row>
    <row r="45" spans="2:10" s="41" customFormat="1" ht="12.95" customHeight="1">
      <c r="B45" s="30">
        <f t="shared" si="4"/>
        <v>35</v>
      </c>
      <c r="C45" s="103" t="s">
        <v>537</v>
      </c>
      <c r="D45" s="10" t="s">
        <v>22</v>
      </c>
      <c r="E45" s="31"/>
      <c r="F45" s="125">
        <v>240</v>
      </c>
      <c r="G45" s="61">
        <v>0</v>
      </c>
      <c r="H45" s="33">
        <v>9.5</v>
      </c>
      <c r="I45" s="32">
        <f t="shared" si="2"/>
        <v>0</v>
      </c>
      <c r="J45" s="34">
        <f t="shared" si="3"/>
        <v>0</v>
      </c>
    </row>
    <row r="46" spans="2:10" s="4" customFormat="1" ht="12.75" customHeight="1">
      <c r="B46" s="14"/>
      <c r="C46" s="57" t="s">
        <v>20</v>
      </c>
      <c r="D46" s="15"/>
      <c r="E46" s="21"/>
      <c r="F46" s="21"/>
      <c r="G46" s="21"/>
      <c r="H46" s="21"/>
      <c r="I46" s="21"/>
      <c r="J46" s="16">
        <f>SUM(J11:J45)</f>
        <v>0</v>
      </c>
    </row>
    <row r="47" spans="2:10" s="4" customFormat="1" ht="12.75" customHeight="1"/>
    <row r="48" spans="2:10" s="4" customFormat="1" ht="12.75" customHeight="1">
      <c r="B48" s="4" t="s">
        <v>11</v>
      </c>
    </row>
    <row r="49" spans="2:8" s="4" customFormat="1" ht="12.75" customHeight="1">
      <c r="B49" s="4" t="s">
        <v>13</v>
      </c>
    </row>
    <row r="50" spans="2:8" s="4" customFormat="1" ht="12.75" customHeight="1">
      <c r="B50" s="4" t="s">
        <v>12</v>
      </c>
    </row>
    <row r="51" spans="2:8" s="4" customFormat="1" ht="12.75" customHeight="1">
      <c r="B51" s="4" t="s">
        <v>294</v>
      </c>
      <c r="C51" s="2"/>
    </row>
    <row r="52" spans="2:8" s="4" customFormat="1" ht="12.75" customHeight="1">
      <c r="B52" s="4" t="s">
        <v>32</v>
      </c>
      <c r="C52" s="35"/>
      <c r="D52" s="38"/>
      <c r="E52" s="48"/>
    </row>
    <row r="53" spans="2:8" s="4" customFormat="1" ht="12.75" customHeight="1">
      <c r="C53" s="35"/>
      <c r="D53" s="38"/>
      <c r="E53" s="48"/>
    </row>
    <row r="54" spans="2:8" s="4" customFormat="1" ht="12.75" customHeight="1">
      <c r="B54" s="4" t="s">
        <v>24</v>
      </c>
      <c r="E54" s="8" t="s">
        <v>25</v>
      </c>
      <c r="H54" s="4" t="s">
        <v>26</v>
      </c>
    </row>
  </sheetData>
  <sheetProtection algorithmName="SHA-512" hashValue="A6YTqA4vWOuxUs7Th6wLtpuRl4ePjkwWkfi0BijEBqjSgTKyJz3bTzpYoeuT6kmJM8dTxNTdBrGmKHYgbmAsTQ==" saltValue="rypkQgE3V1hMnY/NgMteeQ==" spinCount="100000" sheet="1" objects="1" scenarios="1"/>
  <protectedRanges>
    <protectedRange sqref="C54" name="Obseg5"/>
    <protectedRange sqref="E11:E45" name="Range2_1_1"/>
    <protectedRange sqref="E11:E45" name="Range4_1"/>
    <protectedRange sqref="G11:G45" name="Range1"/>
    <protectedRange sqref="B4:C5" name="Range3"/>
  </protectedRanges>
  <mergeCells count="2">
    <mergeCell ref="B1:C1"/>
    <mergeCell ref="B2:D2"/>
  </mergeCells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J40"/>
  <sheetViews>
    <sheetView zoomScaleNormal="100" workbookViewId="0">
      <selection activeCell="C4" sqref="C4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43" style="4" customWidth="1"/>
    <col min="4" max="4" width="4.710937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214" t="s">
        <v>140</v>
      </c>
      <c r="C1" s="214"/>
      <c r="E1" s="3"/>
      <c r="F1" s="3"/>
      <c r="G1" s="3"/>
      <c r="H1" s="3"/>
      <c r="I1" s="3"/>
      <c r="J1" s="3"/>
    </row>
    <row r="2" spans="2:10" ht="12.75" customHeight="1">
      <c r="B2" s="215" t="s">
        <v>141</v>
      </c>
      <c r="C2" s="215"/>
      <c r="D2" s="215"/>
      <c r="E2" s="3"/>
      <c r="F2" s="3"/>
      <c r="G2" s="3"/>
      <c r="H2" s="3"/>
      <c r="I2" s="3"/>
      <c r="J2" s="3"/>
    </row>
    <row r="3" spans="2:10" ht="12.75" customHeight="1">
      <c r="B3" s="4"/>
      <c r="E3" s="3"/>
      <c r="F3" s="3"/>
      <c r="G3" s="3"/>
      <c r="H3" s="3"/>
      <c r="I3" s="3"/>
      <c r="J3" s="3"/>
    </row>
    <row r="4" spans="2:10" ht="12.75" customHeight="1">
      <c r="B4" s="1" t="s">
        <v>8</v>
      </c>
      <c r="E4" s="3"/>
      <c r="F4" s="3"/>
      <c r="G4" s="3"/>
      <c r="H4" s="3"/>
      <c r="I4" s="3"/>
      <c r="J4" s="3"/>
    </row>
    <row r="5" spans="2:10" ht="12.75" customHeight="1">
      <c r="B5" s="4"/>
      <c r="E5" s="3"/>
      <c r="F5" s="3"/>
      <c r="G5" s="3"/>
      <c r="H5" s="3"/>
      <c r="I5" s="3"/>
      <c r="J5" s="3"/>
    </row>
    <row r="6" spans="2:10" ht="12.75" customHeight="1">
      <c r="B6" s="4"/>
      <c r="E6" s="3"/>
      <c r="F6" s="3"/>
      <c r="G6" s="3"/>
      <c r="H6" s="3"/>
      <c r="I6" s="3"/>
      <c r="J6" s="3"/>
    </row>
    <row r="7" spans="2:10" s="5" customFormat="1" ht="12.75" customHeight="1">
      <c r="C7" s="4"/>
      <c r="E7" s="6" t="s">
        <v>62</v>
      </c>
      <c r="F7" s="6"/>
      <c r="G7" s="6"/>
      <c r="H7" s="7"/>
      <c r="I7" s="7"/>
      <c r="J7" s="7"/>
    </row>
    <row r="8" spans="2:10" s="5" customFormat="1" ht="12.75" customHeight="1">
      <c r="C8" s="4"/>
      <c r="E8" s="6" t="s">
        <v>621</v>
      </c>
      <c r="F8" s="6"/>
      <c r="G8" s="6"/>
      <c r="H8" s="7"/>
      <c r="I8" s="7"/>
      <c r="J8" s="7"/>
    </row>
    <row r="9" spans="2:10" ht="12.75" customHeight="1">
      <c r="B9" s="4"/>
      <c r="E9" s="3"/>
      <c r="F9" s="3"/>
      <c r="G9" s="3"/>
      <c r="H9" s="3"/>
      <c r="I9" s="3"/>
      <c r="J9" s="3"/>
    </row>
    <row r="10" spans="2:10" s="1" customFormat="1" ht="12.75" customHeight="1">
      <c r="B10" s="17" t="s">
        <v>9</v>
      </c>
      <c r="C10" s="28" t="s">
        <v>1</v>
      </c>
      <c r="D10" s="18" t="s">
        <v>3</v>
      </c>
      <c r="E10" s="20" t="s">
        <v>29</v>
      </c>
      <c r="F10" s="19" t="s">
        <v>2</v>
      </c>
      <c r="G10" s="19" t="s">
        <v>4</v>
      </c>
      <c r="H10" s="19" t="s">
        <v>5</v>
      </c>
      <c r="I10" s="19" t="s">
        <v>6</v>
      </c>
      <c r="J10" s="19" t="s">
        <v>7</v>
      </c>
    </row>
    <row r="11" spans="2:10" ht="12.75" customHeight="1">
      <c r="B11" s="30">
        <v>1</v>
      </c>
      <c r="C11" s="103" t="s">
        <v>707</v>
      </c>
      <c r="D11" s="10" t="s">
        <v>22</v>
      </c>
      <c r="E11" s="212"/>
      <c r="F11" s="125">
        <v>180</v>
      </c>
      <c r="G11" s="61">
        <v>0</v>
      </c>
      <c r="H11" s="33">
        <v>9.5</v>
      </c>
      <c r="I11" s="32">
        <f>G11*1.095</f>
        <v>0</v>
      </c>
      <c r="J11" s="34">
        <f>F11*I11</f>
        <v>0</v>
      </c>
    </row>
    <row r="12" spans="2:10" ht="12.75" customHeight="1">
      <c r="B12" s="30">
        <f>B11+1</f>
        <v>2</v>
      </c>
      <c r="C12" s="103" t="s">
        <v>710</v>
      </c>
      <c r="D12" s="10" t="s">
        <v>22</v>
      </c>
      <c r="E12" s="212"/>
      <c r="F12" s="125">
        <v>90</v>
      </c>
      <c r="G12" s="61">
        <v>0</v>
      </c>
      <c r="H12" s="33">
        <v>9.5</v>
      </c>
      <c r="I12" s="32">
        <f t="shared" ref="I12:I29" si="0">G12*1.095</f>
        <v>0</v>
      </c>
      <c r="J12" s="34">
        <f t="shared" ref="J12:J29" si="1">F12*I12</f>
        <v>0</v>
      </c>
    </row>
    <row r="13" spans="2:10" ht="12.75" customHeight="1">
      <c r="B13" s="30">
        <f t="shared" ref="B13:B29" si="2">B12+1</f>
        <v>3</v>
      </c>
      <c r="C13" s="103" t="s">
        <v>630</v>
      </c>
      <c r="D13" s="10" t="s">
        <v>22</v>
      </c>
      <c r="E13" s="212"/>
      <c r="F13" s="125">
        <v>100</v>
      </c>
      <c r="G13" s="61">
        <v>0</v>
      </c>
      <c r="H13" s="33">
        <v>9.5</v>
      </c>
      <c r="I13" s="32">
        <f t="shared" si="0"/>
        <v>0</v>
      </c>
      <c r="J13" s="34">
        <f t="shared" si="1"/>
        <v>0</v>
      </c>
    </row>
    <row r="14" spans="2:10" ht="12.75" customHeight="1">
      <c r="B14" s="30">
        <f t="shared" si="2"/>
        <v>4</v>
      </c>
      <c r="C14" s="103" t="s">
        <v>629</v>
      </c>
      <c r="D14" s="10" t="s">
        <v>22</v>
      </c>
      <c r="E14" s="212"/>
      <c r="F14" s="125">
        <v>100</v>
      </c>
      <c r="G14" s="61">
        <v>0</v>
      </c>
      <c r="H14" s="33">
        <v>9.5</v>
      </c>
      <c r="I14" s="32">
        <f t="shared" si="0"/>
        <v>0</v>
      </c>
      <c r="J14" s="34">
        <f t="shared" si="1"/>
        <v>0</v>
      </c>
    </row>
    <row r="15" spans="2:10" ht="12.75" customHeight="1">
      <c r="B15" s="30">
        <f t="shared" si="2"/>
        <v>5</v>
      </c>
      <c r="C15" s="103" t="s">
        <v>709</v>
      </c>
      <c r="D15" s="10" t="s">
        <v>22</v>
      </c>
      <c r="E15" s="212"/>
      <c r="F15" s="125">
        <v>30</v>
      </c>
      <c r="G15" s="61">
        <v>0</v>
      </c>
      <c r="H15" s="33">
        <v>9.5</v>
      </c>
      <c r="I15" s="32">
        <f t="shared" si="0"/>
        <v>0</v>
      </c>
      <c r="J15" s="34">
        <f t="shared" si="1"/>
        <v>0</v>
      </c>
    </row>
    <row r="16" spans="2:10" ht="12.75" customHeight="1">
      <c r="B16" s="30">
        <f t="shared" si="2"/>
        <v>6</v>
      </c>
      <c r="C16" s="103" t="s">
        <v>546</v>
      </c>
      <c r="D16" s="10" t="s">
        <v>22</v>
      </c>
      <c r="E16" s="212"/>
      <c r="F16" s="125">
        <v>12</v>
      </c>
      <c r="G16" s="61">
        <v>0</v>
      </c>
      <c r="H16" s="33">
        <v>9.5</v>
      </c>
      <c r="I16" s="32">
        <f t="shared" si="0"/>
        <v>0</v>
      </c>
      <c r="J16" s="34">
        <f t="shared" si="1"/>
        <v>0</v>
      </c>
    </row>
    <row r="17" spans="2:10" ht="12.75" customHeight="1">
      <c r="B17" s="30">
        <f t="shared" si="2"/>
        <v>7</v>
      </c>
      <c r="C17" s="103" t="s">
        <v>295</v>
      </c>
      <c r="D17" s="10" t="s">
        <v>22</v>
      </c>
      <c r="E17" s="212"/>
      <c r="F17" s="125">
        <v>60</v>
      </c>
      <c r="G17" s="61">
        <v>0</v>
      </c>
      <c r="H17" s="33">
        <v>9.5</v>
      </c>
      <c r="I17" s="32">
        <f t="shared" si="0"/>
        <v>0</v>
      </c>
      <c r="J17" s="34">
        <f t="shared" si="1"/>
        <v>0</v>
      </c>
    </row>
    <row r="18" spans="2:10" ht="12.75" customHeight="1">
      <c r="B18" s="30">
        <f t="shared" si="2"/>
        <v>8</v>
      </c>
      <c r="C18" s="103" t="s">
        <v>632</v>
      </c>
      <c r="D18" s="10" t="s">
        <v>22</v>
      </c>
      <c r="E18" s="212"/>
      <c r="F18" s="125">
        <v>60</v>
      </c>
      <c r="G18" s="61">
        <v>0</v>
      </c>
      <c r="H18" s="33">
        <v>9.5</v>
      </c>
      <c r="I18" s="32">
        <f t="shared" si="0"/>
        <v>0</v>
      </c>
      <c r="J18" s="34">
        <f t="shared" si="1"/>
        <v>0</v>
      </c>
    </row>
    <row r="19" spans="2:10" ht="12.75" customHeight="1">
      <c r="B19" s="30">
        <f t="shared" si="2"/>
        <v>9</v>
      </c>
      <c r="C19" s="103" t="s">
        <v>633</v>
      </c>
      <c r="D19" s="10" t="s">
        <v>22</v>
      </c>
      <c r="E19" s="212"/>
      <c r="F19" s="125">
        <v>60</v>
      </c>
      <c r="G19" s="61">
        <v>0</v>
      </c>
      <c r="H19" s="33">
        <v>9.5</v>
      </c>
      <c r="I19" s="32">
        <f t="shared" si="0"/>
        <v>0</v>
      </c>
      <c r="J19" s="34">
        <f t="shared" si="1"/>
        <v>0</v>
      </c>
    </row>
    <row r="20" spans="2:10" ht="12.75" customHeight="1">
      <c r="B20" s="30">
        <f t="shared" si="2"/>
        <v>10</v>
      </c>
      <c r="C20" s="103" t="s">
        <v>628</v>
      </c>
      <c r="D20" s="10" t="s">
        <v>22</v>
      </c>
      <c r="E20" s="212"/>
      <c r="F20" s="125">
        <v>60</v>
      </c>
      <c r="G20" s="61">
        <v>0</v>
      </c>
      <c r="H20" s="33">
        <v>9.5</v>
      </c>
      <c r="I20" s="32">
        <f t="shared" si="0"/>
        <v>0</v>
      </c>
      <c r="J20" s="34">
        <f t="shared" si="1"/>
        <v>0</v>
      </c>
    </row>
    <row r="21" spans="2:10" ht="12.75" customHeight="1">
      <c r="B21" s="30">
        <f t="shared" si="2"/>
        <v>11</v>
      </c>
      <c r="C21" s="103" t="s">
        <v>708</v>
      </c>
      <c r="D21" s="10" t="s">
        <v>22</v>
      </c>
      <c r="E21" s="212"/>
      <c r="F21" s="125">
        <v>90</v>
      </c>
      <c r="G21" s="61">
        <v>0</v>
      </c>
      <c r="H21" s="33">
        <v>9.5</v>
      </c>
      <c r="I21" s="32">
        <f t="shared" si="0"/>
        <v>0</v>
      </c>
      <c r="J21" s="34">
        <f t="shared" si="1"/>
        <v>0</v>
      </c>
    </row>
    <row r="22" spans="2:10" ht="12.75" customHeight="1">
      <c r="B22" s="30">
        <f t="shared" si="2"/>
        <v>12</v>
      </c>
      <c r="C22" s="103" t="s">
        <v>711</v>
      </c>
      <c r="D22" s="10" t="s">
        <v>22</v>
      </c>
      <c r="E22" s="212"/>
      <c r="F22" s="125">
        <v>180</v>
      </c>
      <c r="G22" s="61">
        <v>0</v>
      </c>
      <c r="H22" s="33">
        <v>9.5</v>
      </c>
      <c r="I22" s="32">
        <f t="shared" si="0"/>
        <v>0</v>
      </c>
      <c r="J22" s="34">
        <f t="shared" si="1"/>
        <v>0</v>
      </c>
    </row>
    <row r="23" spans="2:10" ht="15" customHeight="1">
      <c r="B23" s="30">
        <f t="shared" si="2"/>
        <v>13</v>
      </c>
      <c r="C23" s="103" t="s">
        <v>712</v>
      </c>
      <c r="D23" s="31" t="s">
        <v>22</v>
      </c>
      <c r="E23" s="212"/>
      <c r="F23" s="74">
        <v>120</v>
      </c>
      <c r="G23" s="61">
        <v>0</v>
      </c>
      <c r="H23" s="33">
        <v>9.5</v>
      </c>
      <c r="I23" s="32">
        <f t="shared" si="0"/>
        <v>0</v>
      </c>
      <c r="J23" s="34">
        <f t="shared" si="1"/>
        <v>0</v>
      </c>
    </row>
    <row r="24" spans="2:10" ht="15">
      <c r="B24" s="30">
        <f t="shared" si="2"/>
        <v>14</v>
      </c>
      <c r="C24" s="103" t="s">
        <v>713</v>
      </c>
      <c r="D24" s="10" t="s">
        <v>22</v>
      </c>
      <c r="E24" s="212"/>
      <c r="F24" s="125">
        <v>180</v>
      </c>
      <c r="G24" s="61">
        <v>0</v>
      </c>
      <c r="H24" s="33">
        <v>9.5</v>
      </c>
      <c r="I24" s="32">
        <f t="shared" si="0"/>
        <v>0</v>
      </c>
      <c r="J24" s="34">
        <f t="shared" si="1"/>
        <v>0</v>
      </c>
    </row>
    <row r="25" spans="2:10" ht="12.75" customHeight="1">
      <c r="B25" s="30">
        <f t="shared" si="2"/>
        <v>15</v>
      </c>
      <c r="C25" s="103" t="s">
        <v>545</v>
      </c>
      <c r="D25" s="10" t="s">
        <v>22</v>
      </c>
      <c r="E25" s="212"/>
      <c r="F25" s="125">
        <v>140</v>
      </c>
      <c r="G25" s="61">
        <v>0</v>
      </c>
      <c r="H25" s="33">
        <v>9.5</v>
      </c>
      <c r="I25" s="32">
        <f t="shared" si="0"/>
        <v>0</v>
      </c>
      <c r="J25" s="34">
        <f t="shared" si="1"/>
        <v>0</v>
      </c>
    </row>
    <row r="26" spans="2:10" ht="12.75" customHeight="1">
      <c r="B26" s="30">
        <f t="shared" si="2"/>
        <v>16</v>
      </c>
      <c r="C26" s="103" t="s">
        <v>714</v>
      </c>
      <c r="D26" s="10" t="s">
        <v>22</v>
      </c>
      <c r="E26" s="212"/>
      <c r="F26" s="125">
        <v>90</v>
      </c>
      <c r="G26" s="61">
        <v>0</v>
      </c>
      <c r="H26" s="33">
        <v>9.5</v>
      </c>
      <c r="I26" s="32">
        <f t="shared" si="0"/>
        <v>0</v>
      </c>
      <c r="J26" s="34">
        <f t="shared" si="1"/>
        <v>0</v>
      </c>
    </row>
    <row r="27" spans="2:10" ht="12.75" customHeight="1">
      <c r="B27" s="30">
        <f t="shared" si="2"/>
        <v>17</v>
      </c>
      <c r="C27" s="103" t="s">
        <v>631</v>
      </c>
      <c r="D27" s="10" t="s">
        <v>22</v>
      </c>
      <c r="E27" s="212"/>
      <c r="F27" s="125">
        <v>100</v>
      </c>
      <c r="G27" s="61">
        <v>0</v>
      </c>
      <c r="H27" s="33">
        <v>9.5</v>
      </c>
      <c r="I27" s="32">
        <f t="shared" si="0"/>
        <v>0</v>
      </c>
      <c r="J27" s="34">
        <f t="shared" si="1"/>
        <v>0</v>
      </c>
    </row>
    <row r="28" spans="2:10" ht="12.75" customHeight="1">
      <c r="B28" s="30">
        <f t="shared" si="2"/>
        <v>18</v>
      </c>
      <c r="C28" s="103" t="s">
        <v>715</v>
      </c>
      <c r="D28" s="10" t="s">
        <v>22</v>
      </c>
      <c r="E28" s="212"/>
      <c r="F28" s="125">
        <v>150</v>
      </c>
      <c r="G28" s="61">
        <v>0</v>
      </c>
      <c r="H28" s="33">
        <v>9.5</v>
      </c>
      <c r="I28" s="32">
        <f t="shared" si="0"/>
        <v>0</v>
      </c>
      <c r="J28" s="34">
        <f t="shared" si="1"/>
        <v>0</v>
      </c>
    </row>
    <row r="29" spans="2:10" ht="12.75" customHeight="1">
      <c r="B29" s="30">
        <f t="shared" si="2"/>
        <v>19</v>
      </c>
      <c r="C29" s="103" t="s">
        <v>716</v>
      </c>
      <c r="D29" s="10" t="s">
        <v>22</v>
      </c>
      <c r="E29" s="212"/>
      <c r="F29" s="125">
        <v>150</v>
      </c>
      <c r="G29" s="61">
        <v>0</v>
      </c>
      <c r="H29" s="33">
        <v>9.5</v>
      </c>
      <c r="I29" s="32">
        <f t="shared" si="0"/>
        <v>0</v>
      </c>
      <c r="J29" s="34">
        <f t="shared" si="1"/>
        <v>0</v>
      </c>
    </row>
    <row r="30" spans="2:10" s="4" customFormat="1" ht="12.75" customHeight="1">
      <c r="B30" s="14"/>
      <c r="C30" s="57" t="s">
        <v>21</v>
      </c>
      <c r="D30" s="15"/>
      <c r="E30" s="21"/>
      <c r="F30" s="21"/>
      <c r="G30" s="21"/>
      <c r="H30" s="21"/>
      <c r="I30" s="21"/>
      <c r="J30" s="16">
        <f>SUM(J11:J29)</f>
        <v>0</v>
      </c>
    </row>
    <row r="31" spans="2:10" s="4" customFormat="1" ht="12.75" customHeight="1"/>
    <row r="32" spans="2:10" s="4" customFormat="1" ht="12.75" customHeight="1">
      <c r="B32" s="4" t="s">
        <v>11</v>
      </c>
    </row>
    <row r="33" spans="2:8" s="4" customFormat="1" ht="12.75" customHeight="1">
      <c r="B33" s="4" t="s">
        <v>13</v>
      </c>
    </row>
    <row r="34" spans="2:8" s="4" customFormat="1" ht="12.75" customHeight="1">
      <c r="B34" s="4" t="s">
        <v>12</v>
      </c>
    </row>
    <row r="35" spans="2:8" s="4" customFormat="1" ht="12.75" customHeight="1">
      <c r="B35" s="4" t="s">
        <v>294</v>
      </c>
      <c r="C35" s="2"/>
    </row>
    <row r="36" spans="2:8" s="4" customFormat="1" ht="12.75" customHeight="1">
      <c r="B36" s="4" t="s">
        <v>32</v>
      </c>
      <c r="C36" s="35"/>
      <c r="D36" s="38"/>
      <c r="E36" s="48"/>
    </row>
    <row r="37" spans="2:8" s="4" customFormat="1" ht="12.75" customHeight="1">
      <c r="B37" s="73" t="s">
        <v>64</v>
      </c>
      <c r="C37" s="35"/>
      <c r="D37" s="38"/>
      <c r="E37" s="48"/>
    </row>
    <row r="38" spans="2:8" s="4" customFormat="1" ht="12.75" customHeight="1">
      <c r="B38" s="73"/>
      <c r="C38" s="35"/>
      <c r="D38" s="38"/>
      <c r="E38" s="48"/>
    </row>
    <row r="39" spans="2:8" s="4" customFormat="1" ht="12.75" customHeight="1">
      <c r="B39" s="73"/>
      <c r="C39" s="35"/>
      <c r="D39" s="38"/>
      <c r="E39" s="48"/>
    </row>
    <row r="40" spans="2:8" s="4" customFormat="1" ht="12.75" customHeight="1">
      <c r="B40" s="4" t="s">
        <v>24</v>
      </c>
      <c r="E40" s="8" t="s">
        <v>25</v>
      </c>
      <c r="H40" s="4" t="s">
        <v>26</v>
      </c>
    </row>
  </sheetData>
  <sheetProtection algorithmName="SHA-512" hashValue="BXnGpEWHSyhbV1+IroggQyfKyruJyR98YrRwcBZsEC5cPLOOMELKwASQFyudfBWyaZ/+UgpTUI/r0/tkZrvi8g==" saltValue="8yubAVPwehDpiXb2WfH2wg==" spinCount="100000" sheet="1" objects="1" scenarios="1"/>
  <protectedRanges>
    <protectedRange sqref="C40" name="Obseg5"/>
    <protectedRange sqref="E11:E29" name="Range2_1_1"/>
    <protectedRange sqref="E11:E29" name="Range4_1"/>
    <protectedRange sqref="G11:G29" name="Range1"/>
    <protectedRange sqref="B4:C5" name="Range3"/>
  </protectedRanges>
  <sortState xmlns:xlrd2="http://schemas.microsoft.com/office/spreadsheetml/2017/richdata2" ref="B11:J30">
    <sortCondition ref="C11:C30"/>
  </sortState>
  <mergeCells count="2">
    <mergeCell ref="B1:C1"/>
    <mergeCell ref="B2:D2"/>
  </mergeCells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78"/>
  <sheetViews>
    <sheetView topLeftCell="A3" zoomScaleNormal="100" workbookViewId="0">
      <selection activeCell="K16" sqref="K16:L64"/>
    </sheetView>
  </sheetViews>
  <sheetFormatPr defaultColWidth="9.140625" defaultRowHeight="15"/>
  <cols>
    <col min="1" max="1" width="2.7109375" style="2" customWidth="1"/>
    <col min="2" max="2" width="3.7109375" style="2" customWidth="1"/>
    <col min="3" max="3" width="8.7109375" style="2" customWidth="1"/>
    <col min="4" max="4" width="10.7109375" style="2" customWidth="1"/>
    <col min="5" max="5" width="9.140625" style="2"/>
    <col min="6" max="6" width="7.85546875" style="2" customWidth="1"/>
    <col min="7" max="7" width="4.5703125" style="2" customWidth="1"/>
    <col min="8" max="8" width="37.85546875" style="2" customWidth="1"/>
    <col min="9" max="10" width="9.140625" style="2"/>
    <col min="11" max="11" width="13.7109375" style="2" customWidth="1"/>
    <col min="12" max="12" width="16.85546875" style="2" bestFit="1" customWidth="1"/>
    <col min="13" max="14" width="11.85546875" style="2" customWidth="1"/>
    <col min="15" max="15" width="9.140625" style="2"/>
    <col min="16" max="16" width="20.28515625" style="2" bestFit="1" customWidth="1"/>
    <col min="17" max="17" width="15.140625" style="2" customWidth="1"/>
    <col min="18" max="16384" width="9.140625" style="2"/>
  </cols>
  <sheetData>
    <row r="1" spans="1:17" ht="12.75" customHeight="1">
      <c r="B1" s="214"/>
      <c r="C1" s="214"/>
    </row>
    <row r="2" spans="1:17" ht="12.75" customHeight="1">
      <c r="B2" s="234" t="s">
        <v>296</v>
      </c>
      <c r="C2" s="215"/>
      <c r="D2" s="215"/>
      <c r="H2" s="3"/>
      <c r="I2" s="3"/>
      <c r="J2" s="3"/>
      <c r="K2" s="3"/>
      <c r="L2" s="3"/>
      <c r="M2" s="3"/>
      <c r="N2" s="3"/>
    </row>
    <row r="3" spans="1:17" ht="12.75" customHeight="1">
      <c r="B3" s="4" t="s">
        <v>297</v>
      </c>
      <c r="C3" s="4"/>
      <c r="H3" s="3"/>
      <c r="I3" s="3"/>
      <c r="J3" s="3"/>
      <c r="K3" s="3"/>
      <c r="L3" s="3"/>
      <c r="M3" s="3"/>
      <c r="N3" s="3"/>
    </row>
    <row r="4" spans="1:17" ht="12.75" customHeight="1">
      <c r="B4" s="4"/>
      <c r="C4" s="4"/>
      <c r="H4" s="3"/>
      <c r="I4" s="3"/>
      <c r="J4" s="3"/>
      <c r="K4" s="3"/>
      <c r="L4" s="3"/>
      <c r="M4" s="3"/>
      <c r="N4" s="3"/>
    </row>
    <row r="5" spans="1:17" ht="12.75" customHeight="1">
      <c r="B5" s="1" t="s">
        <v>8</v>
      </c>
      <c r="C5" s="4"/>
      <c r="H5" s="3"/>
      <c r="I5" s="3"/>
      <c r="J5" s="3"/>
      <c r="K5" s="3"/>
      <c r="L5" s="3"/>
      <c r="M5" s="3"/>
      <c r="N5" s="3"/>
    </row>
    <row r="6" spans="1:17" ht="12.75" customHeight="1">
      <c r="B6" s="1"/>
      <c r="H6" s="3"/>
      <c r="I6" s="3"/>
      <c r="J6" s="3"/>
      <c r="K6" s="3"/>
      <c r="L6" s="3"/>
      <c r="M6" s="3"/>
      <c r="N6" s="3"/>
    </row>
    <row r="7" spans="1:17" ht="12.75" customHeight="1">
      <c r="B7" s="1"/>
      <c r="H7" s="3"/>
    </row>
    <row r="8" spans="1:17" ht="12.75" customHeight="1">
      <c r="B8" s="1"/>
      <c r="H8" s="3"/>
    </row>
    <row r="9" spans="1:17" ht="12.75" customHeight="1">
      <c r="A9" s="5"/>
      <c r="B9" s="5"/>
      <c r="C9" s="5"/>
      <c r="D9" s="5"/>
      <c r="E9" s="5"/>
      <c r="F9" s="5"/>
      <c r="G9" s="5"/>
      <c r="H9" s="6" t="s">
        <v>62</v>
      </c>
    </row>
    <row r="10" spans="1:17" ht="12.75" customHeight="1">
      <c r="A10" s="5"/>
      <c r="B10" s="5"/>
      <c r="C10" s="5"/>
      <c r="D10" s="5"/>
      <c r="E10" s="5"/>
      <c r="F10" s="5"/>
      <c r="G10" s="5"/>
      <c r="H10" s="6" t="s">
        <v>622</v>
      </c>
      <c r="I10" s="6"/>
      <c r="J10" s="7"/>
      <c r="K10" s="7"/>
      <c r="L10" s="92"/>
      <c r="M10" s="92"/>
      <c r="N10" s="7"/>
    </row>
    <row r="11" spans="1:17" ht="12.75" customHeight="1">
      <c r="B11" s="4"/>
      <c r="H11" s="3"/>
      <c r="I11" s="3"/>
      <c r="J11" s="3"/>
      <c r="K11" s="3"/>
      <c r="L11" s="3"/>
      <c r="M11" s="3"/>
      <c r="N11" s="3"/>
    </row>
    <row r="12" spans="1:17" ht="12.75" customHeight="1">
      <c r="A12" s="1"/>
      <c r="B12" s="128"/>
      <c r="C12" s="235"/>
      <c r="D12" s="235"/>
      <c r="E12" s="235"/>
      <c r="F12" s="235"/>
      <c r="G12" s="127"/>
      <c r="H12" s="93"/>
      <c r="I12" s="129" t="s">
        <v>87</v>
      </c>
      <c r="J12" s="139"/>
      <c r="K12" s="143"/>
      <c r="L12" s="144"/>
      <c r="M12" s="145" t="s">
        <v>88</v>
      </c>
      <c r="N12" s="144"/>
      <c r="O12" s="132"/>
      <c r="P12" s="143" t="s">
        <v>89</v>
      </c>
      <c r="Q12" s="146"/>
    </row>
    <row r="13" spans="1:17" ht="12.75" customHeight="1">
      <c r="A13" s="1"/>
      <c r="B13" s="130" t="s">
        <v>9</v>
      </c>
      <c r="C13" s="131"/>
      <c r="D13" s="236" t="s">
        <v>90</v>
      </c>
      <c r="E13" s="236"/>
      <c r="F13" s="236"/>
      <c r="G13" s="236"/>
      <c r="H13" s="94" t="s">
        <v>63</v>
      </c>
      <c r="I13" s="140" t="s">
        <v>91</v>
      </c>
      <c r="J13" s="132" t="s">
        <v>576</v>
      </c>
      <c r="K13" s="132" t="s">
        <v>4</v>
      </c>
      <c r="L13" s="132" t="s">
        <v>4</v>
      </c>
      <c r="M13" s="132" t="s">
        <v>5</v>
      </c>
      <c r="N13" s="132" t="s">
        <v>6</v>
      </c>
      <c r="O13" s="132" t="s">
        <v>6</v>
      </c>
      <c r="P13" s="133" t="s">
        <v>7</v>
      </c>
      <c r="Q13" s="133" t="s">
        <v>7</v>
      </c>
    </row>
    <row r="14" spans="1:17" ht="12.75" customHeight="1">
      <c r="A14" s="1"/>
      <c r="B14" s="134"/>
      <c r="C14" s="95"/>
      <c r="D14" s="95"/>
      <c r="E14" s="95"/>
      <c r="F14" s="95"/>
      <c r="G14" s="95"/>
      <c r="H14" s="96"/>
      <c r="I14" s="147" t="s">
        <v>92</v>
      </c>
      <c r="J14" s="132"/>
      <c r="K14" s="132" t="s">
        <v>93</v>
      </c>
      <c r="L14" s="132" t="s">
        <v>577</v>
      </c>
      <c r="M14" s="148"/>
      <c r="N14" s="132" t="s">
        <v>93</v>
      </c>
      <c r="O14" s="132" t="s">
        <v>577</v>
      </c>
      <c r="P14" s="149" t="s">
        <v>94</v>
      </c>
      <c r="Q14" s="96" t="s">
        <v>578</v>
      </c>
    </row>
    <row r="15" spans="1:17" ht="12.75" customHeight="1">
      <c r="B15" s="135">
        <f>B14+1</f>
        <v>1</v>
      </c>
      <c r="C15" s="225" t="s">
        <v>68</v>
      </c>
      <c r="D15" s="226" t="s">
        <v>68</v>
      </c>
      <c r="E15" s="226" t="s">
        <v>68</v>
      </c>
      <c r="F15" s="227" t="s">
        <v>68</v>
      </c>
      <c r="G15" s="124" t="s">
        <v>22</v>
      </c>
      <c r="H15" s="74"/>
      <c r="I15" s="152">
        <v>400</v>
      </c>
      <c r="J15" s="114">
        <v>3200</v>
      </c>
      <c r="K15" s="12">
        <v>0</v>
      </c>
      <c r="L15" s="12">
        <v>0</v>
      </c>
      <c r="M15" s="10">
        <v>9.5</v>
      </c>
      <c r="N15" s="12">
        <f>PRODUCT(K15,1.095)</f>
        <v>0</v>
      </c>
      <c r="O15" s="12">
        <f>PRODUCT(L15,1.095)</f>
        <v>0</v>
      </c>
      <c r="P15" s="13">
        <f>PRODUCT(I15,N15)</f>
        <v>0</v>
      </c>
      <c r="Q15" s="13">
        <f>PRODUCT(J15,O15)</f>
        <v>0</v>
      </c>
    </row>
    <row r="16" spans="1:17" ht="12.75" customHeight="1">
      <c r="B16" s="135">
        <f>B15+1</f>
        <v>2</v>
      </c>
      <c r="C16" s="225" t="s">
        <v>69</v>
      </c>
      <c r="D16" s="226" t="s">
        <v>69</v>
      </c>
      <c r="E16" s="226" t="s">
        <v>69</v>
      </c>
      <c r="F16" s="227" t="s">
        <v>69</v>
      </c>
      <c r="G16" s="124" t="s">
        <v>22</v>
      </c>
      <c r="H16" s="74"/>
      <c r="I16" s="152">
        <v>40</v>
      </c>
      <c r="J16" s="114">
        <v>700</v>
      </c>
      <c r="K16" s="12">
        <v>0</v>
      </c>
      <c r="L16" s="12">
        <v>0</v>
      </c>
      <c r="M16" s="10">
        <v>9.5</v>
      </c>
      <c r="N16" s="12">
        <f t="shared" ref="N16:O64" si="0">PRODUCT(K16,1.095)</f>
        <v>0</v>
      </c>
      <c r="O16" s="12">
        <f t="shared" si="0"/>
        <v>0</v>
      </c>
      <c r="P16" s="13">
        <f t="shared" ref="P16:Q64" si="1">PRODUCT(I16,N16)</f>
        <v>0</v>
      </c>
      <c r="Q16" s="13">
        <f t="shared" si="1"/>
        <v>0</v>
      </c>
    </row>
    <row r="17" spans="2:17" ht="12.75" customHeight="1">
      <c r="B17" s="135">
        <f t="shared" ref="B17:B64" si="2">B16+1</f>
        <v>3</v>
      </c>
      <c r="C17" s="225" t="s">
        <v>82</v>
      </c>
      <c r="D17" s="226" t="s">
        <v>82</v>
      </c>
      <c r="E17" s="226" t="s">
        <v>82</v>
      </c>
      <c r="F17" s="227" t="s">
        <v>82</v>
      </c>
      <c r="G17" s="124" t="s">
        <v>22</v>
      </c>
      <c r="H17" s="74"/>
      <c r="I17" s="152">
        <v>500</v>
      </c>
      <c r="J17" s="114">
        <v>7000</v>
      </c>
      <c r="K17" s="12">
        <v>0</v>
      </c>
      <c r="L17" s="12">
        <v>0</v>
      </c>
      <c r="M17" s="10">
        <v>9.5</v>
      </c>
      <c r="N17" s="12">
        <f t="shared" si="0"/>
        <v>0</v>
      </c>
      <c r="O17" s="12">
        <f t="shared" si="0"/>
        <v>0</v>
      </c>
      <c r="P17" s="13">
        <f t="shared" si="1"/>
        <v>0</v>
      </c>
      <c r="Q17" s="13">
        <f t="shared" si="1"/>
        <v>0</v>
      </c>
    </row>
    <row r="18" spans="2:17" ht="12.75" customHeight="1">
      <c r="B18" s="135">
        <f t="shared" si="2"/>
        <v>4</v>
      </c>
      <c r="C18" s="225" t="s">
        <v>299</v>
      </c>
      <c r="D18" s="226" t="s">
        <v>299</v>
      </c>
      <c r="E18" s="226" t="s">
        <v>299</v>
      </c>
      <c r="F18" s="227" t="s">
        <v>299</v>
      </c>
      <c r="G18" s="124" t="s">
        <v>22</v>
      </c>
      <c r="H18" s="74"/>
      <c r="I18" s="152">
        <v>2</v>
      </c>
      <c r="J18" s="114">
        <v>30</v>
      </c>
      <c r="K18" s="12">
        <v>0</v>
      </c>
      <c r="L18" s="12">
        <v>0</v>
      </c>
      <c r="M18" s="10">
        <v>9.5</v>
      </c>
      <c r="N18" s="12">
        <f t="shared" si="0"/>
        <v>0</v>
      </c>
      <c r="O18" s="12">
        <f t="shared" si="0"/>
        <v>0</v>
      </c>
      <c r="P18" s="13">
        <f t="shared" si="1"/>
        <v>0</v>
      </c>
      <c r="Q18" s="13">
        <f t="shared" si="1"/>
        <v>0</v>
      </c>
    </row>
    <row r="19" spans="2:17" ht="12.75" customHeight="1">
      <c r="B19" s="135">
        <f t="shared" si="2"/>
        <v>5</v>
      </c>
      <c r="C19" s="225" t="s">
        <v>300</v>
      </c>
      <c r="D19" s="226" t="s">
        <v>300</v>
      </c>
      <c r="E19" s="226" t="s">
        <v>300</v>
      </c>
      <c r="F19" s="227" t="s">
        <v>300</v>
      </c>
      <c r="G19" s="124" t="s">
        <v>22</v>
      </c>
      <c r="H19" s="74"/>
      <c r="I19" s="152">
        <v>30</v>
      </c>
      <c r="J19" s="114">
        <v>400</v>
      </c>
      <c r="K19" s="12">
        <v>0</v>
      </c>
      <c r="L19" s="12">
        <v>0</v>
      </c>
      <c r="M19" s="10">
        <v>9.5</v>
      </c>
      <c r="N19" s="12">
        <f t="shared" si="0"/>
        <v>0</v>
      </c>
      <c r="O19" s="12">
        <f t="shared" si="0"/>
        <v>0</v>
      </c>
      <c r="P19" s="13">
        <f t="shared" si="1"/>
        <v>0</v>
      </c>
      <c r="Q19" s="13">
        <f t="shared" si="1"/>
        <v>0</v>
      </c>
    </row>
    <row r="20" spans="2:17" ht="12.75" customHeight="1">
      <c r="B20" s="135">
        <f t="shared" si="2"/>
        <v>6</v>
      </c>
      <c r="C20" s="225" t="s">
        <v>70</v>
      </c>
      <c r="D20" s="226" t="s">
        <v>70</v>
      </c>
      <c r="E20" s="226" t="s">
        <v>70</v>
      </c>
      <c r="F20" s="227" t="s">
        <v>70</v>
      </c>
      <c r="G20" s="124" t="s">
        <v>22</v>
      </c>
      <c r="H20" s="74"/>
      <c r="I20" s="152">
        <v>100</v>
      </c>
      <c r="J20" s="114">
        <v>2000</v>
      </c>
      <c r="K20" s="12">
        <v>0</v>
      </c>
      <c r="L20" s="12">
        <v>0</v>
      </c>
      <c r="M20" s="10">
        <v>9.5</v>
      </c>
      <c r="N20" s="12">
        <f t="shared" si="0"/>
        <v>0</v>
      </c>
      <c r="O20" s="12">
        <f t="shared" si="0"/>
        <v>0</v>
      </c>
      <c r="P20" s="13">
        <f t="shared" si="1"/>
        <v>0</v>
      </c>
      <c r="Q20" s="13">
        <f t="shared" si="1"/>
        <v>0</v>
      </c>
    </row>
    <row r="21" spans="2:17" ht="12.75" customHeight="1">
      <c r="B21" s="135">
        <f t="shared" si="2"/>
        <v>7</v>
      </c>
      <c r="C21" s="225" t="s">
        <v>301</v>
      </c>
      <c r="D21" s="226" t="s">
        <v>301</v>
      </c>
      <c r="E21" s="226" t="s">
        <v>301</v>
      </c>
      <c r="F21" s="227" t="s">
        <v>301</v>
      </c>
      <c r="G21" s="124" t="s">
        <v>22</v>
      </c>
      <c r="H21" s="74"/>
      <c r="I21" s="152">
        <v>0</v>
      </c>
      <c r="J21" s="114">
        <v>1500</v>
      </c>
      <c r="K21" s="12">
        <v>0</v>
      </c>
      <c r="L21" s="12">
        <v>0</v>
      </c>
      <c r="M21" s="10">
        <v>9.5</v>
      </c>
      <c r="N21" s="12">
        <f t="shared" si="0"/>
        <v>0</v>
      </c>
      <c r="O21" s="12">
        <f t="shared" si="0"/>
        <v>0</v>
      </c>
      <c r="P21" s="13">
        <f t="shared" si="1"/>
        <v>0</v>
      </c>
      <c r="Q21" s="13">
        <f t="shared" si="1"/>
        <v>0</v>
      </c>
    </row>
    <row r="22" spans="2:17" ht="12.75" customHeight="1">
      <c r="B22" s="135">
        <f t="shared" si="2"/>
        <v>8</v>
      </c>
      <c r="C22" s="225" t="s">
        <v>318</v>
      </c>
      <c r="D22" s="226" t="s">
        <v>318</v>
      </c>
      <c r="E22" s="226" t="s">
        <v>318</v>
      </c>
      <c r="F22" s="227" t="s">
        <v>318</v>
      </c>
      <c r="G22" s="124" t="s">
        <v>22</v>
      </c>
      <c r="H22" s="74"/>
      <c r="I22" s="152">
        <v>30</v>
      </c>
      <c r="J22" s="114">
        <v>200</v>
      </c>
      <c r="K22" s="12">
        <v>0</v>
      </c>
      <c r="L22" s="12">
        <v>0</v>
      </c>
      <c r="M22" s="10">
        <v>9.5</v>
      </c>
      <c r="N22" s="12">
        <f t="shared" si="0"/>
        <v>0</v>
      </c>
      <c r="O22" s="12">
        <f t="shared" si="0"/>
        <v>0</v>
      </c>
      <c r="P22" s="13">
        <f t="shared" si="1"/>
        <v>0</v>
      </c>
      <c r="Q22" s="13">
        <f t="shared" si="1"/>
        <v>0</v>
      </c>
    </row>
    <row r="23" spans="2:17" ht="12.75" customHeight="1">
      <c r="B23" s="135">
        <f t="shared" si="2"/>
        <v>9</v>
      </c>
      <c r="C23" s="225" t="s">
        <v>302</v>
      </c>
      <c r="D23" s="226" t="s">
        <v>302</v>
      </c>
      <c r="E23" s="226" t="s">
        <v>302</v>
      </c>
      <c r="F23" s="227" t="s">
        <v>302</v>
      </c>
      <c r="G23" s="124" t="s">
        <v>22</v>
      </c>
      <c r="H23" s="74"/>
      <c r="I23" s="152">
        <v>0</v>
      </c>
      <c r="J23" s="114">
        <v>500</v>
      </c>
      <c r="K23" s="12">
        <v>0</v>
      </c>
      <c r="L23" s="12">
        <v>0</v>
      </c>
      <c r="M23" s="10">
        <v>9.5</v>
      </c>
      <c r="N23" s="12">
        <f t="shared" si="0"/>
        <v>0</v>
      </c>
      <c r="O23" s="12">
        <f t="shared" si="0"/>
        <v>0</v>
      </c>
      <c r="P23" s="13">
        <f t="shared" si="1"/>
        <v>0</v>
      </c>
      <c r="Q23" s="13">
        <f t="shared" si="1"/>
        <v>0</v>
      </c>
    </row>
    <row r="24" spans="2:17" ht="12.75" customHeight="1">
      <c r="B24" s="135">
        <f t="shared" si="2"/>
        <v>10</v>
      </c>
      <c r="C24" s="225" t="s">
        <v>303</v>
      </c>
      <c r="D24" s="226" t="s">
        <v>303</v>
      </c>
      <c r="E24" s="226" t="s">
        <v>303</v>
      </c>
      <c r="F24" s="227" t="s">
        <v>303</v>
      </c>
      <c r="G24" s="124" t="s">
        <v>22</v>
      </c>
      <c r="H24" s="74"/>
      <c r="I24" s="152">
        <v>300</v>
      </c>
      <c r="J24" s="114">
        <v>2500</v>
      </c>
      <c r="K24" s="12">
        <v>0</v>
      </c>
      <c r="L24" s="12">
        <v>0</v>
      </c>
      <c r="M24" s="10">
        <v>9.5</v>
      </c>
      <c r="N24" s="12">
        <f t="shared" si="0"/>
        <v>0</v>
      </c>
      <c r="O24" s="12">
        <f t="shared" si="0"/>
        <v>0</v>
      </c>
      <c r="P24" s="13">
        <f t="shared" si="1"/>
        <v>0</v>
      </c>
      <c r="Q24" s="13">
        <f t="shared" si="1"/>
        <v>0</v>
      </c>
    </row>
    <row r="25" spans="2:17" ht="12.75" customHeight="1">
      <c r="B25" s="135">
        <f t="shared" si="2"/>
        <v>11</v>
      </c>
      <c r="C25" s="225" t="s">
        <v>304</v>
      </c>
      <c r="D25" s="226" t="s">
        <v>304</v>
      </c>
      <c r="E25" s="226" t="s">
        <v>304</v>
      </c>
      <c r="F25" s="227" t="s">
        <v>304</v>
      </c>
      <c r="G25" s="124" t="s">
        <v>22</v>
      </c>
      <c r="H25" s="74"/>
      <c r="I25" s="152">
        <v>300</v>
      </c>
      <c r="J25" s="114">
        <v>2500</v>
      </c>
      <c r="K25" s="12">
        <v>0</v>
      </c>
      <c r="L25" s="12">
        <v>0</v>
      </c>
      <c r="M25" s="10">
        <v>9.5</v>
      </c>
      <c r="N25" s="12">
        <f t="shared" si="0"/>
        <v>0</v>
      </c>
      <c r="O25" s="12">
        <f t="shared" si="0"/>
        <v>0</v>
      </c>
      <c r="P25" s="13">
        <f t="shared" si="1"/>
        <v>0</v>
      </c>
      <c r="Q25" s="13">
        <f t="shared" si="1"/>
        <v>0</v>
      </c>
    </row>
    <row r="26" spans="2:17" ht="12.75" customHeight="1">
      <c r="B26" s="135">
        <f t="shared" si="2"/>
        <v>12</v>
      </c>
      <c r="C26" s="225" t="s">
        <v>319</v>
      </c>
      <c r="D26" s="226" t="s">
        <v>319</v>
      </c>
      <c r="E26" s="226" t="s">
        <v>319</v>
      </c>
      <c r="F26" s="227" t="s">
        <v>319</v>
      </c>
      <c r="G26" s="124" t="s">
        <v>22</v>
      </c>
      <c r="H26" s="74"/>
      <c r="I26" s="152">
        <v>30</v>
      </c>
      <c r="J26" s="114">
        <v>270</v>
      </c>
      <c r="K26" s="12">
        <v>0</v>
      </c>
      <c r="L26" s="12">
        <v>0</v>
      </c>
      <c r="M26" s="10">
        <v>9.5</v>
      </c>
      <c r="N26" s="12">
        <f t="shared" si="0"/>
        <v>0</v>
      </c>
      <c r="O26" s="12">
        <f t="shared" si="0"/>
        <v>0</v>
      </c>
      <c r="P26" s="13">
        <f t="shared" si="1"/>
        <v>0</v>
      </c>
      <c r="Q26" s="13">
        <f t="shared" si="1"/>
        <v>0</v>
      </c>
    </row>
    <row r="27" spans="2:17" ht="12.75" customHeight="1">
      <c r="B27" s="135">
        <f t="shared" si="2"/>
        <v>13</v>
      </c>
      <c r="C27" s="225" t="s">
        <v>540</v>
      </c>
      <c r="D27" s="226" t="s">
        <v>305</v>
      </c>
      <c r="E27" s="226" t="s">
        <v>305</v>
      </c>
      <c r="F27" s="227" t="s">
        <v>305</v>
      </c>
      <c r="G27" s="124" t="s">
        <v>22</v>
      </c>
      <c r="H27" s="74"/>
      <c r="I27" s="152">
        <v>300</v>
      </c>
      <c r="J27" s="114">
        <v>5100</v>
      </c>
      <c r="K27" s="12">
        <v>0</v>
      </c>
      <c r="L27" s="12">
        <v>0</v>
      </c>
      <c r="M27" s="10">
        <v>9.5</v>
      </c>
      <c r="N27" s="12">
        <f t="shared" si="0"/>
        <v>0</v>
      </c>
      <c r="O27" s="12">
        <f t="shared" si="0"/>
        <v>0</v>
      </c>
      <c r="P27" s="13">
        <f t="shared" si="1"/>
        <v>0</v>
      </c>
      <c r="Q27" s="13">
        <f t="shared" si="1"/>
        <v>0</v>
      </c>
    </row>
    <row r="28" spans="2:17" ht="39.950000000000003" customHeight="1">
      <c r="B28" s="135">
        <f t="shared" si="2"/>
        <v>14</v>
      </c>
      <c r="C28" s="225" t="s">
        <v>320</v>
      </c>
      <c r="D28" s="226" t="s">
        <v>320</v>
      </c>
      <c r="E28" s="226" t="s">
        <v>320</v>
      </c>
      <c r="F28" s="227" t="s">
        <v>320</v>
      </c>
      <c r="G28" s="124" t="s">
        <v>22</v>
      </c>
      <c r="H28" s="74"/>
      <c r="I28" s="152">
        <v>30</v>
      </c>
      <c r="J28" s="114">
        <v>270</v>
      </c>
      <c r="K28" s="32">
        <v>0</v>
      </c>
      <c r="L28" s="32">
        <v>0</v>
      </c>
      <c r="M28" s="31">
        <v>9.5</v>
      </c>
      <c r="N28" s="32">
        <f t="shared" si="0"/>
        <v>0</v>
      </c>
      <c r="O28" s="32">
        <f t="shared" si="0"/>
        <v>0</v>
      </c>
      <c r="P28" s="34">
        <f t="shared" si="1"/>
        <v>0</v>
      </c>
      <c r="Q28" s="34">
        <f t="shared" si="1"/>
        <v>0</v>
      </c>
    </row>
    <row r="29" spans="2:17" ht="27.6" customHeight="1">
      <c r="B29" s="135">
        <f t="shared" si="2"/>
        <v>15</v>
      </c>
      <c r="C29" s="225" t="s">
        <v>321</v>
      </c>
      <c r="D29" s="226" t="s">
        <v>321</v>
      </c>
      <c r="E29" s="226" t="s">
        <v>321</v>
      </c>
      <c r="F29" s="227" t="s">
        <v>321</v>
      </c>
      <c r="G29" s="124" t="s">
        <v>22</v>
      </c>
      <c r="H29" s="74"/>
      <c r="I29" s="152">
        <v>30</v>
      </c>
      <c r="J29" s="114">
        <v>270</v>
      </c>
      <c r="K29" s="12">
        <v>0</v>
      </c>
      <c r="L29" s="12">
        <v>0</v>
      </c>
      <c r="M29" s="10">
        <v>9.5</v>
      </c>
      <c r="N29" s="12">
        <f t="shared" si="0"/>
        <v>0</v>
      </c>
      <c r="O29" s="12">
        <f t="shared" si="0"/>
        <v>0</v>
      </c>
      <c r="P29" s="13">
        <f t="shared" si="1"/>
        <v>0</v>
      </c>
      <c r="Q29" s="13">
        <f t="shared" si="1"/>
        <v>0</v>
      </c>
    </row>
    <row r="30" spans="2:17" ht="12.75" customHeight="1">
      <c r="B30" s="135">
        <f t="shared" si="2"/>
        <v>16</v>
      </c>
      <c r="C30" s="225" t="s">
        <v>322</v>
      </c>
      <c r="D30" s="226" t="s">
        <v>322</v>
      </c>
      <c r="E30" s="226" t="s">
        <v>322</v>
      </c>
      <c r="F30" s="227" t="s">
        <v>322</v>
      </c>
      <c r="G30" s="124" t="s">
        <v>22</v>
      </c>
      <c r="H30" s="74"/>
      <c r="I30" s="152">
        <v>0</v>
      </c>
      <c r="J30" s="114">
        <v>1500</v>
      </c>
      <c r="K30" s="12">
        <v>0</v>
      </c>
      <c r="L30" s="12">
        <v>0</v>
      </c>
      <c r="M30" s="10">
        <v>9.5</v>
      </c>
      <c r="N30" s="12">
        <f t="shared" si="0"/>
        <v>0</v>
      </c>
      <c r="O30" s="12">
        <f t="shared" si="0"/>
        <v>0</v>
      </c>
      <c r="P30" s="13">
        <f t="shared" si="1"/>
        <v>0</v>
      </c>
      <c r="Q30" s="13">
        <f t="shared" si="1"/>
        <v>0</v>
      </c>
    </row>
    <row r="31" spans="2:17" ht="12.75" customHeight="1">
      <c r="B31" s="135">
        <f t="shared" si="2"/>
        <v>17</v>
      </c>
      <c r="C31" s="225" t="s">
        <v>306</v>
      </c>
      <c r="D31" s="226" t="s">
        <v>306</v>
      </c>
      <c r="E31" s="226" t="s">
        <v>306</v>
      </c>
      <c r="F31" s="227" t="s">
        <v>306</v>
      </c>
      <c r="G31" s="124" t="s">
        <v>22</v>
      </c>
      <c r="H31" s="74"/>
      <c r="I31" s="152">
        <v>250</v>
      </c>
      <c r="J31" s="114">
        <v>1000</v>
      </c>
      <c r="K31" s="12">
        <v>0</v>
      </c>
      <c r="L31" s="12">
        <v>0</v>
      </c>
      <c r="M31" s="10">
        <v>9.5</v>
      </c>
      <c r="N31" s="12">
        <f t="shared" si="0"/>
        <v>0</v>
      </c>
      <c r="O31" s="12">
        <f t="shared" si="0"/>
        <v>0</v>
      </c>
      <c r="P31" s="13">
        <f t="shared" si="1"/>
        <v>0</v>
      </c>
      <c r="Q31" s="13">
        <f t="shared" si="1"/>
        <v>0</v>
      </c>
    </row>
    <row r="32" spans="2:17" ht="12.75" customHeight="1">
      <c r="B32" s="135">
        <f t="shared" si="2"/>
        <v>18</v>
      </c>
      <c r="C32" s="225" t="s">
        <v>323</v>
      </c>
      <c r="D32" s="226" t="s">
        <v>323</v>
      </c>
      <c r="E32" s="226" t="s">
        <v>323</v>
      </c>
      <c r="F32" s="227" t="s">
        <v>323</v>
      </c>
      <c r="G32" s="124" t="s">
        <v>22</v>
      </c>
      <c r="H32" s="74"/>
      <c r="I32" s="152">
        <v>250</v>
      </c>
      <c r="J32" s="114">
        <v>1000</v>
      </c>
      <c r="K32" s="12">
        <v>0</v>
      </c>
      <c r="L32" s="12">
        <v>0</v>
      </c>
      <c r="M32" s="10">
        <v>9.5</v>
      </c>
      <c r="N32" s="12">
        <f t="shared" si="0"/>
        <v>0</v>
      </c>
      <c r="O32" s="12">
        <f t="shared" si="0"/>
        <v>0</v>
      </c>
      <c r="P32" s="13">
        <f t="shared" si="1"/>
        <v>0</v>
      </c>
      <c r="Q32" s="13">
        <f t="shared" si="1"/>
        <v>0</v>
      </c>
    </row>
    <row r="33" spans="2:17" ht="12.75" customHeight="1">
      <c r="B33" s="135">
        <f t="shared" si="2"/>
        <v>19</v>
      </c>
      <c r="C33" s="225" t="s">
        <v>71</v>
      </c>
      <c r="D33" s="226" t="s">
        <v>71</v>
      </c>
      <c r="E33" s="226" t="s">
        <v>71</v>
      </c>
      <c r="F33" s="227" t="s">
        <v>71</v>
      </c>
      <c r="G33" s="124" t="s">
        <v>22</v>
      </c>
      <c r="H33" s="74"/>
      <c r="I33" s="152">
        <v>300</v>
      </c>
      <c r="J33" s="114">
        <v>2700</v>
      </c>
      <c r="K33" s="12">
        <v>0</v>
      </c>
      <c r="L33" s="12">
        <v>0</v>
      </c>
      <c r="M33" s="10">
        <v>9.5</v>
      </c>
      <c r="N33" s="12">
        <f t="shared" si="0"/>
        <v>0</v>
      </c>
      <c r="O33" s="12">
        <f t="shared" si="0"/>
        <v>0</v>
      </c>
      <c r="P33" s="13">
        <f t="shared" si="1"/>
        <v>0</v>
      </c>
      <c r="Q33" s="13">
        <f t="shared" si="1"/>
        <v>0</v>
      </c>
    </row>
    <row r="34" spans="2:17" ht="12.75" customHeight="1">
      <c r="B34" s="135">
        <f t="shared" si="2"/>
        <v>20</v>
      </c>
      <c r="C34" s="225" t="s">
        <v>72</v>
      </c>
      <c r="D34" s="226" t="s">
        <v>72</v>
      </c>
      <c r="E34" s="226" t="s">
        <v>72</v>
      </c>
      <c r="F34" s="227" t="s">
        <v>72</v>
      </c>
      <c r="G34" s="124" t="s">
        <v>22</v>
      </c>
      <c r="H34" s="74"/>
      <c r="I34" s="152">
        <v>500</v>
      </c>
      <c r="J34" s="114">
        <v>2700</v>
      </c>
      <c r="K34" s="12">
        <v>0</v>
      </c>
      <c r="L34" s="12">
        <v>0</v>
      </c>
      <c r="M34" s="10">
        <v>9.5</v>
      </c>
      <c r="N34" s="12">
        <f t="shared" si="0"/>
        <v>0</v>
      </c>
      <c r="O34" s="12">
        <f t="shared" si="0"/>
        <v>0</v>
      </c>
      <c r="P34" s="13">
        <f t="shared" si="1"/>
        <v>0</v>
      </c>
      <c r="Q34" s="13">
        <f t="shared" si="1"/>
        <v>0</v>
      </c>
    </row>
    <row r="35" spans="2:17" ht="12.75" customHeight="1">
      <c r="B35" s="135">
        <f t="shared" si="2"/>
        <v>21</v>
      </c>
      <c r="C35" s="225" t="s">
        <v>324</v>
      </c>
      <c r="D35" s="226" t="s">
        <v>324</v>
      </c>
      <c r="E35" s="226" t="s">
        <v>324</v>
      </c>
      <c r="F35" s="227" t="s">
        <v>324</v>
      </c>
      <c r="G35" s="124" t="s">
        <v>22</v>
      </c>
      <c r="H35" s="74"/>
      <c r="I35" s="152">
        <v>40</v>
      </c>
      <c r="J35" s="114">
        <v>130</v>
      </c>
      <c r="K35" s="12">
        <v>0</v>
      </c>
      <c r="L35" s="12">
        <v>0</v>
      </c>
      <c r="M35" s="10">
        <v>9.5</v>
      </c>
      <c r="N35" s="12">
        <f t="shared" si="0"/>
        <v>0</v>
      </c>
      <c r="O35" s="12">
        <f t="shared" si="0"/>
        <v>0</v>
      </c>
      <c r="P35" s="13">
        <f t="shared" si="1"/>
        <v>0</v>
      </c>
      <c r="Q35" s="13">
        <f t="shared" si="1"/>
        <v>0</v>
      </c>
    </row>
    <row r="36" spans="2:17" ht="12.75" customHeight="1">
      <c r="B36" s="135">
        <f t="shared" si="2"/>
        <v>22</v>
      </c>
      <c r="C36" s="225" t="s">
        <v>73</v>
      </c>
      <c r="D36" s="226" t="s">
        <v>73</v>
      </c>
      <c r="E36" s="226" t="s">
        <v>73</v>
      </c>
      <c r="F36" s="227" t="s">
        <v>73</v>
      </c>
      <c r="G36" s="124" t="s">
        <v>22</v>
      </c>
      <c r="H36" s="74"/>
      <c r="I36" s="152">
        <v>100</v>
      </c>
      <c r="J36" s="114">
        <v>800</v>
      </c>
      <c r="K36" s="12">
        <v>0</v>
      </c>
      <c r="L36" s="12">
        <v>0</v>
      </c>
      <c r="M36" s="10">
        <v>9.5</v>
      </c>
      <c r="N36" s="12">
        <f t="shared" si="0"/>
        <v>0</v>
      </c>
      <c r="O36" s="12">
        <f t="shared" si="0"/>
        <v>0</v>
      </c>
      <c r="P36" s="13">
        <f t="shared" si="1"/>
        <v>0</v>
      </c>
      <c r="Q36" s="13">
        <f t="shared" si="1"/>
        <v>0</v>
      </c>
    </row>
    <row r="37" spans="2:17" ht="12.75" customHeight="1">
      <c r="B37" s="135">
        <f t="shared" si="2"/>
        <v>23</v>
      </c>
      <c r="C37" s="225" t="s">
        <v>325</v>
      </c>
      <c r="D37" s="226" t="s">
        <v>325</v>
      </c>
      <c r="E37" s="226" t="s">
        <v>325</v>
      </c>
      <c r="F37" s="227" t="s">
        <v>325</v>
      </c>
      <c r="G37" s="124" t="s">
        <v>22</v>
      </c>
      <c r="H37" s="74"/>
      <c r="I37" s="152">
        <v>500</v>
      </c>
      <c r="J37" s="114">
        <v>1500</v>
      </c>
      <c r="K37" s="12">
        <v>0</v>
      </c>
      <c r="L37" s="12">
        <v>0</v>
      </c>
      <c r="M37" s="10">
        <v>9.5</v>
      </c>
      <c r="N37" s="12">
        <f t="shared" si="0"/>
        <v>0</v>
      </c>
      <c r="O37" s="12">
        <f t="shared" si="0"/>
        <v>0</v>
      </c>
      <c r="P37" s="13">
        <f t="shared" si="1"/>
        <v>0</v>
      </c>
      <c r="Q37" s="13">
        <f t="shared" si="1"/>
        <v>0</v>
      </c>
    </row>
    <row r="38" spans="2:17" ht="12.75" customHeight="1">
      <c r="B38" s="135">
        <f t="shared" si="2"/>
        <v>24</v>
      </c>
      <c r="C38" s="225" t="s">
        <v>307</v>
      </c>
      <c r="D38" s="226" t="s">
        <v>307</v>
      </c>
      <c r="E38" s="226" t="s">
        <v>307</v>
      </c>
      <c r="F38" s="227" t="s">
        <v>307</v>
      </c>
      <c r="G38" s="124" t="s">
        <v>22</v>
      </c>
      <c r="H38" s="74"/>
      <c r="I38" s="152">
        <v>0</v>
      </c>
      <c r="J38" s="114">
        <v>1600</v>
      </c>
      <c r="K38" s="12">
        <v>0</v>
      </c>
      <c r="L38" s="12">
        <v>0</v>
      </c>
      <c r="M38" s="10">
        <v>9.5</v>
      </c>
      <c r="N38" s="12">
        <f t="shared" si="0"/>
        <v>0</v>
      </c>
      <c r="O38" s="12">
        <f t="shared" si="0"/>
        <v>0</v>
      </c>
      <c r="P38" s="13">
        <f t="shared" si="1"/>
        <v>0</v>
      </c>
      <c r="Q38" s="13">
        <f t="shared" si="1"/>
        <v>0</v>
      </c>
    </row>
    <row r="39" spans="2:17" ht="12.75" customHeight="1">
      <c r="B39" s="135">
        <f t="shared" si="2"/>
        <v>25</v>
      </c>
      <c r="C39" s="225" t="s">
        <v>326</v>
      </c>
      <c r="D39" s="226" t="s">
        <v>326</v>
      </c>
      <c r="E39" s="226" t="s">
        <v>326</v>
      </c>
      <c r="F39" s="227" t="s">
        <v>326</v>
      </c>
      <c r="G39" s="124" t="s">
        <v>22</v>
      </c>
      <c r="H39" s="74"/>
      <c r="I39" s="152">
        <v>20</v>
      </c>
      <c r="J39" s="114">
        <v>80</v>
      </c>
      <c r="K39" s="12">
        <v>0</v>
      </c>
      <c r="L39" s="12">
        <v>0</v>
      </c>
      <c r="M39" s="10">
        <v>9.5</v>
      </c>
      <c r="N39" s="12">
        <f t="shared" si="0"/>
        <v>0</v>
      </c>
      <c r="O39" s="12">
        <f t="shared" si="0"/>
        <v>0</v>
      </c>
      <c r="P39" s="13">
        <f t="shared" si="1"/>
        <v>0</v>
      </c>
      <c r="Q39" s="13">
        <f t="shared" si="1"/>
        <v>0</v>
      </c>
    </row>
    <row r="40" spans="2:17" ht="12.75" customHeight="1">
      <c r="B40" s="135">
        <f t="shared" si="2"/>
        <v>26</v>
      </c>
      <c r="C40" s="225" t="s">
        <v>74</v>
      </c>
      <c r="D40" s="226" t="s">
        <v>74</v>
      </c>
      <c r="E40" s="226" t="s">
        <v>74</v>
      </c>
      <c r="F40" s="227" t="s">
        <v>74</v>
      </c>
      <c r="G40" s="124" t="s">
        <v>22</v>
      </c>
      <c r="H40" s="74"/>
      <c r="I40" s="152">
        <v>500</v>
      </c>
      <c r="J40" s="114">
        <v>3000</v>
      </c>
      <c r="K40" s="12">
        <v>0</v>
      </c>
      <c r="L40" s="12">
        <v>0</v>
      </c>
      <c r="M40" s="10">
        <v>9.5</v>
      </c>
      <c r="N40" s="12">
        <f t="shared" si="0"/>
        <v>0</v>
      </c>
      <c r="O40" s="12">
        <f t="shared" si="0"/>
        <v>0</v>
      </c>
      <c r="P40" s="13">
        <f t="shared" si="1"/>
        <v>0</v>
      </c>
      <c r="Q40" s="13">
        <f t="shared" si="1"/>
        <v>0</v>
      </c>
    </row>
    <row r="41" spans="2:17" ht="12.75" customHeight="1">
      <c r="B41" s="135">
        <f t="shared" si="2"/>
        <v>27</v>
      </c>
      <c r="C41" s="225" t="s">
        <v>308</v>
      </c>
      <c r="D41" s="226" t="s">
        <v>308</v>
      </c>
      <c r="E41" s="226" t="s">
        <v>308</v>
      </c>
      <c r="F41" s="227" t="s">
        <v>308</v>
      </c>
      <c r="G41" s="124" t="s">
        <v>22</v>
      </c>
      <c r="H41" s="74"/>
      <c r="I41" s="152">
        <v>1</v>
      </c>
      <c r="J41" s="114">
        <v>20</v>
      </c>
      <c r="K41" s="12">
        <v>0</v>
      </c>
      <c r="L41" s="12">
        <v>0</v>
      </c>
      <c r="M41" s="10">
        <v>9.5</v>
      </c>
      <c r="N41" s="12">
        <f t="shared" si="0"/>
        <v>0</v>
      </c>
      <c r="O41" s="12">
        <f t="shared" si="0"/>
        <v>0</v>
      </c>
      <c r="P41" s="13">
        <f t="shared" si="1"/>
        <v>0</v>
      </c>
      <c r="Q41" s="13">
        <f t="shared" si="1"/>
        <v>0</v>
      </c>
    </row>
    <row r="42" spans="2:17" ht="12.75" customHeight="1">
      <c r="B42" s="135">
        <f t="shared" si="2"/>
        <v>28</v>
      </c>
      <c r="C42" s="225" t="s">
        <v>327</v>
      </c>
      <c r="D42" s="226" t="s">
        <v>327</v>
      </c>
      <c r="E42" s="226" t="s">
        <v>327</v>
      </c>
      <c r="F42" s="227" t="s">
        <v>327</v>
      </c>
      <c r="G42" s="124" t="s">
        <v>22</v>
      </c>
      <c r="H42" s="74"/>
      <c r="I42" s="152">
        <v>30</v>
      </c>
      <c r="J42" s="114">
        <v>200</v>
      </c>
      <c r="K42" s="12">
        <v>0</v>
      </c>
      <c r="L42" s="12">
        <v>0</v>
      </c>
      <c r="M42" s="10">
        <v>9.5</v>
      </c>
      <c r="N42" s="12">
        <f t="shared" si="0"/>
        <v>0</v>
      </c>
      <c r="O42" s="12">
        <f t="shared" si="0"/>
        <v>0</v>
      </c>
      <c r="P42" s="13">
        <f t="shared" si="1"/>
        <v>0</v>
      </c>
      <c r="Q42" s="13">
        <f t="shared" si="1"/>
        <v>0</v>
      </c>
    </row>
    <row r="43" spans="2:17" ht="12.75" customHeight="1">
      <c r="B43" s="135">
        <f t="shared" si="2"/>
        <v>29</v>
      </c>
      <c r="C43" s="225" t="s">
        <v>328</v>
      </c>
      <c r="D43" s="226" t="s">
        <v>328</v>
      </c>
      <c r="E43" s="226" t="s">
        <v>328</v>
      </c>
      <c r="F43" s="227" t="s">
        <v>328</v>
      </c>
      <c r="G43" s="124" t="s">
        <v>22</v>
      </c>
      <c r="H43" s="74"/>
      <c r="I43" s="152">
        <v>0</v>
      </c>
      <c r="J43" s="114">
        <v>1200</v>
      </c>
      <c r="K43" s="12">
        <v>0</v>
      </c>
      <c r="L43" s="12">
        <v>0</v>
      </c>
      <c r="M43" s="10">
        <v>9.5</v>
      </c>
      <c r="N43" s="12">
        <f t="shared" si="0"/>
        <v>0</v>
      </c>
      <c r="O43" s="12">
        <f t="shared" si="0"/>
        <v>0</v>
      </c>
      <c r="P43" s="13">
        <f t="shared" si="1"/>
        <v>0</v>
      </c>
      <c r="Q43" s="13">
        <f t="shared" si="1"/>
        <v>0</v>
      </c>
    </row>
    <row r="44" spans="2:17" ht="12.75" customHeight="1">
      <c r="B44" s="135">
        <f t="shared" si="2"/>
        <v>30</v>
      </c>
      <c r="C44" s="225" t="s">
        <v>309</v>
      </c>
      <c r="D44" s="226" t="s">
        <v>309</v>
      </c>
      <c r="E44" s="226" t="s">
        <v>309</v>
      </c>
      <c r="F44" s="227" t="s">
        <v>309</v>
      </c>
      <c r="G44" s="124" t="s">
        <v>22</v>
      </c>
      <c r="H44" s="74"/>
      <c r="I44" s="152">
        <v>10</v>
      </c>
      <c r="J44" s="114">
        <v>150</v>
      </c>
      <c r="K44" s="12">
        <v>0</v>
      </c>
      <c r="L44" s="12">
        <v>0</v>
      </c>
      <c r="M44" s="10">
        <v>9.5</v>
      </c>
      <c r="N44" s="12">
        <f t="shared" si="0"/>
        <v>0</v>
      </c>
      <c r="O44" s="12">
        <f t="shared" si="0"/>
        <v>0</v>
      </c>
      <c r="P44" s="13">
        <f t="shared" si="1"/>
        <v>0</v>
      </c>
      <c r="Q44" s="13">
        <f t="shared" si="1"/>
        <v>0</v>
      </c>
    </row>
    <row r="45" spans="2:17" ht="12.75" customHeight="1">
      <c r="B45" s="135">
        <f t="shared" si="2"/>
        <v>31</v>
      </c>
      <c r="C45" s="225" t="s">
        <v>310</v>
      </c>
      <c r="D45" s="226" t="s">
        <v>310</v>
      </c>
      <c r="E45" s="226" t="s">
        <v>310</v>
      </c>
      <c r="F45" s="227" t="s">
        <v>310</v>
      </c>
      <c r="G45" s="124" t="s">
        <v>22</v>
      </c>
      <c r="H45" s="74"/>
      <c r="I45" s="152">
        <v>100</v>
      </c>
      <c r="J45" s="114">
        <v>2500</v>
      </c>
      <c r="K45" s="12">
        <v>0</v>
      </c>
      <c r="L45" s="12">
        <v>0</v>
      </c>
      <c r="M45" s="10">
        <v>9.5</v>
      </c>
      <c r="N45" s="12">
        <f t="shared" si="0"/>
        <v>0</v>
      </c>
      <c r="O45" s="12">
        <f t="shared" si="0"/>
        <v>0</v>
      </c>
      <c r="P45" s="13">
        <f t="shared" si="1"/>
        <v>0</v>
      </c>
      <c r="Q45" s="13">
        <f t="shared" si="1"/>
        <v>0</v>
      </c>
    </row>
    <row r="46" spans="2:17" ht="12.75" customHeight="1">
      <c r="B46" s="135">
        <f t="shared" si="2"/>
        <v>32</v>
      </c>
      <c r="C46" s="225" t="s">
        <v>311</v>
      </c>
      <c r="D46" s="226" t="s">
        <v>311</v>
      </c>
      <c r="E46" s="226" t="s">
        <v>311</v>
      </c>
      <c r="F46" s="227" t="s">
        <v>311</v>
      </c>
      <c r="G46" s="124" t="s">
        <v>22</v>
      </c>
      <c r="H46" s="74"/>
      <c r="I46" s="152">
        <v>10</v>
      </c>
      <c r="J46" s="114">
        <v>200</v>
      </c>
      <c r="K46" s="12">
        <v>0</v>
      </c>
      <c r="L46" s="12">
        <v>0</v>
      </c>
      <c r="M46" s="10">
        <v>9.5</v>
      </c>
      <c r="N46" s="12">
        <f t="shared" si="0"/>
        <v>0</v>
      </c>
      <c r="O46" s="12">
        <f t="shared" si="0"/>
        <v>0</v>
      </c>
      <c r="P46" s="13">
        <f t="shared" si="1"/>
        <v>0</v>
      </c>
      <c r="Q46" s="13">
        <f t="shared" si="1"/>
        <v>0</v>
      </c>
    </row>
    <row r="47" spans="2:17" ht="12.75" customHeight="1">
      <c r="B47" s="135">
        <f t="shared" si="2"/>
        <v>33</v>
      </c>
      <c r="C47" s="225" t="s">
        <v>312</v>
      </c>
      <c r="D47" s="226" t="s">
        <v>312</v>
      </c>
      <c r="E47" s="226" t="s">
        <v>312</v>
      </c>
      <c r="F47" s="227" t="s">
        <v>312</v>
      </c>
      <c r="G47" s="124" t="s">
        <v>22</v>
      </c>
      <c r="H47" s="74"/>
      <c r="I47" s="152">
        <v>200</v>
      </c>
      <c r="J47" s="114">
        <v>3000</v>
      </c>
      <c r="K47" s="12">
        <v>0</v>
      </c>
      <c r="L47" s="12">
        <v>0</v>
      </c>
      <c r="M47" s="10">
        <v>9.5</v>
      </c>
      <c r="N47" s="12">
        <f t="shared" si="0"/>
        <v>0</v>
      </c>
      <c r="O47" s="12">
        <f t="shared" si="0"/>
        <v>0</v>
      </c>
      <c r="P47" s="13">
        <f t="shared" si="1"/>
        <v>0</v>
      </c>
      <c r="Q47" s="13">
        <f t="shared" si="1"/>
        <v>0</v>
      </c>
    </row>
    <row r="48" spans="2:17" ht="12.75" customHeight="1">
      <c r="B48" s="135">
        <f t="shared" si="2"/>
        <v>34</v>
      </c>
      <c r="C48" s="225" t="s">
        <v>313</v>
      </c>
      <c r="D48" s="226" t="s">
        <v>313</v>
      </c>
      <c r="E48" s="226" t="s">
        <v>313</v>
      </c>
      <c r="F48" s="227" t="s">
        <v>313</v>
      </c>
      <c r="G48" s="124" t="s">
        <v>22</v>
      </c>
      <c r="H48" s="74"/>
      <c r="I48" s="152">
        <v>50</v>
      </c>
      <c r="J48" s="114">
        <v>500</v>
      </c>
      <c r="K48" s="12">
        <v>0</v>
      </c>
      <c r="L48" s="12">
        <v>0</v>
      </c>
      <c r="M48" s="10">
        <v>9.5</v>
      </c>
      <c r="N48" s="12">
        <f t="shared" si="0"/>
        <v>0</v>
      </c>
      <c r="O48" s="12">
        <f t="shared" si="0"/>
        <v>0</v>
      </c>
      <c r="P48" s="13">
        <f t="shared" si="1"/>
        <v>0</v>
      </c>
      <c r="Q48" s="13">
        <f t="shared" si="1"/>
        <v>0</v>
      </c>
    </row>
    <row r="49" spans="2:17" ht="12.75" customHeight="1">
      <c r="B49" s="135">
        <f t="shared" si="2"/>
        <v>35</v>
      </c>
      <c r="C49" s="225" t="s">
        <v>329</v>
      </c>
      <c r="D49" s="226" t="s">
        <v>329</v>
      </c>
      <c r="E49" s="226" t="s">
        <v>329</v>
      </c>
      <c r="F49" s="227" t="s">
        <v>329</v>
      </c>
      <c r="G49" s="124" t="s">
        <v>22</v>
      </c>
      <c r="H49" s="74"/>
      <c r="I49" s="152">
        <v>50</v>
      </c>
      <c r="J49" s="114">
        <v>200</v>
      </c>
      <c r="K49" s="12">
        <v>0</v>
      </c>
      <c r="L49" s="12">
        <v>0</v>
      </c>
      <c r="M49" s="10">
        <v>9.5</v>
      </c>
      <c r="N49" s="12">
        <f t="shared" si="0"/>
        <v>0</v>
      </c>
      <c r="O49" s="12">
        <f t="shared" si="0"/>
        <v>0</v>
      </c>
      <c r="P49" s="13">
        <f t="shared" si="1"/>
        <v>0</v>
      </c>
      <c r="Q49" s="13">
        <f t="shared" si="1"/>
        <v>0</v>
      </c>
    </row>
    <row r="50" spans="2:17" ht="12.75" customHeight="1">
      <c r="B50" s="135">
        <f t="shared" si="2"/>
        <v>36</v>
      </c>
      <c r="C50" s="225" t="s">
        <v>330</v>
      </c>
      <c r="D50" s="226" t="s">
        <v>330</v>
      </c>
      <c r="E50" s="226" t="s">
        <v>330</v>
      </c>
      <c r="F50" s="227" t="s">
        <v>330</v>
      </c>
      <c r="G50" s="124" t="s">
        <v>22</v>
      </c>
      <c r="H50" s="74"/>
      <c r="I50" s="152">
        <v>500</v>
      </c>
      <c r="J50" s="114">
        <v>4000</v>
      </c>
      <c r="K50" s="12">
        <v>0</v>
      </c>
      <c r="L50" s="12">
        <v>0</v>
      </c>
      <c r="M50" s="10">
        <v>9.5</v>
      </c>
      <c r="N50" s="12">
        <f t="shared" si="0"/>
        <v>0</v>
      </c>
      <c r="O50" s="12">
        <f t="shared" si="0"/>
        <v>0</v>
      </c>
      <c r="P50" s="13">
        <f t="shared" si="1"/>
        <v>0</v>
      </c>
      <c r="Q50" s="13">
        <f t="shared" si="1"/>
        <v>0</v>
      </c>
    </row>
    <row r="51" spans="2:17" ht="12.75" customHeight="1">
      <c r="B51" s="135">
        <f t="shared" si="2"/>
        <v>37</v>
      </c>
      <c r="C51" s="225" t="s">
        <v>331</v>
      </c>
      <c r="D51" s="226" t="s">
        <v>331</v>
      </c>
      <c r="E51" s="226" t="s">
        <v>331</v>
      </c>
      <c r="F51" s="227" t="s">
        <v>331</v>
      </c>
      <c r="G51" s="124" t="s">
        <v>22</v>
      </c>
      <c r="H51" s="74"/>
      <c r="I51" s="152">
        <v>200</v>
      </c>
      <c r="J51" s="114">
        <v>2500</v>
      </c>
      <c r="K51" s="12">
        <v>0</v>
      </c>
      <c r="L51" s="12">
        <v>0</v>
      </c>
      <c r="M51" s="10">
        <v>9.5</v>
      </c>
      <c r="N51" s="12">
        <f t="shared" si="0"/>
        <v>0</v>
      </c>
      <c r="O51" s="12">
        <f t="shared" si="0"/>
        <v>0</v>
      </c>
      <c r="P51" s="13">
        <f t="shared" si="1"/>
        <v>0</v>
      </c>
      <c r="Q51" s="13">
        <f t="shared" si="1"/>
        <v>0</v>
      </c>
    </row>
    <row r="52" spans="2:17" ht="12.75" customHeight="1">
      <c r="B52" s="135">
        <f t="shared" si="2"/>
        <v>38</v>
      </c>
      <c r="C52" s="225" t="s">
        <v>314</v>
      </c>
      <c r="D52" s="226" t="s">
        <v>314</v>
      </c>
      <c r="E52" s="226" t="s">
        <v>314</v>
      </c>
      <c r="F52" s="227" t="s">
        <v>314</v>
      </c>
      <c r="G52" s="124" t="s">
        <v>22</v>
      </c>
      <c r="H52" s="74"/>
      <c r="I52" s="152">
        <v>0</v>
      </c>
      <c r="J52" s="114">
        <v>600</v>
      </c>
      <c r="K52" s="12">
        <v>0</v>
      </c>
      <c r="L52" s="12">
        <v>0</v>
      </c>
      <c r="M52" s="10">
        <v>9.5</v>
      </c>
      <c r="N52" s="12">
        <f t="shared" si="0"/>
        <v>0</v>
      </c>
      <c r="O52" s="12">
        <f t="shared" si="0"/>
        <v>0</v>
      </c>
      <c r="P52" s="13">
        <f t="shared" si="1"/>
        <v>0</v>
      </c>
      <c r="Q52" s="13">
        <f t="shared" si="1"/>
        <v>0</v>
      </c>
    </row>
    <row r="53" spans="2:17" ht="12.75" customHeight="1">
      <c r="B53" s="135">
        <f t="shared" si="2"/>
        <v>39</v>
      </c>
      <c r="C53" s="225" t="s">
        <v>315</v>
      </c>
      <c r="D53" s="226" t="s">
        <v>315</v>
      </c>
      <c r="E53" s="226" t="s">
        <v>315</v>
      </c>
      <c r="F53" s="227" t="s">
        <v>315</v>
      </c>
      <c r="G53" s="124" t="s">
        <v>22</v>
      </c>
      <c r="H53" s="74"/>
      <c r="I53" s="152">
        <v>0</v>
      </c>
      <c r="J53" s="114">
        <v>600</v>
      </c>
      <c r="K53" s="12">
        <v>0</v>
      </c>
      <c r="L53" s="12">
        <v>0</v>
      </c>
      <c r="M53" s="10">
        <v>9.5</v>
      </c>
      <c r="N53" s="12">
        <f t="shared" si="0"/>
        <v>0</v>
      </c>
      <c r="O53" s="12">
        <f t="shared" si="0"/>
        <v>0</v>
      </c>
      <c r="P53" s="13">
        <f t="shared" si="1"/>
        <v>0</v>
      </c>
      <c r="Q53" s="13">
        <f t="shared" si="1"/>
        <v>0</v>
      </c>
    </row>
    <row r="54" spans="2:17" ht="12.75" customHeight="1">
      <c r="B54" s="135">
        <f t="shared" si="2"/>
        <v>40</v>
      </c>
      <c r="C54" s="225" t="s">
        <v>316</v>
      </c>
      <c r="D54" s="226" t="s">
        <v>316</v>
      </c>
      <c r="E54" s="226" t="s">
        <v>316</v>
      </c>
      <c r="F54" s="227" t="s">
        <v>316</v>
      </c>
      <c r="G54" s="124" t="s">
        <v>22</v>
      </c>
      <c r="H54" s="74"/>
      <c r="I54" s="152">
        <v>200</v>
      </c>
      <c r="J54" s="114">
        <v>2500</v>
      </c>
      <c r="K54" s="12">
        <v>0</v>
      </c>
      <c r="L54" s="12">
        <v>0</v>
      </c>
      <c r="M54" s="10">
        <v>9.5</v>
      </c>
      <c r="N54" s="12">
        <f t="shared" si="0"/>
        <v>0</v>
      </c>
      <c r="O54" s="12">
        <f t="shared" si="0"/>
        <v>0</v>
      </c>
      <c r="P54" s="13">
        <f t="shared" si="1"/>
        <v>0</v>
      </c>
      <c r="Q54" s="13">
        <f t="shared" si="1"/>
        <v>0</v>
      </c>
    </row>
    <row r="55" spans="2:17" ht="12.75" customHeight="1">
      <c r="B55" s="135">
        <f t="shared" si="2"/>
        <v>41</v>
      </c>
      <c r="C55" s="225" t="s">
        <v>76</v>
      </c>
      <c r="D55" s="226" t="s">
        <v>76</v>
      </c>
      <c r="E55" s="226" t="s">
        <v>76</v>
      </c>
      <c r="F55" s="227" t="s">
        <v>76</v>
      </c>
      <c r="G55" s="124" t="s">
        <v>22</v>
      </c>
      <c r="H55" s="74"/>
      <c r="I55" s="152">
        <v>0</v>
      </c>
      <c r="J55" s="114">
        <v>700</v>
      </c>
      <c r="K55" s="12">
        <v>0</v>
      </c>
      <c r="L55" s="12">
        <v>0</v>
      </c>
      <c r="M55" s="10">
        <v>9.5</v>
      </c>
      <c r="N55" s="12">
        <f t="shared" si="0"/>
        <v>0</v>
      </c>
      <c r="O55" s="12">
        <f t="shared" si="0"/>
        <v>0</v>
      </c>
      <c r="P55" s="13">
        <f t="shared" si="1"/>
        <v>0</v>
      </c>
      <c r="Q55" s="13">
        <f t="shared" si="1"/>
        <v>0</v>
      </c>
    </row>
    <row r="56" spans="2:17" ht="25.15" customHeight="1">
      <c r="B56" s="135">
        <f t="shared" si="2"/>
        <v>42</v>
      </c>
      <c r="C56" s="225" t="s">
        <v>332</v>
      </c>
      <c r="D56" s="226" t="s">
        <v>332</v>
      </c>
      <c r="E56" s="226" t="s">
        <v>332</v>
      </c>
      <c r="F56" s="227" t="s">
        <v>332</v>
      </c>
      <c r="G56" s="124" t="s">
        <v>22</v>
      </c>
      <c r="H56" s="74"/>
      <c r="I56" s="152">
        <v>50</v>
      </c>
      <c r="J56" s="114">
        <v>300</v>
      </c>
      <c r="K56" s="12">
        <v>0</v>
      </c>
      <c r="L56" s="12">
        <v>0</v>
      </c>
      <c r="M56" s="10">
        <v>9.5</v>
      </c>
      <c r="N56" s="12">
        <f t="shared" si="0"/>
        <v>0</v>
      </c>
      <c r="O56" s="12">
        <f t="shared" si="0"/>
        <v>0</v>
      </c>
      <c r="P56" s="13">
        <f t="shared" si="1"/>
        <v>0</v>
      </c>
      <c r="Q56" s="13">
        <f t="shared" si="1"/>
        <v>0</v>
      </c>
    </row>
    <row r="57" spans="2:17" ht="12.75" customHeight="1">
      <c r="B57" s="135">
        <f t="shared" si="2"/>
        <v>43</v>
      </c>
      <c r="C57" s="225" t="s">
        <v>75</v>
      </c>
      <c r="D57" s="226" t="s">
        <v>75</v>
      </c>
      <c r="E57" s="226" t="s">
        <v>75</v>
      </c>
      <c r="F57" s="227" t="s">
        <v>75</v>
      </c>
      <c r="G57" s="124" t="s">
        <v>22</v>
      </c>
      <c r="H57" s="74"/>
      <c r="I57" s="152">
        <v>300</v>
      </c>
      <c r="J57" s="114">
        <v>2500</v>
      </c>
      <c r="K57" s="12">
        <v>0</v>
      </c>
      <c r="L57" s="12">
        <v>0</v>
      </c>
      <c r="M57" s="10">
        <v>9.5</v>
      </c>
      <c r="N57" s="12">
        <f t="shared" si="0"/>
        <v>0</v>
      </c>
      <c r="O57" s="12">
        <f t="shared" si="0"/>
        <v>0</v>
      </c>
      <c r="P57" s="13">
        <f t="shared" si="1"/>
        <v>0</v>
      </c>
      <c r="Q57" s="13">
        <f t="shared" si="1"/>
        <v>0</v>
      </c>
    </row>
    <row r="58" spans="2:17" ht="30" customHeight="1">
      <c r="B58" s="135">
        <f t="shared" si="2"/>
        <v>44</v>
      </c>
      <c r="C58" s="225" t="s">
        <v>333</v>
      </c>
      <c r="D58" s="226" t="s">
        <v>333</v>
      </c>
      <c r="E58" s="226" t="s">
        <v>333</v>
      </c>
      <c r="F58" s="227" t="s">
        <v>333</v>
      </c>
      <c r="G58" s="124" t="s">
        <v>22</v>
      </c>
      <c r="H58" s="74"/>
      <c r="I58" s="152">
        <v>50</v>
      </c>
      <c r="J58" s="114">
        <v>150</v>
      </c>
      <c r="K58" s="32">
        <v>0</v>
      </c>
      <c r="L58" s="32">
        <v>0</v>
      </c>
      <c r="M58" s="31">
        <v>9.5</v>
      </c>
      <c r="N58" s="32">
        <f t="shared" si="0"/>
        <v>0</v>
      </c>
      <c r="O58" s="32">
        <f t="shared" si="0"/>
        <v>0</v>
      </c>
      <c r="P58" s="34">
        <f t="shared" si="1"/>
        <v>0</v>
      </c>
      <c r="Q58" s="34">
        <f t="shared" si="1"/>
        <v>0</v>
      </c>
    </row>
    <row r="59" spans="2:17" ht="30" customHeight="1">
      <c r="B59" s="135">
        <f t="shared" si="2"/>
        <v>45</v>
      </c>
      <c r="C59" s="225" t="s">
        <v>334</v>
      </c>
      <c r="D59" s="226" t="s">
        <v>334</v>
      </c>
      <c r="E59" s="226" t="s">
        <v>334</v>
      </c>
      <c r="F59" s="227" t="s">
        <v>334</v>
      </c>
      <c r="G59" s="124" t="s">
        <v>22</v>
      </c>
      <c r="H59" s="74"/>
      <c r="I59" s="152">
        <v>50</v>
      </c>
      <c r="J59" s="114">
        <v>300</v>
      </c>
      <c r="K59" s="32">
        <v>0</v>
      </c>
      <c r="L59" s="32">
        <v>0</v>
      </c>
      <c r="M59" s="31">
        <v>9.5</v>
      </c>
      <c r="N59" s="32">
        <f t="shared" si="0"/>
        <v>0</v>
      </c>
      <c r="O59" s="32">
        <f t="shared" si="0"/>
        <v>0</v>
      </c>
      <c r="P59" s="34">
        <f t="shared" si="1"/>
        <v>0</v>
      </c>
      <c r="Q59" s="34">
        <f t="shared" si="1"/>
        <v>0</v>
      </c>
    </row>
    <row r="60" spans="2:17" ht="30" customHeight="1">
      <c r="B60" s="135">
        <f t="shared" si="2"/>
        <v>46</v>
      </c>
      <c r="C60" s="225" t="s">
        <v>335</v>
      </c>
      <c r="D60" s="226" t="s">
        <v>335</v>
      </c>
      <c r="E60" s="226" t="s">
        <v>335</v>
      </c>
      <c r="F60" s="227" t="s">
        <v>335</v>
      </c>
      <c r="G60" s="124" t="s">
        <v>22</v>
      </c>
      <c r="H60" s="74"/>
      <c r="I60" s="152">
        <v>30</v>
      </c>
      <c r="J60" s="114">
        <v>150</v>
      </c>
      <c r="K60" s="32">
        <v>0</v>
      </c>
      <c r="L60" s="32">
        <v>0</v>
      </c>
      <c r="M60" s="31">
        <v>9.5</v>
      </c>
      <c r="N60" s="32">
        <f t="shared" si="0"/>
        <v>0</v>
      </c>
      <c r="O60" s="32">
        <f t="shared" si="0"/>
        <v>0</v>
      </c>
      <c r="P60" s="34">
        <f t="shared" si="1"/>
        <v>0</v>
      </c>
      <c r="Q60" s="34">
        <f t="shared" si="1"/>
        <v>0</v>
      </c>
    </row>
    <row r="61" spans="2:17" ht="30" customHeight="1">
      <c r="B61" s="135">
        <f t="shared" si="2"/>
        <v>47</v>
      </c>
      <c r="C61" s="225" t="s">
        <v>336</v>
      </c>
      <c r="D61" s="226" t="s">
        <v>336</v>
      </c>
      <c r="E61" s="226" t="s">
        <v>336</v>
      </c>
      <c r="F61" s="227" t="s">
        <v>336</v>
      </c>
      <c r="G61" s="124" t="s">
        <v>22</v>
      </c>
      <c r="H61" s="74"/>
      <c r="I61" s="152">
        <v>30</v>
      </c>
      <c r="J61" s="114">
        <v>150</v>
      </c>
      <c r="K61" s="32">
        <v>0</v>
      </c>
      <c r="L61" s="32">
        <v>0</v>
      </c>
      <c r="M61" s="31">
        <v>9.5</v>
      </c>
      <c r="N61" s="32">
        <f t="shared" si="0"/>
        <v>0</v>
      </c>
      <c r="O61" s="32">
        <f t="shared" si="0"/>
        <v>0</v>
      </c>
      <c r="P61" s="34">
        <f t="shared" si="1"/>
        <v>0</v>
      </c>
      <c r="Q61" s="34">
        <f t="shared" si="1"/>
        <v>0</v>
      </c>
    </row>
    <row r="62" spans="2:17" ht="30" customHeight="1">
      <c r="B62" s="135">
        <f t="shared" si="2"/>
        <v>48</v>
      </c>
      <c r="C62" s="225" t="s">
        <v>337</v>
      </c>
      <c r="D62" s="226" t="s">
        <v>337</v>
      </c>
      <c r="E62" s="226" t="s">
        <v>337</v>
      </c>
      <c r="F62" s="227" t="s">
        <v>337</v>
      </c>
      <c r="G62" s="124" t="s">
        <v>22</v>
      </c>
      <c r="H62" s="74"/>
      <c r="I62" s="152">
        <v>50</v>
      </c>
      <c r="J62" s="114">
        <v>200</v>
      </c>
      <c r="K62" s="32">
        <v>0</v>
      </c>
      <c r="L62" s="32">
        <v>0</v>
      </c>
      <c r="M62" s="31">
        <v>9.5</v>
      </c>
      <c r="N62" s="32">
        <f t="shared" si="0"/>
        <v>0</v>
      </c>
      <c r="O62" s="32">
        <f t="shared" si="0"/>
        <v>0</v>
      </c>
      <c r="P62" s="34">
        <f t="shared" si="1"/>
        <v>0</v>
      </c>
      <c r="Q62" s="34">
        <f t="shared" si="1"/>
        <v>0</v>
      </c>
    </row>
    <row r="63" spans="2:17" ht="30" customHeight="1">
      <c r="B63" s="135">
        <f t="shared" si="2"/>
        <v>49</v>
      </c>
      <c r="C63" s="225" t="s">
        <v>338</v>
      </c>
      <c r="D63" s="226" t="s">
        <v>338</v>
      </c>
      <c r="E63" s="226" t="s">
        <v>338</v>
      </c>
      <c r="F63" s="227" t="s">
        <v>338</v>
      </c>
      <c r="G63" s="124" t="s">
        <v>22</v>
      </c>
      <c r="H63" s="74"/>
      <c r="I63" s="153">
        <v>30</v>
      </c>
      <c r="J63" s="114">
        <v>150</v>
      </c>
      <c r="K63" s="32">
        <v>0</v>
      </c>
      <c r="L63" s="32">
        <v>0</v>
      </c>
      <c r="M63" s="31">
        <v>9.5</v>
      </c>
      <c r="N63" s="32">
        <f t="shared" si="0"/>
        <v>0</v>
      </c>
      <c r="O63" s="32">
        <f t="shared" si="0"/>
        <v>0</v>
      </c>
      <c r="P63" s="34">
        <f t="shared" si="1"/>
        <v>0</v>
      </c>
      <c r="Q63" s="34">
        <f t="shared" si="1"/>
        <v>0</v>
      </c>
    </row>
    <row r="64" spans="2:17" ht="12.75" customHeight="1">
      <c r="B64" s="135">
        <f t="shared" si="2"/>
        <v>50</v>
      </c>
      <c r="C64" s="228" t="s">
        <v>317</v>
      </c>
      <c r="D64" s="229" t="s">
        <v>317</v>
      </c>
      <c r="E64" s="229" t="s">
        <v>317</v>
      </c>
      <c r="F64" s="230" t="s">
        <v>317</v>
      </c>
      <c r="G64" s="137" t="s">
        <v>22</v>
      </c>
      <c r="H64" s="74"/>
      <c r="I64" s="152">
        <v>10</v>
      </c>
      <c r="J64" s="114">
        <v>50</v>
      </c>
      <c r="K64" s="12">
        <v>0</v>
      </c>
      <c r="L64" s="12">
        <v>0</v>
      </c>
      <c r="M64" s="10">
        <v>9.5</v>
      </c>
      <c r="N64" s="12">
        <f t="shared" si="0"/>
        <v>0</v>
      </c>
      <c r="O64" s="12">
        <f t="shared" si="0"/>
        <v>0</v>
      </c>
      <c r="P64" s="13">
        <f t="shared" si="1"/>
        <v>0</v>
      </c>
      <c r="Q64" s="13">
        <f t="shared" si="1"/>
        <v>0</v>
      </c>
    </row>
    <row r="65" spans="2:17" ht="12.75" customHeight="1">
      <c r="B65" s="138"/>
      <c r="C65" s="231" t="s">
        <v>0</v>
      </c>
      <c r="D65" s="232"/>
      <c r="E65" s="232"/>
      <c r="F65" s="233"/>
      <c r="G65" s="97"/>
      <c r="H65" s="97"/>
      <c r="I65" s="97"/>
      <c r="J65" s="97"/>
      <c r="K65" s="97"/>
      <c r="L65" s="97"/>
      <c r="M65" s="97"/>
      <c r="N65" s="97"/>
      <c r="O65" s="150"/>
      <c r="P65" s="151">
        <f>SUM(P15:P64)</f>
        <v>0</v>
      </c>
      <c r="Q65" s="151">
        <f>SUM(Q15:Q64)</f>
        <v>0</v>
      </c>
    </row>
    <row r="66" spans="2:17" ht="12.75" customHeight="1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2:17" ht="12.75" customHeight="1">
      <c r="B67" s="4" t="s">
        <v>11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2:17" ht="12.75" customHeight="1">
      <c r="B68" s="4" t="s">
        <v>13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2:17" ht="12.75" customHeight="1">
      <c r="B69" s="4" t="s">
        <v>12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2:17" ht="12.75" customHeight="1">
      <c r="B70" s="4" t="s">
        <v>298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2:17" ht="12.75" customHeight="1">
      <c r="B71" s="1"/>
      <c r="C71" s="9"/>
      <c r="D71" s="1"/>
      <c r="E71" s="4"/>
      <c r="F71" s="4"/>
      <c r="G71" s="4"/>
      <c r="H71" s="4"/>
      <c r="I71" s="4"/>
      <c r="J71" s="4"/>
      <c r="K71" s="4"/>
      <c r="L71" s="4" t="s">
        <v>26</v>
      </c>
      <c r="M71" s="4"/>
      <c r="N71" s="4"/>
    </row>
    <row r="72" spans="2:17" ht="12.75" customHeight="1">
      <c r="B72" s="1" t="s">
        <v>78</v>
      </c>
      <c r="C72" s="1"/>
      <c r="D72" s="4"/>
      <c r="E72" s="4"/>
      <c r="F72" s="4"/>
      <c r="G72" s="4"/>
      <c r="H72" s="4"/>
      <c r="I72" s="4"/>
      <c r="J72" s="4"/>
    </row>
    <row r="73" spans="2:17" ht="12.75" customHeight="1">
      <c r="B73" s="1"/>
      <c r="C73" s="4"/>
      <c r="D73" s="4"/>
      <c r="E73" s="4"/>
      <c r="F73" s="4"/>
      <c r="G73" s="4"/>
      <c r="H73" s="4"/>
      <c r="I73" s="4"/>
      <c r="J73" s="4"/>
    </row>
    <row r="74" spans="2:17" ht="12.75" customHeight="1">
      <c r="B74" s="1" t="s">
        <v>579</v>
      </c>
      <c r="C74" s="4"/>
      <c r="D74" s="4"/>
      <c r="E74" s="4"/>
      <c r="F74" s="4"/>
      <c r="G74" s="4"/>
      <c r="H74" s="4"/>
      <c r="I74" s="4"/>
      <c r="J74" s="4"/>
    </row>
    <row r="75" spans="2:17" ht="12.75" customHeight="1">
      <c r="B75" s="1" t="s">
        <v>100</v>
      </c>
      <c r="C75" s="4"/>
      <c r="D75" s="4"/>
      <c r="E75" s="4"/>
      <c r="F75" s="4"/>
      <c r="G75" s="4"/>
      <c r="H75" s="4"/>
      <c r="I75" s="4"/>
      <c r="J75" s="4"/>
    </row>
    <row r="76" spans="2:17" ht="12.75" customHeight="1">
      <c r="B76" s="1" t="s">
        <v>580</v>
      </c>
      <c r="C76" s="4"/>
      <c r="D76" s="4"/>
      <c r="E76" s="4"/>
      <c r="F76" s="4"/>
      <c r="G76" s="4"/>
      <c r="H76" s="4"/>
      <c r="I76" s="4"/>
      <c r="J76" s="4"/>
    </row>
    <row r="77" spans="2:17" ht="12.75" customHeight="1">
      <c r="B77" s="4"/>
      <c r="C77" s="4"/>
      <c r="D77" s="4"/>
      <c r="E77" s="4"/>
      <c r="F77" s="4"/>
      <c r="G77" s="4"/>
      <c r="H77" s="4"/>
      <c r="I77" s="4"/>
      <c r="J77" s="4"/>
    </row>
    <row r="78" spans="2:17" ht="12.75" customHeight="1">
      <c r="B78" s="4" t="s">
        <v>24</v>
      </c>
      <c r="C78" s="4"/>
      <c r="D78" s="4"/>
      <c r="E78" s="4"/>
      <c r="F78" s="4"/>
      <c r="G78" s="4"/>
      <c r="H78" s="8" t="s">
        <v>25</v>
      </c>
      <c r="I78" s="4"/>
      <c r="J78" s="4"/>
    </row>
  </sheetData>
  <sheetProtection algorithmName="SHA-512" hashValue="yGWHP6R3HKsCULcVYpyMpe3eHxaKenihHt0EfQqqC1I0Ej3DMOGbvJyYGhc5LqirQ4ibKxo9kcJr+BYR8TUGQA==" saltValue="P+FV7XbBRA9+VtY/U2a+Fw==" spinCount="100000" sheet="1" objects="1" scenarios="1"/>
  <protectedRanges>
    <protectedRange sqref="H15:H64" name="Range6"/>
    <protectedRange sqref="D5:E6" name="Range5"/>
    <protectedRange sqref="D6:E7" name="Range1"/>
    <protectedRange sqref="D78" name="Range4"/>
    <protectedRange sqref="K15:L64" name="Range3_1"/>
  </protectedRanges>
  <mergeCells count="55">
    <mergeCell ref="C20:F20"/>
    <mergeCell ref="B1:C1"/>
    <mergeCell ref="B2:D2"/>
    <mergeCell ref="C12:F12"/>
    <mergeCell ref="D13:G13"/>
    <mergeCell ref="C15:F15"/>
    <mergeCell ref="C16:F16"/>
    <mergeCell ref="C17:F17"/>
    <mergeCell ref="C18:F18"/>
    <mergeCell ref="C19:F19"/>
    <mergeCell ref="C32:F32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44:F44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56:F56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63:F63"/>
    <mergeCell ref="C64:F64"/>
    <mergeCell ref="C65:F65"/>
    <mergeCell ref="C57:F57"/>
    <mergeCell ref="C58:F58"/>
    <mergeCell ref="C59:F59"/>
    <mergeCell ref="C60:F60"/>
    <mergeCell ref="C61:F61"/>
    <mergeCell ref="C62:F6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83"/>
  <sheetViews>
    <sheetView topLeftCell="A2" zoomScaleNormal="100" workbookViewId="0">
      <selection activeCell="C17" sqref="C17:F17"/>
    </sheetView>
  </sheetViews>
  <sheetFormatPr defaultColWidth="9.140625" defaultRowHeight="15"/>
  <cols>
    <col min="1" max="1" width="2.7109375" style="2" customWidth="1"/>
    <col min="2" max="2" width="3.7109375" style="2" customWidth="1"/>
    <col min="3" max="3" width="8.7109375" style="2" customWidth="1"/>
    <col min="4" max="4" width="10.7109375" style="2" customWidth="1"/>
    <col min="5" max="5" width="9.140625" style="2"/>
    <col min="6" max="6" width="7.85546875" style="2" customWidth="1"/>
    <col min="7" max="7" width="4.5703125" style="2" customWidth="1"/>
    <col min="8" max="8" width="37.85546875" style="2" customWidth="1"/>
    <col min="9" max="10" width="9.140625" style="2"/>
    <col min="11" max="12" width="13.7109375" style="2" customWidth="1"/>
    <col min="13" max="13" width="9.42578125" style="2" customWidth="1"/>
    <col min="14" max="16" width="11.85546875" style="2" customWidth="1"/>
    <col min="17" max="17" width="12.7109375" style="2" customWidth="1"/>
    <col min="18" max="16384" width="9.140625" style="2"/>
  </cols>
  <sheetData>
    <row r="1" spans="1:17" ht="12.75" customHeight="1">
      <c r="B1" s="214"/>
      <c r="C1" s="214"/>
    </row>
    <row r="2" spans="1:17" ht="12.75" customHeight="1">
      <c r="B2" s="234" t="s">
        <v>296</v>
      </c>
      <c r="C2" s="215"/>
      <c r="D2" s="215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B3" s="4" t="s">
        <v>297</v>
      </c>
      <c r="C3" s="4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B4" s="4"/>
      <c r="C4" s="4"/>
      <c r="H4" s="3"/>
    </row>
    <row r="5" spans="1:17" ht="12.75" customHeight="1">
      <c r="B5" s="1" t="s">
        <v>8</v>
      </c>
      <c r="C5" s="4"/>
      <c r="H5" s="3"/>
    </row>
    <row r="6" spans="1:17" ht="12.75" customHeight="1">
      <c r="B6" s="1"/>
      <c r="H6" s="3"/>
    </row>
    <row r="7" spans="1:17" ht="12.75" customHeight="1">
      <c r="B7" s="1"/>
      <c r="H7" s="3"/>
    </row>
    <row r="8" spans="1:17" ht="12.75" customHeight="1">
      <c r="B8" s="1"/>
      <c r="H8" s="3"/>
    </row>
    <row r="9" spans="1:17" ht="12.75" customHeight="1">
      <c r="A9" s="5"/>
      <c r="B9" s="5"/>
      <c r="C9" s="5"/>
      <c r="D9" s="5"/>
      <c r="E9" s="5"/>
      <c r="F9" s="5"/>
      <c r="G9" s="5"/>
      <c r="H9" s="6" t="s">
        <v>62</v>
      </c>
      <c r="I9" s="91"/>
      <c r="J9" s="6"/>
      <c r="K9" s="6"/>
      <c r="L9" s="6"/>
      <c r="M9" s="7"/>
      <c r="N9" s="7"/>
      <c r="O9" s="7"/>
      <c r="P9" s="7"/>
      <c r="Q9" s="7"/>
    </row>
    <row r="10" spans="1:17" ht="12.75" customHeight="1">
      <c r="A10" s="5"/>
      <c r="B10" s="5"/>
      <c r="C10" s="5"/>
      <c r="D10" s="5"/>
      <c r="E10" s="5"/>
      <c r="F10" s="5"/>
      <c r="G10" s="5"/>
      <c r="H10" s="6" t="s">
        <v>623</v>
      </c>
      <c r="I10" s="6"/>
      <c r="J10" s="7"/>
      <c r="K10" s="7"/>
      <c r="L10" s="6"/>
      <c r="M10" s="92"/>
      <c r="N10" s="92"/>
      <c r="O10" s="7"/>
      <c r="P10" s="7"/>
      <c r="Q10" s="7"/>
    </row>
    <row r="11" spans="1:17" ht="12.75" customHeight="1">
      <c r="B11" s="4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2.75" customHeight="1">
      <c r="A12" s="1"/>
      <c r="B12" s="128"/>
      <c r="C12" s="235"/>
      <c r="D12" s="235"/>
      <c r="E12" s="235"/>
      <c r="F12" s="235"/>
      <c r="G12" s="127"/>
      <c r="H12" s="93"/>
      <c r="I12" s="129" t="s">
        <v>87</v>
      </c>
      <c r="J12" s="139"/>
      <c r="K12" s="143"/>
      <c r="L12" s="144"/>
      <c r="M12" s="145" t="s">
        <v>88</v>
      </c>
      <c r="N12" s="144"/>
      <c r="O12" s="132"/>
      <c r="P12" s="143" t="s">
        <v>89</v>
      </c>
      <c r="Q12" s="146"/>
    </row>
    <row r="13" spans="1:17" ht="12.75" customHeight="1">
      <c r="A13" s="1"/>
      <c r="B13" s="130" t="s">
        <v>9</v>
      </c>
      <c r="C13" s="131"/>
      <c r="D13" s="236" t="s">
        <v>90</v>
      </c>
      <c r="E13" s="236"/>
      <c r="F13" s="236"/>
      <c r="G13" s="236"/>
      <c r="H13" s="94" t="s">
        <v>63</v>
      </c>
      <c r="I13" s="140" t="s">
        <v>91</v>
      </c>
      <c r="J13" s="132" t="s">
        <v>576</v>
      </c>
      <c r="K13" s="132" t="s">
        <v>4</v>
      </c>
      <c r="L13" s="132" t="s">
        <v>4</v>
      </c>
      <c r="M13" s="132" t="s">
        <v>5</v>
      </c>
      <c r="N13" s="132" t="s">
        <v>6</v>
      </c>
      <c r="O13" s="132" t="s">
        <v>6</v>
      </c>
      <c r="P13" s="133" t="s">
        <v>7</v>
      </c>
      <c r="Q13" s="133" t="s">
        <v>7</v>
      </c>
    </row>
    <row r="14" spans="1:17" ht="12.75" customHeight="1">
      <c r="A14" s="1"/>
      <c r="B14" s="130"/>
      <c r="C14" s="131"/>
      <c r="D14" s="141"/>
      <c r="E14" s="141"/>
      <c r="F14" s="141"/>
      <c r="G14" s="141"/>
      <c r="H14" s="94"/>
      <c r="I14" s="147" t="s">
        <v>92</v>
      </c>
      <c r="J14" s="132"/>
      <c r="K14" s="132" t="s">
        <v>93</v>
      </c>
      <c r="L14" s="132" t="s">
        <v>577</v>
      </c>
      <c r="M14" s="148"/>
      <c r="N14" s="132" t="s">
        <v>93</v>
      </c>
      <c r="O14" s="132" t="s">
        <v>577</v>
      </c>
      <c r="P14" s="149" t="s">
        <v>94</v>
      </c>
      <c r="Q14" s="96" t="s">
        <v>578</v>
      </c>
    </row>
    <row r="15" spans="1:17" ht="12.75" customHeight="1">
      <c r="B15" s="136">
        <v>1</v>
      </c>
      <c r="C15" s="228" t="s">
        <v>339</v>
      </c>
      <c r="D15" s="229" t="s">
        <v>339</v>
      </c>
      <c r="E15" s="229" t="s">
        <v>339</v>
      </c>
      <c r="F15" s="230" t="s">
        <v>339</v>
      </c>
      <c r="G15" s="137" t="s">
        <v>22</v>
      </c>
      <c r="H15" s="125"/>
      <c r="I15" s="114">
        <v>0</v>
      </c>
      <c r="J15" s="114">
        <v>300</v>
      </c>
      <c r="K15" s="12">
        <v>0</v>
      </c>
      <c r="L15" s="12">
        <v>0</v>
      </c>
      <c r="M15" s="10">
        <v>9.5</v>
      </c>
      <c r="N15" s="12">
        <f>PRODUCT(K15,1.095)</f>
        <v>0</v>
      </c>
      <c r="O15" s="12">
        <f>PRODUCT(L15,1.095)</f>
        <v>0</v>
      </c>
      <c r="P15" s="13">
        <f>PRODUCT(I15,N15)</f>
        <v>0</v>
      </c>
      <c r="Q15" s="13">
        <f>PRODUCT(J15,O15)</f>
        <v>0</v>
      </c>
    </row>
    <row r="16" spans="1:17" ht="12.75" customHeight="1">
      <c r="B16" s="136">
        <f>B15+1</f>
        <v>2</v>
      </c>
      <c r="C16" s="228" t="s">
        <v>340</v>
      </c>
      <c r="D16" s="229" t="s">
        <v>340</v>
      </c>
      <c r="E16" s="229" t="s">
        <v>340</v>
      </c>
      <c r="F16" s="230" t="s">
        <v>340</v>
      </c>
      <c r="G16" s="137" t="s">
        <v>22</v>
      </c>
      <c r="H16" s="125"/>
      <c r="I16" s="114">
        <v>160</v>
      </c>
      <c r="J16" s="114">
        <v>1500</v>
      </c>
      <c r="K16" s="12">
        <v>0</v>
      </c>
      <c r="L16" s="12">
        <v>0</v>
      </c>
      <c r="M16" s="10">
        <v>9.5</v>
      </c>
      <c r="N16" s="12">
        <f t="shared" ref="N16:O64" si="0">PRODUCT(K16,1.095)</f>
        <v>0</v>
      </c>
      <c r="O16" s="12">
        <f t="shared" si="0"/>
        <v>0</v>
      </c>
      <c r="P16" s="13">
        <f t="shared" ref="P16:Q64" si="1">PRODUCT(I16,N16)</f>
        <v>0</v>
      </c>
      <c r="Q16" s="13">
        <f t="shared" si="1"/>
        <v>0</v>
      </c>
    </row>
    <row r="17" spans="2:17" ht="12.75" customHeight="1">
      <c r="B17" s="136">
        <f t="shared" ref="B17:B68" si="2">B16+1</f>
        <v>3</v>
      </c>
      <c r="C17" s="228" t="s">
        <v>341</v>
      </c>
      <c r="D17" s="229" t="s">
        <v>341</v>
      </c>
      <c r="E17" s="229" t="s">
        <v>341</v>
      </c>
      <c r="F17" s="230" t="s">
        <v>341</v>
      </c>
      <c r="G17" s="137" t="s">
        <v>22</v>
      </c>
      <c r="H17" s="125"/>
      <c r="I17" s="114">
        <v>500</v>
      </c>
      <c r="J17" s="114">
        <v>33000</v>
      </c>
      <c r="K17" s="12">
        <v>0</v>
      </c>
      <c r="L17" s="12">
        <v>0</v>
      </c>
      <c r="M17" s="10">
        <v>9.5</v>
      </c>
      <c r="N17" s="12">
        <f t="shared" si="0"/>
        <v>0</v>
      </c>
      <c r="O17" s="12">
        <f t="shared" si="0"/>
        <v>0</v>
      </c>
      <c r="P17" s="13">
        <f t="shared" si="1"/>
        <v>0</v>
      </c>
      <c r="Q17" s="13">
        <f t="shared" si="1"/>
        <v>0</v>
      </c>
    </row>
    <row r="18" spans="2:17" ht="12.75" customHeight="1">
      <c r="B18" s="136">
        <f t="shared" si="2"/>
        <v>4</v>
      </c>
      <c r="C18" s="228" t="s">
        <v>370</v>
      </c>
      <c r="D18" s="229" t="s">
        <v>370</v>
      </c>
      <c r="E18" s="229" t="s">
        <v>370</v>
      </c>
      <c r="F18" s="230" t="s">
        <v>370</v>
      </c>
      <c r="G18" s="137" t="s">
        <v>22</v>
      </c>
      <c r="H18" s="125"/>
      <c r="I18" s="114">
        <v>300</v>
      </c>
      <c r="J18" s="114">
        <v>1500</v>
      </c>
      <c r="K18" s="12">
        <v>0</v>
      </c>
      <c r="L18" s="12">
        <v>0</v>
      </c>
      <c r="M18" s="10">
        <v>9.5</v>
      </c>
      <c r="N18" s="12">
        <f t="shared" si="0"/>
        <v>0</v>
      </c>
      <c r="O18" s="12">
        <f t="shared" si="0"/>
        <v>0</v>
      </c>
      <c r="P18" s="13">
        <f t="shared" si="1"/>
        <v>0</v>
      </c>
      <c r="Q18" s="13">
        <f t="shared" si="1"/>
        <v>0</v>
      </c>
    </row>
    <row r="19" spans="2:17" ht="12.75" customHeight="1">
      <c r="B19" s="136">
        <f t="shared" si="2"/>
        <v>5</v>
      </c>
      <c r="C19" s="228" t="s">
        <v>80</v>
      </c>
      <c r="D19" s="229" t="s">
        <v>80</v>
      </c>
      <c r="E19" s="229" t="s">
        <v>80</v>
      </c>
      <c r="F19" s="230" t="s">
        <v>80</v>
      </c>
      <c r="G19" s="137" t="s">
        <v>22</v>
      </c>
      <c r="H19" s="125"/>
      <c r="I19" s="114">
        <v>200</v>
      </c>
      <c r="J19" s="114">
        <v>3000</v>
      </c>
      <c r="K19" s="12">
        <v>0</v>
      </c>
      <c r="L19" s="12">
        <v>0</v>
      </c>
      <c r="M19" s="10">
        <v>9.5</v>
      </c>
      <c r="N19" s="12">
        <f t="shared" si="0"/>
        <v>0</v>
      </c>
      <c r="O19" s="12">
        <f t="shared" si="0"/>
        <v>0</v>
      </c>
      <c r="P19" s="13">
        <f t="shared" si="1"/>
        <v>0</v>
      </c>
      <c r="Q19" s="13">
        <f t="shared" si="1"/>
        <v>0</v>
      </c>
    </row>
    <row r="20" spans="2:17" ht="12.75" customHeight="1">
      <c r="B20" s="136">
        <f t="shared" si="2"/>
        <v>6</v>
      </c>
      <c r="C20" s="228" t="s">
        <v>342</v>
      </c>
      <c r="D20" s="229" t="s">
        <v>342</v>
      </c>
      <c r="E20" s="229" t="s">
        <v>342</v>
      </c>
      <c r="F20" s="230" t="s">
        <v>342</v>
      </c>
      <c r="G20" s="137" t="s">
        <v>22</v>
      </c>
      <c r="H20" s="125"/>
      <c r="I20" s="114">
        <v>5</v>
      </c>
      <c r="J20" s="114">
        <v>30</v>
      </c>
      <c r="K20" s="12">
        <v>0</v>
      </c>
      <c r="L20" s="12">
        <v>0</v>
      </c>
      <c r="M20" s="10">
        <v>9.5</v>
      </c>
      <c r="N20" s="12">
        <f t="shared" si="0"/>
        <v>0</v>
      </c>
      <c r="O20" s="12">
        <f t="shared" si="0"/>
        <v>0</v>
      </c>
      <c r="P20" s="13">
        <f t="shared" si="1"/>
        <v>0</v>
      </c>
      <c r="Q20" s="13">
        <f t="shared" si="1"/>
        <v>0</v>
      </c>
    </row>
    <row r="21" spans="2:17" ht="12.75" customHeight="1">
      <c r="B21" s="136">
        <f t="shared" si="2"/>
        <v>7</v>
      </c>
      <c r="C21" s="228" t="s">
        <v>371</v>
      </c>
      <c r="D21" s="229" t="s">
        <v>371</v>
      </c>
      <c r="E21" s="229" t="s">
        <v>371</v>
      </c>
      <c r="F21" s="230" t="s">
        <v>371</v>
      </c>
      <c r="G21" s="137" t="s">
        <v>22</v>
      </c>
      <c r="H21" s="125"/>
      <c r="I21" s="114">
        <v>500</v>
      </c>
      <c r="J21" s="114">
        <v>4000</v>
      </c>
      <c r="K21" s="12">
        <v>0</v>
      </c>
      <c r="L21" s="12">
        <v>0</v>
      </c>
      <c r="M21" s="10">
        <v>9.5</v>
      </c>
      <c r="N21" s="12">
        <f t="shared" si="0"/>
        <v>0</v>
      </c>
      <c r="O21" s="12">
        <f t="shared" si="0"/>
        <v>0</v>
      </c>
      <c r="P21" s="13">
        <f t="shared" si="1"/>
        <v>0</v>
      </c>
      <c r="Q21" s="13">
        <f t="shared" si="1"/>
        <v>0</v>
      </c>
    </row>
    <row r="22" spans="2:17" ht="12.75" customHeight="1">
      <c r="B22" s="136">
        <f t="shared" si="2"/>
        <v>8</v>
      </c>
      <c r="C22" s="228" t="s">
        <v>343</v>
      </c>
      <c r="D22" s="229" t="s">
        <v>343</v>
      </c>
      <c r="E22" s="229" t="s">
        <v>343</v>
      </c>
      <c r="F22" s="230" t="s">
        <v>343</v>
      </c>
      <c r="G22" s="137" t="s">
        <v>22</v>
      </c>
      <c r="H22" s="125"/>
      <c r="I22" s="114">
        <v>0</v>
      </c>
      <c r="J22" s="114">
        <v>200</v>
      </c>
      <c r="K22" s="12">
        <v>0</v>
      </c>
      <c r="L22" s="12">
        <v>0</v>
      </c>
      <c r="M22" s="10">
        <v>9.5</v>
      </c>
      <c r="N22" s="12">
        <f t="shared" si="0"/>
        <v>0</v>
      </c>
      <c r="O22" s="12">
        <f t="shared" si="0"/>
        <v>0</v>
      </c>
      <c r="P22" s="13">
        <f t="shared" si="1"/>
        <v>0</v>
      </c>
      <c r="Q22" s="13">
        <f t="shared" si="1"/>
        <v>0</v>
      </c>
    </row>
    <row r="23" spans="2:17" ht="12.75" customHeight="1">
      <c r="B23" s="136">
        <f t="shared" si="2"/>
        <v>9</v>
      </c>
      <c r="C23" s="228" t="s">
        <v>344</v>
      </c>
      <c r="D23" s="229" t="s">
        <v>344</v>
      </c>
      <c r="E23" s="229" t="s">
        <v>344</v>
      </c>
      <c r="F23" s="230" t="s">
        <v>344</v>
      </c>
      <c r="G23" s="137" t="s">
        <v>22</v>
      </c>
      <c r="H23" s="125"/>
      <c r="I23" s="114">
        <v>0</v>
      </c>
      <c r="J23" s="114">
        <v>150</v>
      </c>
      <c r="K23" s="12">
        <v>0</v>
      </c>
      <c r="L23" s="12">
        <v>0</v>
      </c>
      <c r="M23" s="10">
        <v>9.5</v>
      </c>
      <c r="N23" s="12">
        <f t="shared" si="0"/>
        <v>0</v>
      </c>
      <c r="O23" s="12">
        <f t="shared" si="0"/>
        <v>0</v>
      </c>
      <c r="P23" s="13">
        <f t="shared" si="1"/>
        <v>0</v>
      </c>
      <c r="Q23" s="13">
        <f t="shared" si="1"/>
        <v>0</v>
      </c>
    </row>
    <row r="24" spans="2:17" ht="12.75" customHeight="1">
      <c r="B24" s="136">
        <f t="shared" si="2"/>
        <v>10</v>
      </c>
      <c r="C24" s="228" t="s">
        <v>345</v>
      </c>
      <c r="D24" s="229" t="s">
        <v>345</v>
      </c>
      <c r="E24" s="229" t="s">
        <v>345</v>
      </c>
      <c r="F24" s="230" t="s">
        <v>345</v>
      </c>
      <c r="G24" s="137" t="s">
        <v>22</v>
      </c>
      <c r="H24" s="125"/>
      <c r="I24" s="114">
        <v>600</v>
      </c>
      <c r="J24" s="114">
        <v>4000</v>
      </c>
      <c r="K24" s="12">
        <v>0</v>
      </c>
      <c r="L24" s="12">
        <v>0</v>
      </c>
      <c r="M24" s="10">
        <v>9.5</v>
      </c>
      <c r="N24" s="12">
        <f t="shared" si="0"/>
        <v>0</v>
      </c>
      <c r="O24" s="12">
        <f t="shared" si="0"/>
        <v>0</v>
      </c>
      <c r="P24" s="13">
        <f t="shared" si="1"/>
        <v>0</v>
      </c>
      <c r="Q24" s="13">
        <f t="shared" si="1"/>
        <v>0</v>
      </c>
    </row>
    <row r="25" spans="2:17" ht="12.75" customHeight="1">
      <c r="B25" s="136">
        <f t="shared" si="2"/>
        <v>11</v>
      </c>
      <c r="C25" s="228" t="s">
        <v>346</v>
      </c>
      <c r="D25" s="229" t="s">
        <v>346</v>
      </c>
      <c r="E25" s="229" t="s">
        <v>346</v>
      </c>
      <c r="F25" s="230" t="s">
        <v>346</v>
      </c>
      <c r="G25" s="137" t="s">
        <v>22</v>
      </c>
      <c r="H25" s="125"/>
      <c r="I25" s="114">
        <v>50</v>
      </c>
      <c r="J25" s="114">
        <v>600</v>
      </c>
      <c r="K25" s="12">
        <v>0</v>
      </c>
      <c r="L25" s="12">
        <v>0</v>
      </c>
      <c r="M25" s="10">
        <v>9.5</v>
      </c>
      <c r="N25" s="12">
        <f t="shared" si="0"/>
        <v>0</v>
      </c>
      <c r="O25" s="12">
        <f t="shared" si="0"/>
        <v>0</v>
      </c>
      <c r="P25" s="13">
        <f t="shared" si="1"/>
        <v>0</v>
      </c>
      <c r="Q25" s="13">
        <f t="shared" si="1"/>
        <v>0</v>
      </c>
    </row>
    <row r="26" spans="2:17" ht="12.75" customHeight="1">
      <c r="B26" s="136">
        <f t="shared" si="2"/>
        <v>12</v>
      </c>
      <c r="C26" s="228" t="s">
        <v>347</v>
      </c>
      <c r="D26" s="229" t="s">
        <v>347</v>
      </c>
      <c r="E26" s="229" t="s">
        <v>347</v>
      </c>
      <c r="F26" s="230" t="s">
        <v>347</v>
      </c>
      <c r="G26" s="137" t="s">
        <v>22</v>
      </c>
      <c r="H26" s="125"/>
      <c r="I26" s="114">
        <v>15</v>
      </c>
      <c r="J26" s="114">
        <v>60</v>
      </c>
      <c r="K26" s="12">
        <v>0</v>
      </c>
      <c r="L26" s="12">
        <v>0</v>
      </c>
      <c r="M26" s="10">
        <v>9.5</v>
      </c>
      <c r="N26" s="12">
        <f t="shared" si="0"/>
        <v>0</v>
      </c>
      <c r="O26" s="12">
        <f t="shared" si="0"/>
        <v>0</v>
      </c>
      <c r="P26" s="13">
        <f t="shared" si="1"/>
        <v>0</v>
      </c>
      <c r="Q26" s="13">
        <f t="shared" si="1"/>
        <v>0</v>
      </c>
    </row>
    <row r="27" spans="2:17" ht="12.75" customHeight="1">
      <c r="B27" s="136">
        <f t="shared" si="2"/>
        <v>13</v>
      </c>
      <c r="C27" s="228" t="s">
        <v>348</v>
      </c>
      <c r="D27" s="229" t="s">
        <v>348</v>
      </c>
      <c r="E27" s="229" t="s">
        <v>348</v>
      </c>
      <c r="F27" s="230" t="s">
        <v>348</v>
      </c>
      <c r="G27" s="137" t="s">
        <v>22</v>
      </c>
      <c r="H27" s="125"/>
      <c r="I27" s="114">
        <v>150</v>
      </c>
      <c r="J27" s="114">
        <v>1000</v>
      </c>
      <c r="K27" s="12">
        <v>0</v>
      </c>
      <c r="L27" s="12">
        <v>0</v>
      </c>
      <c r="M27" s="10">
        <v>9.5</v>
      </c>
      <c r="N27" s="12">
        <f t="shared" si="0"/>
        <v>0</v>
      </c>
      <c r="O27" s="12">
        <f t="shared" si="0"/>
        <v>0</v>
      </c>
      <c r="P27" s="13">
        <f t="shared" si="1"/>
        <v>0</v>
      </c>
      <c r="Q27" s="13">
        <f t="shared" si="1"/>
        <v>0</v>
      </c>
    </row>
    <row r="28" spans="2:17" ht="12.75" customHeight="1">
      <c r="B28" s="136">
        <f t="shared" si="2"/>
        <v>14</v>
      </c>
      <c r="C28" s="228" t="s">
        <v>349</v>
      </c>
      <c r="D28" s="229" t="s">
        <v>349</v>
      </c>
      <c r="E28" s="229" t="s">
        <v>349</v>
      </c>
      <c r="F28" s="230" t="s">
        <v>349</v>
      </c>
      <c r="G28" s="137" t="s">
        <v>22</v>
      </c>
      <c r="H28" s="125"/>
      <c r="I28" s="114">
        <v>50</v>
      </c>
      <c r="J28" s="114">
        <v>150</v>
      </c>
      <c r="K28" s="12">
        <v>0</v>
      </c>
      <c r="L28" s="12">
        <v>0</v>
      </c>
      <c r="M28" s="10">
        <v>9.5</v>
      </c>
      <c r="N28" s="12">
        <f t="shared" si="0"/>
        <v>0</v>
      </c>
      <c r="O28" s="12">
        <f t="shared" si="0"/>
        <v>0</v>
      </c>
      <c r="P28" s="13">
        <f t="shared" si="1"/>
        <v>0</v>
      </c>
      <c r="Q28" s="13">
        <f t="shared" si="1"/>
        <v>0</v>
      </c>
    </row>
    <row r="29" spans="2:17" ht="13.15" customHeight="1">
      <c r="B29" s="136">
        <f t="shared" si="2"/>
        <v>15</v>
      </c>
      <c r="C29" s="228" t="s">
        <v>350</v>
      </c>
      <c r="D29" s="229" t="s">
        <v>350</v>
      </c>
      <c r="E29" s="229" t="s">
        <v>350</v>
      </c>
      <c r="F29" s="230" t="s">
        <v>350</v>
      </c>
      <c r="G29" s="137" t="s">
        <v>22</v>
      </c>
      <c r="H29" s="125"/>
      <c r="I29" s="114">
        <v>200</v>
      </c>
      <c r="J29" s="114">
        <v>1200</v>
      </c>
      <c r="K29" s="12">
        <v>0</v>
      </c>
      <c r="L29" s="12">
        <v>0</v>
      </c>
      <c r="M29" s="10">
        <v>9.5</v>
      </c>
      <c r="N29" s="12">
        <f t="shared" si="0"/>
        <v>0</v>
      </c>
      <c r="O29" s="12">
        <f t="shared" si="0"/>
        <v>0</v>
      </c>
      <c r="P29" s="13">
        <f t="shared" si="1"/>
        <v>0</v>
      </c>
      <c r="Q29" s="13">
        <f t="shared" si="1"/>
        <v>0</v>
      </c>
    </row>
    <row r="30" spans="2:17" ht="13.15" customHeight="1">
      <c r="B30" s="136">
        <f t="shared" si="2"/>
        <v>16</v>
      </c>
      <c r="C30" s="228" t="s">
        <v>351</v>
      </c>
      <c r="D30" s="229" t="s">
        <v>351</v>
      </c>
      <c r="E30" s="229" t="s">
        <v>351</v>
      </c>
      <c r="F30" s="230" t="s">
        <v>351</v>
      </c>
      <c r="G30" s="137" t="s">
        <v>22</v>
      </c>
      <c r="H30" s="125"/>
      <c r="I30" s="114">
        <v>10</v>
      </c>
      <c r="J30" s="114">
        <v>120</v>
      </c>
      <c r="K30" s="12">
        <v>0</v>
      </c>
      <c r="L30" s="12">
        <v>0</v>
      </c>
      <c r="M30" s="10">
        <v>9.5</v>
      </c>
      <c r="N30" s="12">
        <f t="shared" si="0"/>
        <v>0</v>
      </c>
      <c r="O30" s="12">
        <f t="shared" si="0"/>
        <v>0</v>
      </c>
      <c r="P30" s="13">
        <f t="shared" si="1"/>
        <v>0</v>
      </c>
      <c r="Q30" s="13">
        <f t="shared" si="1"/>
        <v>0</v>
      </c>
    </row>
    <row r="31" spans="2:17" ht="12.75" customHeight="1">
      <c r="B31" s="136">
        <f t="shared" si="2"/>
        <v>17</v>
      </c>
      <c r="C31" s="228" t="s">
        <v>352</v>
      </c>
      <c r="D31" s="229" t="s">
        <v>352</v>
      </c>
      <c r="E31" s="229" t="s">
        <v>352</v>
      </c>
      <c r="F31" s="230" t="s">
        <v>352</v>
      </c>
      <c r="G31" s="137" t="s">
        <v>22</v>
      </c>
      <c r="H31" s="125"/>
      <c r="I31" s="114">
        <v>400</v>
      </c>
      <c r="J31" s="114">
        <v>1600</v>
      </c>
      <c r="K31" s="12">
        <v>0</v>
      </c>
      <c r="L31" s="12">
        <v>0</v>
      </c>
      <c r="M31" s="10">
        <v>9.5</v>
      </c>
      <c r="N31" s="12">
        <f t="shared" si="0"/>
        <v>0</v>
      </c>
      <c r="O31" s="12">
        <f t="shared" si="0"/>
        <v>0</v>
      </c>
      <c r="P31" s="13">
        <f t="shared" si="1"/>
        <v>0</v>
      </c>
      <c r="Q31" s="13">
        <f t="shared" si="1"/>
        <v>0</v>
      </c>
    </row>
    <row r="32" spans="2:17" ht="12.75" customHeight="1">
      <c r="B32" s="136">
        <f t="shared" si="2"/>
        <v>18</v>
      </c>
      <c r="C32" s="228" t="s">
        <v>353</v>
      </c>
      <c r="D32" s="229" t="s">
        <v>353</v>
      </c>
      <c r="E32" s="229" t="s">
        <v>353</v>
      </c>
      <c r="F32" s="230" t="s">
        <v>353</v>
      </c>
      <c r="G32" s="137" t="s">
        <v>22</v>
      </c>
      <c r="H32" s="125"/>
      <c r="I32" s="114">
        <v>500</v>
      </c>
      <c r="J32" s="114">
        <v>4000</v>
      </c>
      <c r="K32" s="12">
        <v>0</v>
      </c>
      <c r="L32" s="12">
        <v>0</v>
      </c>
      <c r="M32" s="10">
        <v>9.5</v>
      </c>
      <c r="N32" s="12">
        <f t="shared" si="0"/>
        <v>0</v>
      </c>
      <c r="O32" s="12">
        <f t="shared" si="0"/>
        <v>0</v>
      </c>
      <c r="P32" s="13">
        <f t="shared" si="1"/>
        <v>0</v>
      </c>
      <c r="Q32" s="13">
        <f t="shared" si="1"/>
        <v>0</v>
      </c>
    </row>
    <row r="33" spans="1:17" ht="12.75" customHeight="1">
      <c r="B33" s="136">
        <f t="shared" si="2"/>
        <v>19</v>
      </c>
      <c r="C33" s="228" t="s">
        <v>354</v>
      </c>
      <c r="D33" s="229" t="s">
        <v>354</v>
      </c>
      <c r="E33" s="229" t="s">
        <v>354</v>
      </c>
      <c r="F33" s="230" t="s">
        <v>354</v>
      </c>
      <c r="G33" s="137" t="s">
        <v>22</v>
      </c>
      <c r="H33" s="125"/>
      <c r="I33" s="114">
        <v>200</v>
      </c>
      <c r="J33" s="114">
        <v>2500</v>
      </c>
      <c r="K33" s="12">
        <v>0</v>
      </c>
      <c r="L33" s="12">
        <v>0</v>
      </c>
      <c r="M33" s="10">
        <v>9.5</v>
      </c>
      <c r="N33" s="12">
        <f t="shared" si="0"/>
        <v>0</v>
      </c>
      <c r="O33" s="12">
        <f t="shared" si="0"/>
        <v>0</v>
      </c>
      <c r="P33" s="13">
        <f t="shared" si="1"/>
        <v>0</v>
      </c>
      <c r="Q33" s="13">
        <f t="shared" si="1"/>
        <v>0</v>
      </c>
    </row>
    <row r="34" spans="1:17" ht="12.75" customHeight="1">
      <c r="B34" s="136">
        <f t="shared" si="2"/>
        <v>20</v>
      </c>
      <c r="C34" s="228" t="s">
        <v>355</v>
      </c>
      <c r="D34" s="229" t="s">
        <v>355</v>
      </c>
      <c r="E34" s="229" t="s">
        <v>355</v>
      </c>
      <c r="F34" s="230" t="s">
        <v>355</v>
      </c>
      <c r="G34" s="137" t="s">
        <v>22</v>
      </c>
      <c r="H34" s="125"/>
      <c r="I34" s="114">
        <v>100</v>
      </c>
      <c r="J34" s="114">
        <v>600</v>
      </c>
      <c r="K34" s="12">
        <v>0</v>
      </c>
      <c r="L34" s="12">
        <v>0</v>
      </c>
      <c r="M34" s="10">
        <v>9.5</v>
      </c>
      <c r="N34" s="12">
        <f t="shared" si="0"/>
        <v>0</v>
      </c>
      <c r="O34" s="12">
        <f t="shared" si="0"/>
        <v>0</v>
      </c>
      <c r="P34" s="13">
        <f t="shared" si="1"/>
        <v>0</v>
      </c>
      <c r="Q34" s="13">
        <f t="shared" si="1"/>
        <v>0</v>
      </c>
    </row>
    <row r="35" spans="1:17" ht="12.75" customHeight="1">
      <c r="B35" s="136">
        <f t="shared" si="2"/>
        <v>21</v>
      </c>
      <c r="C35" s="228" t="s">
        <v>372</v>
      </c>
      <c r="D35" s="229" t="s">
        <v>372</v>
      </c>
      <c r="E35" s="229" t="s">
        <v>372</v>
      </c>
      <c r="F35" s="230" t="s">
        <v>372</v>
      </c>
      <c r="G35" s="137" t="s">
        <v>22</v>
      </c>
      <c r="H35" s="125"/>
      <c r="I35" s="114">
        <v>1500</v>
      </c>
      <c r="J35" s="114">
        <v>400</v>
      </c>
      <c r="K35" s="12">
        <v>0</v>
      </c>
      <c r="L35" s="12">
        <v>0</v>
      </c>
      <c r="M35" s="10">
        <v>9.5</v>
      </c>
      <c r="N35" s="12">
        <f t="shared" si="0"/>
        <v>0</v>
      </c>
      <c r="O35" s="12">
        <f t="shared" si="0"/>
        <v>0</v>
      </c>
      <c r="P35" s="13">
        <f t="shared" si="1"/>
        <v>0</v>
      </c>
      <c r="Q35" s="13">
        <f t="shared" si="1"/>
        <v>0</v>
      </c>
    </row>
    <row r="36" spans="1:17" ht="12.75" customHeight="1">
      <c r="B36" s="136">
        <f t="shared" si="2"/>
        <v>22</v>
      </c>
      <c r="C36" s="228" t="s">
        <v>95</v>
      </c>
      <c r="D36" s="229" t="s">
        <v>95</v>
      </c>
      <c r="E36" s="229" t="s">
        <v>95</v>
      </c>
      <c r="F36" s="230" t="s">
        <v>95</v>
      </c>
      <c r="G36" s="137" t="s">
        <v>22</v>
      </c>
      <c r="H36" s="125"/>
      <c r="I36" s="114">
        <v>100</v>
      </c>
      <c r="J36" s="114">
        <v>1000</v>
      </c>
      <c r="K36" s="12">
        <v>0</v>
      </c>
      <c r="L36" s="12">
        <v>0</v>
      </c>
      <c r="M36" s="10">
        <v>9.5</v>
      </c>
      <c r="N36" s="12">
        <f t="shared" si="0"/>
        <v>0</v>
      </c>
      <c r="O36" s="12">
        <f t="shared" si="0"/>
        <v>0</v>
      </c>
      <c r="P36" s="13">
        <f t="shared" si="1"/>
        <v>0</v>
      </c>
      <c r="Q36" s="13">
        <f t="shared" si="1"/>
        <v>0</v>
      </c>
    </row>
    <row r="37" spans="1:17" ht="12.75" customHeight="1">
      <c r="B37" s="136">
        <f t="shared" si="2"/>
        <v>23</v>
      </c>
      <c r="C37" s="228" t="s">
        <v>356</v>
      </c>
      <c r="D37" s="229" t="s">
        <v>356</v>
      </c>
      <c r="E37" s="229" t="s">
        <v>356</v>
      </c>
      <c r="F37" s="230" t="s">
        <v>356</v>
      </c>
      <c r="G37" s="137" t="s">
        <v>22</v>
      </c>
      <c r="H37" s="125"/>
      <c r="I37" s="114">
        <v>300</v>
      </c>
      <c r="J37" s="114">
        <v>2000</v>
      </c>
      <c r="K37" s="12">
        <v>0</v>
      </c>
      <c r="L37" s="12">
        <v>0</v>
      </c>
      <c r="M37" s="10">
        <v>9.5</v>
      </c>
      <c r="N37" s="12">
        <f t="shared" ref="N37:N42" si="3">PRODUCT(K37,1.095)</f>
        <v>0</v>
      </c>
      <c r="O37" s="12">
        <f t="shared" ref="O37:O42" si="4">PRODUCT(L37,1.095)</f>
        <v>0</v>
      </c>
      <c r="P37" s="13">
        <f t="shared" ref="P37:P42" si="5">PRODUCT(I37,N37)</f>
        <v>0</v>
      </c>
      <c r="Q37" s="13">
        <f t="shared" ref="Q37:Q42" si="6">PRODUCT(J37,O37)</f>
        <v>0</v>
      </c>
    </row>
    <row r="38" spans="1:17" ht="13.9" customHeight="1">
      <c r="B38" s="136">
        <f t="shared" si="2"/>
        <v>24</v>
      </c>
      <c r="C38" s="228" t="s">
        <v>584</v>
      </c>
      <c r="D38" s="229"/>
      <c r="E38" s="229"/>
      <c r="F38" s="230"/>
      <c r="G38" s="137" t="s">
        <v>22</v>
      </c>
      <c r="H38" s="125"/>
      <c r="I38" s="114">
        <v>160</v>
      </c>
      <c r="J38" s="114">
        <v>1200</v>
      </c>
      <c r="K38" s="12">
        <v>0</v>
      </c>
      <c r="L38" s="12">
        <v>0</v>
      </c>
      <c r="M38" s="10">
        <v>9.5</v>
      </c>
      <c r="N38" s="12">
        <f t="shared" si="3"/>
        <v>0</v>
      </c>
      <c r="O38" s="12">
        <f t="shared" si="4"/>
        <v>0</v>
      </c>
      <c r="P38" s="13">
        <f t="shared" si="5"/>
        <v>0</v>
      </c>
      <c r="Q38" s="13">
        <f t="shared" si="6"/>
        <v>0</v>
      </c>
    </row>
    <row r="39" spans="1:17" ht="12.75" customHeight="1">
      <c r="A39" s="154"/>
      <c r="B39" s="136">
        <f t="shared" si="2"/>
        <v>25</v>
      </c>
      <c r="C39" s="228" t="s">
        <v>357</v>
      </c>
      <c r="D39" s="229" t="s">
        <v>357</v>
      </c>
      <c r="E39" s="229" t="s">
        <v>357</v>
      </c>
      <c r="F39" s="230" t="s">
        <v>357</v>
      </c>
      <c r="G39" s="137" t="s">
        <v>22</v>
      </c>
      <c r="H39" s="125"/>
      <c r="I39" s="114">
        <v>150</v>
      </c>
      <c r="J39" s="114">
        <v>1600</v>
      </c>
      <c r="K39" s="12">
        <v>0</v>
      </c>
      <c r="L39" s="12">
        <v>0</v>
      </c>
      <c r="M39" s="10">
        <v>9.5</v>
      </c>
      <c r="N39" s="12">
        <f t="shared" si="3"/>
        <v>0</v>
      </c>
      <c r="O39" s="12">
        <f t="shared" si="4"/>
        <v>0</v>
      </c>
      <c r="P39" s="13">
        <f t="shared" si="5"/>
        <v>0</v>
      </c>
      <c r="Q39" s="13">
        <f t="shared" si="6"/>
        <v>0</v>
      </c>
    </row>
    <row r="40" spans="1:17" ht="12.75" customHeight="1">
      <c r="B40" s="136">
        <f t="shared" si="2"/>
        <v>26</v>
      </c>
      <c r="C40" s="228" t="s">
        <v>358</v>
      </c>
      <c r="D40" s="229" t="s">
        <v>358</v>
      </c>
      <c r="E40" s="229" t="s">
        <v>358</v>
      </c>
      <c r="F40" s="230" t="s">
        <v>358</v>
      </c>
      <c r="G40" s="137" t="s">
        <v>22</v>
      </c>
      <c r="H40" s="125"/>
      <c r="I40" s="114">
        <v>100</v>
      </c>
      <c r="J40" s="114">
        <v>700</v>
      </c>
      <c r="K40" s="12">
        <v>0</v>
      </c>
      <c r="L40" s="12">
        <v>0</v>
      </c>
      <c r="M40" s="10">
        <v>9.5</v>
      </c>
      <c r="N40" s="12">
        <f t="shared" si="3"/>
        <v>0</v>
      </c>
      <c r="O40" s="12">
        <f t="shared" si="4"/>
        <v>0</v>
      </c>
      <c r="P40" s="13">
        <f t="shared" si="5"/>
        <v>0</v>
      </c>
      <c r="Q40" s="13">
        <f t="shared" si="6"/>
        <v>0</v>
      </c>
    </row>
    <row r="41" spans="1:17" ht="12.75" customHeight="1">
      <c r="B41" s="136">
        <f t="shared" si="2"/>
        <v>27</v>
      </c>
      <c r="C41" s="228" t="s">
        <v>359</v>
      </c>
      <c r="D41" s="229" t="s">
        <v>359</v>
      </c>
      <c r="E41" s="229" t="s">
        <v>359</v>
      </c>
      <c r="F41" s="230" t="s">
        <v>359</v>
      </c>
      <c r="G41" s="137" t="s">
        <v>22</v>
      </c>
      <c r="H41" s="125"/>
      <c r="I41" s="114">
        <v>300</v>
      </c>
      <c r="J41" s="114">
        <v>1400</v>
      </c>
      <c r="K41" s="12">
        <v>0</v>
      </c>
      <c r="L41" s="12">
        <v>0</v>
      </c>
      <c r="M41" s="10">
        <v>9.5</v>
      </c>
      <c r="N41" s="12">
        <f t="shared" si="3"/>
        <v>0</v>
      </c>
      <c r="O41" s="12">
        <f t="shared" si="4"/>
        <v>0</v>
      </c>
      <c r="P41" s="13">
        <f t="shared" si="5"/>
        <v>0</v>
      </c>
      <c r="Q41" s="13">
        <f t="shared" si="6"/>
        <v>0</v>
      </c>
    </row>
    <row r="42" spans="1:17" ht="12.75" customHeight="1">
      <c r="B42" s="136">
        <f t="shared" si="2"/>
        <v>28</v>
      </c>
      <c r="C42" s="228" t="s">
        <v>373</v>
      </c>
      <c r="D42" s="229" t="s">
        <v>373</v>
      </c>
      <c r="E42" s="229" t="s">
        <v>373</v>
      </c>
      <c r="F42" s="230" t="s">
        <v>373</v>
      </c>
      <c r="G42" s="137" t="s">
        <v>22</v>
      </c>
      <c r="H42" s="125"/>
      <c r="I42" s="114">
        <v>0</v>
      </c>
      <c r="J42" s="114">
        <v>2700</v>
      </c>
      <c r="K42" s="12">
        <v>0</v>
      </c>
      <c r="L42" s="12">
        <v>0</v>
      </c>
      <c r="M42" s="10">
        <v>9.5</v>
      </c>
      <c r="N42" s="12">
        <f t="shared" si="3"/>
        <v>0</v>
      </c>
      <c r="O42" s="12">
        <f t="shared" si="4"/>
        <v>0</v>
      </c>
      <c r="P42" s="13">
        <f t="shared" si="5"/>
        <v>0</v>
      </c>
      <c r="Q42" s="13">
        <f t="shared" si="6"/>
        <v>0</v>
      </c>
    </row>
    <row r="43" spans="1:17" ht="12.75" customHeight="1">
      <c r="B43" s="136">
        <f t="shared" si="2"/>
        <v>29</v>
      </c>
      <c r="C43" s="228" t="s">
        <v>360</v>
      </c>
      <c r="D43" s="229" t="s">
        <v>360</v>
      </c>
      <c r="E43" s="229" t="s">
        <v>360</v>
      </c>
      <c r="F43" s="230" t="s">
        <v>360</v>
      </c>
      <c r="G43" s="137" t="s">
        <v>22</v>
      </c>
      <c r="H43" s="125"/>
      <c r="I43" s="114">
        <v>400</v>
      </c>
      <c r="J43" s="114">
        <v>1400</v>
      </c>
      <c r="K43" s="12">
        <v>0</v>
      </c>
      <c r="L43" s="12">
        <v>0</v>
      </c>
      <c r="M43" s="10">
        <v>9.5</v>
      </c>
      <c r="N43" s="12">
        <f t="shared" si="0"/>
        <v>0</v>
      </c>
      <c r="O43" s="12">
        <f t="shared" si="0"/>
        <v>0</v>
      </c>
      <c r="P43" s="13">
        <f t="shared" si="1"/>
        <v>0</v>
      </c>
      <c r="Q43" s="13">
        <f t="shared" si="1"/>
        <v>0</v>
      </c>
    </row>
    <row r="44" spans="1:17" ht="12.75" customHeight="1">
      <c r="B44" s="136">
        <f t="shared" si="2"/>
        <v>30</v>
      </c>
      <c r="C44" s="228" t="s">
        <v>361</v>
      </c>
      <c r="D44" s="229" t="s">
        <v>361</v>
      </c>
      <c r="E44" s="229" t="s">
        <v>361</v>
      </c>
      <c r="F44" s="230" t="s">
        <v>361</v>
      </c>
      <c r="G44" s="137" t="s">
        <v>22</v>
      </c>
      <c r="H44" s="125"/>
      <c r="I44" s="114">
        <v>200</v>
      </c>
      <c r="J44" s="114">
        <v>1400</v>
      </c>
      <c r="K44" s="12">
        <v>0</v>
      </c>
      <c r="L44" s="12">
        <v>0</v>
      </c>
      <c r="M44" s="10">
        <v>9.5</v>
      </c>
      <c r="N44" s="12">
        <f t="shared" si="0"/>
        <v>0</v>
      </c>
      <c r="O44" s="12">
        <f t="shared" si="0"/>
        <v>0</v>
      </c>
      <c r="P44" s="13">
        <f t="shared" si="1"/>
        <v>0</v>
      </c>
      <c r="Q44" s="13">
        <f t="shared" si="1"/>
        <v>0</v>
      </c>
    </row>
    <row r="45" spans="1:17" ht="12.75" customHeight="1">
      <c r="B45" s="136">
        <f t="shared" si="2"/>
        <v>31</v>
      </c>
      <c r="C45" s="228" t="s">
        <v>374</v>
      </c>
      <c r="D45" s="229" t="s">
        <v>374</v>
      </c>
      <c r="E45" s="229" t="s">
        <v>374</v>
      </c>
      <c r="F45" s="230" t="s">
        <v>374</v>
      </c>
      <c r="G45" s="137" t="s">
        <v>22</v>
      </c>
      <c r="H45" s="125"/>
      <c r="I45" s="114">
        <v>200</v>
      </c>
      <c r="J45" s="114">
        <v>1400</v>
      </c>
      <c r="K45" s="12">
        <v>0</v>
      </c>
      <c r="L45" s="12">
        <v>0</v>
      </c>
      <c r="M45" s="10">
        <v>9.5</v>
      </c>
      <c r="N45" s="12">
        <f t="shared" si="0"/>
        <v>0</v>
      </c>
      <c r="O45" s="12">
        <f t="shared" si="0"/>
        <v>0</v>
      </c>
      <c r="P45" s="13">
        <f t="shared" si="1"/>
        <v>0</v>
      </c>
      <c r="Q45" s="13">
        <f t="shared" si="1"/>
        <v>0</v>
      </c>
    </row>
    <row r="46" spans="1:17" ht="12.75" customHeight="1">
      <c r="B46" s="136">
        <f t="shared" si="2"/>
        <v>32</v>
      </c>
      <c r="C46" s="228" t="s">
        <v>375</v>
      </c>
      <c r="D46" s="229" t="s">
        <v>375</v>
      </c>
      <c r="E46" s="229" t="s">
        <v>375</v>
      </c>
      <c r="F46" s="230" t="s">
        <v>375</v>
      </c>
      <c r="G46" s="137" t="s">
        <v>22</v>
      </c>
      <c r="H46" s="125"/>
      <c r="I46" s="114">
        <v>200</v>
      </c>
      <c r="J46" s="114">
        <v>1400</v>
      </c>
      <c r="K46" s="12">
        <v>0</v>
      </c>
      <c r="L46" s="12">
        <v>0</v>
      </c>
      <c r="M46" s="10">
        <v>9.5</v>
      </c>
      <c r="N46" s="12">
        <f t="shared" si="0"/>
        <v>0</v>
      </c>
      <c r="O46" s="12">
        <f t="shared" si="0"/>
        <v>0</v>
      </c>
      <c r="P46" s="13">
        <f t="shared" si="1"/>
        <v>0</v>
      </c>
      <c r="Q46" s="13">
        <f t="shared" si="1"/>
        <v>0</v>
      </c>
    </row>
    <row r="47" spans="1:17" ht="12.75" customHeight="1">
      <c r="B47" s="136">
        <f t="shared" si="2"/>
        <v>33</v>
      </c>
      <c r="C47" s="228" t="s">
        <v>362</v>
      </c>
      <c r="D47" s="229" t="s">
        <v>362</v>
      </c>
      <c r="E47" s="229" t="s">
        <v>362</v>
      </c>
      <c r="F47" s="230" t="s">
        <v>362</v>
      </c>
      <c r="G47" s="137" t="s">
        <v>22</v>
      </c>
      <c r="H47" s="125"/>
      <c r="I47" s="114">
        <v>60</v>
      </c>
      <c r="J47" s="114">
        <v>800</v>
      </c>
      <c r="K47" s="12">
        <v>0</v>
      </c>
      <c r="L47" s="12">
        <v>0</v>
      </c>
      <c r="M47" s="10">
        <v>9.5</v>
      </c>
      <c r="N47" s="12">
        <f t="shared" si="0"/>
        <v>0</v>
      </c>
      <c r="O47" s="12">
        <f t="shared" si="0"/>
        <v>0</v>
      </c>
      <c r="P47" s="13">
        <f t="shared" si="1"/>
        <v>0</v>
      </c>
      <c r="Q47" s="13">
        <f t="shared" si="1"/>
        <v>0</v>
      </c>
    </row>
    <row r="48" spans="1:17" ht="12.75" customHeight="1">
      <c r="B48" s="136">
        <f t="shared" si="2"/>
        <v>34</v>
      </c>
      <c r="C48" s="228" t="s">
        <v>96</v>
      </c>
      <c r="D48" s="229" t="s">
        <v>96</v>
      </c>
      <c r="E48" s="229" t="s">
        <v>96</v>
      </c>
      <c r="F48" s="230" t="s">
        <v>96</v>
      </c>
      <c r="G48" s="137" t="s">
        <v>22</v>
      </c>
      <c r="H48" s="125"/>
      <c r="I48" s="114">
        <v>150</v>
      </c>
      <c r="J48" s="114">
        <v>2500</v>
      </c>
      <c r="K48" s="12">
        <v>0</v>
      </c>
      <c r="L48" s="12">
        <v>0</v>
      </c>
      <c r="M48" s="10">
        <v>9.5</v>
      </c>
      <c r="N48" s="12">
        <f t="shared" si="0"/>
        <v>0</v>
      </c>
      <c r="O48" s="12">
        <f t="shared" si="0"/>
        <v>0</v>
      </c>
      <c r="P48" s="13">
        <f t="shared" si="1"/>
        <v>0</v>
      </c>
      <c r="Q48" s="13">
        <f t="shared" si="1"/>
        <v>0</v>
      </c>
    </row>
    <row r="49" spans="2:17" ht="12.75" customHeight="1">
      <c r="B49" s="136">
        <f t="shared" si="2"/>
        <v>35</v>
      </c>
      <c r="C49" s="228" t="s">
        <v>97</v>
      </c>
      <c r="D49" s="229" t="s">
        <v>97</v>
      </c>
      <c r="E49" s="229" t="s">
        <v>97</v>
      </c>
      <c r="F49" s="230" t="s">
        <v>97</v>
      </c>
      <c r="G49" s="137" t="s">
        <v>22</v>
      </c>
      <c r="H49" s="125"/>
      <c r="I49" s="114">
        <v>300</v>
      </c>
      <c r="J49" s="114">
        <v>2000</v>
      </c>
      <c r="K49" s="12">
        <v>0</v>
      </c>
      <c r="L49" s="12">
        <v>0</v>
      </c>
      <c r="M49" s="10">
        <v>9.5</v>
      </c>
      <c r="N49" s="12">
        <f t="shared" si="0"/>
        <v>0</v>
      </c>
      <c r="O49" s="12">
        <f t="shared" si="0"/>
        <v>0</v>
      </c>
      <c r="P49" s="13">
        <f t="shared" si="1"/>
        <v>0</v>
      </c>
      <c r="Q49" s="13">
        <f t="shared" si="1"/>
        <v>0</v>
      </c>
    </row>
    <row r="50" spans="2:17" ht="12.75" customHeight="1">
      <c r="B50" s="136">
        <f t="shared" si="2"/>
        <v>36</v>
      </c>
      <c r="C50" s="228" t="s">
        <v>363</v>
      </c>
      <c r="D50" s="229" t="s">
        <v>363</v>
      </c>
      <c r="E50" s="229" t="s">
        <v>363</v>
      </c>
      <c r="F50" s="230" t="s">
        <v>363</v>
      </c>
      <c r="G50" s="137" t="s">
        <v>22</v>
      </c>
      <c r="H50" s="125"/>
      <c r="I50" s="114">
        <v>60</v>
      </c>
      <c r="J50" s="114">
        <v>700</v>
      </c>
      <c r="K50" s="12">
        <v>0</v>
      </c>
      <c r="L50" s="12">
        <v>0</v>
      </c>
      <c r="M50" s="10">
        <v>9.5</v>
      </c>
      <c r="N50" s="12">
        <f t="shared" si="0"/>
        <v>0</v>
      </c>
      <c r="O50" s="12">
        <f t="shared" si="0"/>
        <v>0</v>
      </c>
      <c r="P50" s="13">
        <f t="shared" si="1"/>
        <v>0</v>
      </c>
      <c r="Q50" s="13">
        <f t="shared" si="1"/>
        <v>0</v>
      </c>
    </row>
    <row r="51" spans="2:17" ht="12.75" customHeight="1">
      <c r="B51" s="136">
        <f t="shared" si="2"/>
        <v>37</v>
      </c>
      <c r="C51" s="228" t="s">
        <v>376</v>
      </c>
      <c r="D51" s="229" t="s">
        <v>376</v>
      </c>
      <c r="E51" s="229" t="s">
        <v>376</v>
      </c>
      <c r="F51" s="230" t="s">
        <v>376</v>
      </c>
      <c r="G51" s="137" t="s">
        <v>22</v>
      </c>
      <c r="H51" s="125"/>
      <c r="I51" s="114">
        <v>30</v>
      </c>
      <c r="J51" s="114">
        <v>200</v>
      </c>
      <c r="K51" s="12">
        <v>0</v>
      </c>
      <c r="L51" s="12">
        <v>0</v>
      </c>
      <c r="M51" s="10">
        <v>9.5</v>
      </c>
      <c r="N51" s="12">
        <f t="shared" si="0"/>
        <v>0</v>
      </c>
      <c r="O51" s="12">
        <f t="shared" si="0"/>
        <v>0</v>
      </c>
      <c r="P51" s="13">
        <f t="shared" si="1"/>
        <v>0</v>
      </c>
      <c r="Q51" s="13">
        <f t="shared" si="1"/>
        <v>0</v>
      </c>
    </row>
    <row r="52" spans="2:17" ht="12.75" customHeight="1">
      <c r="B52" s="136">
        <f t="shared" si="2"/>
        <v>38</v>
      </c>
      <c r="C52" s="228" t="s">
        <v>377</v>
      </c>
      <c r="D52" s="229" t="s">
        <v>377</v>
      </c>
      <c r="E52" s="229" t="s">
        <v>377</v>
      </c>
      <c r="F52" s="230" t="s">
        <v>377</v>
      </c>
      <c r="G52" s="137" t="s">
        <v>22</v>
      </c>
      <c r="H52" s="125"/>
      <c r="I52" s="114">
        <v>300</v>
      </c>
      <c r="J52" s="114">
        <v>2000</v>
      </c>
      <c r="K52" s="12">
        <v>0</v>
      </c>
      <c r="L52" s="12">
        <v>0</v>
      </c>
      <c r="M52" s="10">
        <v>9.5</v>
      </c>
      <c r="N52" s="12">
        <f t="shared" si="0"/>
        <v>0</v>
      </c>
      <c r="O52" s="12">
        <f t="shared" si="0"/>
        <v>0</v>
      </c>
      <c r="P52" s="13">
        <f t="shared" si="1"/>
        <v>0</v>
      </c>
      <c r="Q52" s="13">
        <f t="shared" si="1"/>
        <v>0</v>
      </c>
    </row>
    <row r="53" spans="2:17" ht="12.75" customHeight="1">
      <c r="B53" s="136">
        <f t="shared" si="2"/>
        <v>39</v>
      </c>
      <c r="C53" s="228" t="s">
        <v>364</v>
      </c>
      <c r="D53" s="229" t="s">
        <v>364</v>
      </c>
      <c r="E53" s="229" t="s">
        <v>364</v>
      </c>
      <c r="F53" s="230" t="s">
        <v>364</v>
      </c>
      <c r="G53" s="137" t="s">
        <v>22</v>
      </c>
      <c r="H53" s="125"/>
      <c r="I53" s="114">
        <v>400</v>
      </c>
      <c r="J53" s="114">
        <v>2500</v>
      </c>
      <c r="K53" s="12">
        <v>0</v>
      </c>
      <c r="L53" s="12">
        <v>0</v>
      </c>
      <c r="M53" s="10">
        <v>9.5</v>
      </c>
      <c r="N53" s="12">
        <f t="shared" si="0"/>
        <v>0</v>
      </c>
      <c r="O53" s="12">
        <f t="shared" si="0"/>
        <v>0</v>
      </c>
      <c r="P53" s="13">
        <f t="shared" si="1"/>
        <v>0</v>
      </c>
      <c r="Q53" s="13">
        <f t="shared" si="1"/>
        <v>0</v>
      </c>
    </row>
    <row r="54" spans="2:17" ht="12.75" customHeight="1">
      <c r="B54" s="136">
        <f t="shared" si="2"/>
        <v>40</v>
      </c>
      <c r="C54" s="228" t="s">
        <v>98</v>
      </c>
      <c r="D54" s="229" t="s">
        <v>98</v>
      </c>
      <c r="E54" s="229" t="s">
        <v>98</v>
      </c>
      <c r="F54" s="230" t="s">
        <v>98</v>
      </c>
      <c r="G54" s="137" t="s">
        <v>22</v>
      </c>
      <c r="H54" s="125"/>
      <c r="I54" s="114">
        <v>50</v>
      </c>
      <c r="J54" s="114">
        <v>700</v>
      </c>
      <c r="K54" s="12">
        <v>0</v>
      </c>
      <c r="L54" s="12">
        <v>0</v>
      </c>
      <c r="M54" s="10">
        <v>9.5</v>
      </c>
      <c r="N54" s="12">
        <f t="shared" si="0"/>
        <v>0</v>
      </c>
      <c r="O54" s="12">
        <f t="shared" si="0"/>
        <v>0</v>
      </c>
      <c r="P54" s="13">
        <f t="shared" si="1"/>
        <v>0</v>
      </c>
      <c r="Q54" s="13">
        <f t="shared" si="1"/>
        <v>0</v>
      </c>
    </row>
    <row r="55" spans="2:17" ht="12.75" customHeight="1">
      <c r="B55" s="136">
        <f t="shared" si="2"/>
        <v>41</v>
      </c>
      <c r="C55" s="228" t="s">
        <v>365</v>
      </c>
      <c r="D55" s="229" t="s">
        <v>365</v>
      </c>
      <c r="E55" s="229" t="s">
        <v>365</v>
      </c>
      <c r="F55" s="230" t="s">
        <v>365</v>
      </c>
      <c r="G55" s="137" t="s">
        <v>22</v>
      </c>
      <c r="H55" s="125"/>
      <c r="I55" s="114">
        <v>0</v>
      </c>
      <c r="J55" s="114">
        <v>200</v>
      </c>
      <c r="K55" s="12">
        <v>0</v>
      </c>
      <c r="L55" s="12">
        <v>0</v>
      </c>
      <c r="M55" s="10">
        <v>9.5</v>
      </c>
      <c r="N55" s="12">
        <f t="shared" si="0"/>
        <v>0</v>
      </c>
      <c r="O55" s="12">
        <f t="shared" si="0"/>
        <v>0</v>
      </c>
      <c r="P55" s="13">
        <f t="shared" si="1"/>
        <v>0</v>
      </c>
      <c r="Q55" s="13">
        <f t="shared" si="1"/>
        <v>0</v>
      </c>
    </row>
    <row r="56" spans="2:17" ht="12.75" customHeight="1">
      <c r="B56" s="136">
        <f t="shared" si="2"/>
        <v>42</v>
      </c>
      <c r="C56" s="228" t="s">
        <v>366</v>
      </c>
      <c r="D56" s="229" t="s">
        <v>366</v>
      </c>
      <c r="E56" s="229" t="s">
        <v>366</v>
      </c>
      <c r="F56" s="230" t="s">
        <v>366</v>
      </c>
      <c r="G56" s="137" t="s">
        <v>22</v>
      </c>
      <c r="H56" s="125"/>
      <c r="I56" s="114">
        <v>50</v>
      </c>
      <c r="J56" s="114">
        <v>200</v>
      </c>
      <c r="K56" s="12">
        <v>0</v>
      </c>
      <c r="L56" s="12">
        <v>0</v>
      </c>
      <c r="M56" s="10">
        <v>9.5</v>
      </c>
      <c r="N56" s="12">
        <f t="shared" si="0"/>
        <v>0</v>
      </c>
      <c r="O56" s="12">
        <f t="shared" si="0"/>
        <v>0</v>
      </c>
      <c r="P56" s="13">
        <f t="shared" si="1"/>
        <v>0</v>
      </c>
      <c r="Q56" s="13">
        <f t="shared" si="1"/>
        <v>0</v>
      </c>
    </row>
    <row r="57" spans="2:17" ht="15" customHeight="1">
      <c r="B57" s="136">
        <f t="shared" si="2"/>
        <v>43</v>
      </c>
      <c r="C57" s="228" t="s">
        <v>99</v>
      </c>
      <c r="D57" s="229" t="s">
        <v>99</v>
      </c>
      <c r="E57" s="229" t="s">
        <v>99</v>
      </c>
      <c r="F57" s="230" t="s">
        <v>99</v>
      </c>
      <c r="G57" s="137" t="s">
        <v>22</v>
      </c>
      <c r="H57" s="125"/>
      <c r="I57" s="114">
        <v>50</v>
      </c>
      <c r="J57" s="114">
        <v>200</v>
      </c>
      <c r="K57" s="12">
        <v>0</v>
      </c>
      <c r="L57" s="12">
        <v>0</v>
      </c>
      <c r="M57" s="10">
        <v>9.5</v>
      </c>
      <c r="N57" s="12">
        <f t="shared" si="0"/>
        <v>0</v>
      </c>
      <c r="O57" s="12">
        <f t="shared" si="0"/>
        <v>0</v>
      </c>
      <c r="P57" s="13">
        <f t="shared" si="1"/>
        <v>0</v>
      </c>
      <c r="Q57" s="13">
        <f t="shared" si="1"/>
        <v>0</v>
      </c>
    </row>
    <row r="58" spans="2:17" ht="12.75" customHeight="1">
      <c r="B58" s="136">
        <f t="shared" si="2"/>
        <v>44</v>
      </c>
      <c r="C58" s="228" t="s">
        <v>541</v>
      </c>
      <c r="D58" s="229" t="s">
        <v>367</v>
      </c>
      <c r="E58" s="229" t="s">
        <v>367</v>
      </c>
      <c r="F58" s="230" t="s">
        <v>367</v>
      </c>
      <c r="G58" s="137" t="s">
        <v>22</v>
      </c>
      <c r="H58" s="125"/>
      <c r="I58" s="114">
        <v>400</v>
      </c>
      <c r="J58" s="114">
        <v>2700</v>
      </c>
      <c r="K58" s="12">
        <v>0</v>
      </c>
      <c r="L58" s="12">
        <v>0</v>
      </c>
      <c r="M58" s="10">
        <v>9.5</v>
      </c>
      <c r="N58" s="12">
        <f t="shared" si="0"/>
        <v>0</v>
      </c>
      <c r="O58" s="12">
        <f t="shared" si="0"/>
        <v>0</v>
      </c>
      <c r="P58" s="13">
        <f t="shared" si="1"/>
        <v>0</v>
      </c>
      <c r="Q58" s="13">
        <f t="shared" si="1"/>
        <v>0</v>
      </c>
    </row>
    <row r="59" spans="2:17" ht="12.75" customHeight="1">
      <c r="B59" s="136">
        <f t="shared" si="2"/>
        <v>45</v>
      </c>
      <c r="C59" s="228" t="s">
        <v>542</v>
      </c>
      <c r="D59" s="229" t="s">
        <v>367</v>
      </c>
      <c r="E59" s="229" t="s">
        <v>367</v>
      </c>
      <c r="F59" s="230" t="s">
        <v>367</v>
      </c>
      <c r="G59" s="137" t="s">
        <v>22</v>
      </c>
      <c r="H59" s="125"/>
      <c r="I59" s="114">
        <v>400</v>
      </c>
      <c r="J59" s="114">
        <v>3400</v>
      </c>
      <c r="K59" s="12">
        <v>0</v>
      </c>
      <c r="L59" s="12">
        <v>0</v>
      </c>
      <c r="M59" s="10">
        <v>9.5</v>
      </c>
      <c r="N59" s="12">
        <f t="shared" si="0"/>
        <v>0</v>
      </c>
      <c r="O59" s="12">
        <f t="shared" si="0"/>
        <v>0</v>
      </c>
      <c r="P59" s="13">
        <f t="shared" si="1"/>
        <v>0</v>
      </c>
      <c r="Q59" s="13">
        <f t="shared" si="1"/>
        <v>0</v>
      </c>
    </row>
    <row r="60" spans="2:17" ht="12.75" customHeight="1">
      <c r="B60" s="136">
        <f t="shared" si="2"/>
        <v>46</v>
      </c>
      <c r="C60" s="228" t="s">
        <v>543</v>
      </c>
      <c r="D60" s="229" t="s">
        <v>368</v>
      </c>
      <c r="E60" s="229" t="s">
        <v>368</v>
      </c>
      <c r="F60" s="230" t="s">
        <v>368</v>
      </c>
      <c r="G60" s="137" t="s">
        <v>22</v>
      </c>
      <c r="H60" s="125"/>
      <c r="I60" s="114">
        <v>400</v>
      </c>
      <c r="J60" s="114">
        <v>3000</v>
      </c>
      <c r="K60" s="12">
        <v>0</v>
      </c>
      <c r="L60" s="12">
        <v>0</v>
      </c>
      <c r="M60" s="10">
        <v>9.5</v>
      </c>
      <c r="N60" s="12">
        <f t="shared" si="0"/>
        <v>0</v>
      </c>
      <c r="O60" s="12">
        <f t="shared" si="0"/>
        <v>0</v>
      </c>
      <c r="P60" s="13">
        <f t="shared" si="1"/>
        <v>0</v>
      </c>
      <c r="Q60" s="13">
        <f t="shared" si="1"/>
        <v>0</v>
      </c>
    </row>
    <row r="61" spans="2:17" ht="12.75" customHeight="1">
      <c r="B61" s="136">
        <f t="shared" si="2"/>
        <v>47</v>
      </c>
      <c r="C61" s="228" t="s">
        <v>544</v>
      </c>
      <c r="D61" s="229" t="s">
        <v>369</v>
      </c>
      <c r="E61" s="229" t="s">
        <v>369</v>
      </c>
      <c r="F61" s="230" t="s">
        <v>369</v>
      </c>
      <c r="G61" s="137" t="s">
        <v>22</v>
      </c>
      <c r="H61" s="125"/>
      <c r="I61" s="114">
        <v>400</v>
      </c>
      <c r="J61" s="114">
        <v>1700</v>
      </c>
      <c r="K61" s="12">
        <v>0</v>
      </c>
      <c r="L61" s="12">
        <v>0</v>
      </c>
      <c r="M61" s="10">
        <v>9.5</v>
      </c>
      <c r="N61" s="12">
        <f t="shared" si="0"/>
        <v>0</v>
      </c>
      <c r="O61" s="12">
        <f t="shared" si="0"/>
        <v>0</v>
      </c>
      <c r="P61" s="13">
        <f t="shared" si="1"/>
        <v>0</v>
      </c>
      <c r="Q61" s="13">
        <f t="shared" si="1"/>
        <v>0</v>
      </c>
    </row>
    <row r="62" spans="2:17" ht="12.75" customHeight="1">
      <c r="B62" s="136">
        <f t="shared" si="2"/>
        <v>48</v>
      </c>
      <c r="C62" s="228" t="s">
        <v>367</v>
      </c>
      <c r="D62" s="229" t="s">
        <v>367</v>
      </c>
      <c r="E62" s="229" t="s">
        <v>367</v>
      </c>
      <c r="F62" s="230" t="s">
        <v>367</v>
      </c>
      <c r="G62" s="137" t="s">
        <v>22</v>
      </c>
      <c r="H62" s="125"/>
      <c r="I62" s="114">
        <v>200</v>
      </c>
      <c r="J62" s="114">
        <v>1700</v>
      </c>
      <c r="K62" s="12">
        <v>0</v>
      </c>
      <c r="L62" s="12">
        <v>0</v>
      </c>
      <c r="M62" s="10">
        <v>9.5</v>
      </c>
      <c r="N62" s="12">
        <f>PRODUCT(K62,1.095)</f>
        <v>0</v>
      </c>
      <c r="O62" s="12">
        <f>PRODUCT(L62,1.095)</f>
        <v>0</v>
      </c>
      <c r="P62" s="13">
        <f>PRODUCT(I62,N62)</f>
        <v>0</v>
      </c>
      <c r="Q62" s="13">
        <f>PRODUCT(J62,O62)</f>
        <v>0</v>
      </c>
    </row>
    <row r="63" spans="2:17" ht="12.75" customHeight="1">
      <c r="B63" s="136">
        <f t="shared" si="2"/>
        <v>49</v>
      </c>
      <c r="C63" s="228" t="s">
        <v>378</v>
      </c>
      <c r="D63" s="229" t="s">
        <v>378</v>
      </c>
      <c r="E63" s="229" t="s">
        <v>378</v>
      </c>
      <c r="F63" s="230" t="s">
        <v>378</v>
      </c>
      <c r="G63" s="137" t="s">
        <v>22</v>
      </c>
      <c r="H63" s="125"/>
      <c r="I63" s="114">
        <v>40</v>
      </c>
      <c r="J63" s="114">
        <v>500</v>
      </c>
      <c r="K63" s="12">
        <v>0</v>
      </c>
      <c r="L63" s="12">
        <v>0</v>
      </c>
      <c r="M63" s="10">
        <v>9.5</v>
      </c>
      <c r="N63" s="12">
        <f t="shared" si="0"/>
        <v>0</v>
      </c>
      <c r="O63" s="12">
        <f t="shared" si="0"/>
        <v>0</v>
      </c>
      <c r="P63" s="13">
        <f t="shared" si="1"/>
        <v>0</v>
      </c>
      <c r="Q63" s="13">
        <f t="shared" si="1"/>
        <v>0</v>
      </c>
    </row>
    <row r="64" spans="2:17" ht="12.75" customHeight="1">
      <c r="B64" s="136">
        <f t="shared" si="2"/>
        <v>50</v>
      </c>
      <c r="C64" s="228" t="s">
        <v>379</v>
      </c>
      <c r="D64" s="229" t="s">
        <v>379</v>
      </c>
      <c r="E64" s="229" t="s">
        <v>379</v>
      </c>
      <c r="F64" s="230" t="s">
        <v>379</v>
      </c>
      <c r="G64" s="137" t="s">
        <v>22</v>
      </c>
      <c r="H64" s="125"/>
      <c r="I64" s="114">
        <v>100</v>
      </c>
      <c r="J64" s="114">
        <v>800</v>
      </c>
      <c r="K64" s="12">
        <v>0</v>
      </c>
      <c r="L64" s="12">
        <v>0</v>
      </c>
      <c r="M64" s="10">
        <v>9.5</v>
      </c>
      <c r="N64" s="12">
        <f t="shared" si="0"/>
        <v>0</v>
      </c>
      <c r="O64" s="12">
        <f t="shared" si="0"/>
        <v>0</v>
      </c>
      <c r="P64" s="13">
        <f t="shared" si="1"/>
        <v>0</v>
      </c>
      <c r="Q64" s="13">
        <f t="shared" si="1"/>
        <v>0</v>
      </c>
    </row>
    <row r="65" spans="2:17" ht="12.75" customHeight="1">
      <c r="B65" s="136">
        <f t="shared" si="2"/>
        <v>51</v>
      </c>
      <c r="C65" s="228" t="s">
        <v>380</v>
      </c>
      <c r="D65" s="229" t="s">
        <v>380</v>
      </c>
      <c r="E65" s="229" t="s">
        <v>380</v>
      </c>
      <c r="F65" s="230" t="s">
        <v>380</v>
      </c>
      <c r="G65" s="137" t="s">
        <v>22</v>
      </c>
      <c r="H65" s="125"/>
      <c r="I65" s="114">
        <v>500</v>
      </c>
      <c r="J65" s="114">
        <v>4000</v>
      </c>
      <c r="K65" s="12">
        <v>0</v>
      </c>
      <c r="L65" s="12">
        <v>0</v>
      </c>
      <c r="M65" s="10">
        <v>9.5</v>
      </c>
      <c r="N65" s="12">
        <f t="shared" ref="N65:O68" si="7">PRODUCT(K65,1.095)</f>
        <v>0</v>
      </c>
      <c r="O65" s="12">
        <f t="shared" si="7"/>
        <v>0</v>
      </c>
      <c r="P65" s="13">
        <f t="shared" ref="P65:Q68" si="8">PRODUCT(I65,N65)</f>
        <v>0</v>
      </c>
      <c r="Q65" s="13">
        <f t="shared" si="8"/>
        <v>0</v>
      </c>
    </row>
    <row r="66" spans="2:17" ht="24.95" customHeight="1">
      <c r="B66" s="135">
        <f t="shared" si="2"/>
        <v>52</v>
      </c>
      <c r="C66" s="225" t="s">
        <v>381</v>
      </c>
      <c r="D66" s="226" t="s">
        <v>381</v>
      </c>
      <c r="E66" s="226" t="s">
        <v>381</v>
      </c>
      <c r="F66" s="227" t="s">
        <v>381</v>
      </c>
      <c r="G66" s="124" t="s">
        <v>22</v>
      </c>
      <c r="H66" s="74"/>
      <c r="I66" s="114">
        <v>200</v>
      </c>
      <c r="J66" s="114">
        <v>1600</v>
      </c>
      <c r="K66" s="32">
        <v>0</v>
      </c>
      <c r="L66" s="32">
        <v>0</v>
      </c>
      <c r="M66" s="31">
        <v>9.5</v>
      </c>
      <c r="N66" s="32">
        <f t="shared" si="7"/>
        <v>0</v>
      </c>
      <c r="O66" s="32">
        <f t="shared" si="7"/>
        <v>0</v>
      </c>
      <c r="P66" s="34">
        <f t="shared" si="8"/>
        <v>0</v>
      </c>
      <c r="Q66" s="34">
        <f t="shared" si="8"/>
        <v>0</v>
      </c>
    </row>
    <row r="67" spans="2:17" ht="17.25" customHeight="1">
      <c r="B67" s="136">
        <f t="shared" si="2"/>
        <v>53</v>
      </c>
      <c r="C67" s="228" t="s">
        <v>382</v>
      </c>
      <c r="D67" s="229" t="s">
        <v>382</v>
      </c>
      <c r="E67" s="229" t="s">
        <v>382</v>
      </c>
      <c r="F67" s="230" t="s">
        <v>382</v>
      </c>
      <c r="G67" s="137" t="s">
        <v>22</v>
      </c>
      <c r="H67" s="125"/>
      <c r="I67" s="125">
        <v>0</v>
      </c>
      <c r="J67" s="125">
        <v>1100</v>
      </c>
      <c r="K67" s="12">
        <v>0</v>
      </c>
      <c r="L67" s="12">
        <v>0</v>
      </c>
      <c r="M67" s="10">
        <v>9.5</v>
      </c>
      <c r="N67" s="12">
        <f t="shared" si="7"/>
        <v>0</v>
      </c>
      <c r="O67" s="12">
        <f t="shared" si="7"/>
        <v>0</v>
      </c>
      <c r="P67" s="13">
        <f t="shared" si="8"/>
        <v>0</v>
      </c>
      <c r="Q67" s="13">
        <f t="shared" si="8"/>
        <v>0</v>
      </c>
    </row>
    <row r="68" spans="2:17" ht="13.15" customHeight="1">
      <c r="B68" s="136">
        <f t="shared" si="2"/>
        <v>54</v>
      </c>
      <c r="C68" s="228" t="s">
        <v>383</v>
      </c>
      <c r="D68" s="229" t="s">
        <v>383</v>
      </c>
      <c r="E68" s="229" t="s">
        <v>383</v>
      </c>
      <c r="F68" s="230" t="s">
        <v>383</v>
      </c>
      <c r="G68" s="137" t="s">
        <v>22</v>
      </c>
      <c r="H68" s="125"/>
      <c r="I68" s="125">
        <v>300</v>
      </c>
      <c r="J68" s="125">
        <v>1400</v>
      </c>
      <c r="K68" s="12">
        <v>0</v>
      </c>
      <c r="L68" s="12">
        <v>0</v>
      </c>
      <c r="M68" s="10">
        <v>9.5</v>
      </c>
      <c r="N68" s="12">
        <f t="shared" si="7"/>
        <v>0</v>
      </c>
      <c r="O68" s="12">
        <f t="shared" si="7"/>
        <v>0</v>
      </c>
      <c r="P68" s="13">
        <f t="shared" si="8"/>
        <v>0</v>
      </c>
      <c r="Q68" s="13">
        <f t="shared" si="8"/>
        <v>0</v>
      </c>
    </row>
    <row r="69" spans="2:17" ht="13.15" customHeight="1">
      <c r="B69" s="138"/>
      <c r="C69" s="231" t="s">
        <v>77</v>
      </c>
      <c r="D69" s="232"/>
      <c r="E69" s="232"/>
      <c r="F69" s="233"/>
      <c r="G69" s="97"/>
      <c r="H69" s="97"/>
      <c r="I69" s="97"/>
      <c r="J69" s="97"/>
      <c r="K69" s="97"/>
      <c r="L69" s="97"/>
      <c r="M69" s="97"/>
      <c r="N69" s="98"/>
      <c r="O69" s="150"/>
      <c r="P69" s="99">
        <f>SUM(P15:P68)</f>
        <v>0</v>
      </c>
      <c r="Q69" s="99">
        <f>SUM(Q15:Q68)</f>
        <v>0</v>
      </c>
    </row>
    <row r="70" spans="2:17" ht="12.75" customHeight="1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N70" s="4"/>
    </row>
    <row r="71" spans="2:17" ht="12.75" customHeight="1">
      <c r="B71" s="4" t="s">
        <v>11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2:17" ht="12.75" customHeight="1">
      <c r="B72" s="4" t="s">
        <v>13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2:17" ht="12.75" customHeight="1">
      <c r="B73" s="4" t="s">
        <v>12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2:17" ht="12.75" customHeight="1">
      <c r="B74" s="4" t="s">
        <v>298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2:17" ht="12.75" customHeight="1">
      <c r="B75" s="1"/>
      <c r="C75" s="9"/>
      <c r="D75" s="1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2:17" ht="12.75" customHeight="1">
      <c r="B76" s="1" t="s">
        <v>78</v>
      </c>
      <c r="C76" s="1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2:17" ht="12.75" customHeight="1"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2:17" ht="12.75" customHeight="1">
      <c r="B78" s="1" t="s">
        <v>579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2:17" ht="12.75" customHeight="1">
      <c r="B79" s="1" t="s">
        <v>100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2:17" ht="12.75" customHeight="1">
      <c r="B80" s="1" t="s">
        <v>580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2:17" ht="12.75" customHeight="1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2:17" ht="12.75" customHeight="1">
      <c r="B82" s="4" t="s">
        <v>24</v>
      </c>
      <c r="C82" s="4"/>
      <c r="D82" s="4"/>
      <c r="E82" s="4"/>
      <c r="F82" s="4"/>
      <c r="G82" s="4"/>
      <c r="H82" s="8" t="s">
        <v>25</v>
      </c>
      <c r="I82" s="4"/>
      <c r="J82" s="4"/>
      <c r="K82" s="4"/>
      <c r="L82" s="4"/>
      <c r="M82" s="4" t="s">
        <v>26</v>
      </c>
      <c r="N82" s="4"/>
      <c r="O82" s="4"/>
      <c r="P82" s="4"/>
      <c r="Q82" s="4"/>
    </row>
    <row r="83" spans="2:17" ht="12.75" customHeight="1">
      <c r="O83" s="4"/>
      <c r="P83" s="4"/>
      <c r="Q83" s="4"/>
    </row>
  </sheetData>
  <sheetProtection algorithmName="SHA-512" hashValue="JskdLW2BBeZF89W8dDxRvlx4wTsN1Pfm+TpZZoWeDsY+7CAVo/x4qH0yZZVNMbtQuE04yaFHzlFx943b+a1DSw==" saltValue="tMNUGvenRKqxmZB4Nlpj0w==" spinCount="100000" sheet="1" objects="1" scenarios="1"/>
  <protectedRanges>
    <protectedRange sqref="H15:H68" name="Range6"/>
    <protectedRange sqref="D5:E6" name="Range5"/>
    <protectedRange sqref="D6:E7" name="Range1"/>
    <protectedRange sqref="D82" name="Range4"/>
    <protectedRange sqref="K15:L68" name="Range3_1"/>
  </protectedRanges>
  <mergeCells count="59">
    <mergeCell ref="B1:C1"/>
    <mergeCell ref="B2:D2"/>
    <mergeCell ref="C12:F12"/>
    <mergeCell ref="D13:G13"/>
    <mergeCell ref="C26:F26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52:F52"/>
    <mergeCell ref="C53:F53"/>
    <mergeCell ref="C54:F54"/>
    <mergeCell ref="C39:F39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5:F55"/>
    <mergeCell ref="C56:F56"/>
    <mergeCell ref="C62:F62"/>
    <mergeCell ref="C58:F58"/>
    <mergeCell ref="C59:F59"/>
    <mergeCell ref="C60:F60"/>
    <mergeCell ref="C61:F61"/>
    <mergeCell ref="C57:F57"/>
    <mergeCell ref="C69:F69"/>
    <mergeCell ref="C63:F63"/>
    <mergeCell ref="C64:F64"/>
    <mergeCell ref="C65:F65"/>
    <mergeCell ref="C66:F66"/>
    <mergeCell ref="C67:F67"/>
    <mergeCell ref="C68:F68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J341"/>
  <sheetViews>
    <sheetView topLeftCell="A23" zoomScaleNormal="100" workbookViewId="0">
      <selection activeCell="G41" sqref="G41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58" style="2" customWidth="1"/>
    <col min="4" max="4" width="4.7109375" style="8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234" t="s">
        <v>296</v>
      </c>
      <c r="C1" s="215"/>
      <c r="D1" s="215"/>
      <c r="F1" s="3"/>
      <c r="G1" s="3"/>
      <c r="H1" s="3"/>
      <c r="I1" s="3"/>
      <c r="J1" s="3"/>
    </row>
    <row r="2" spans="2:10" ht="12.75" customHeight="1">
      <c r="B2" s="4" t="s">
        <v>297</v>
      </c>
      <c r="C2" s="4"/>
      <c r="D2" s="2"/>
      <c r="F2" s="3"/>
      <c r="G2" s="3"/>
      <c r="H2" s="3"/>
      <c r="I2" s="3"/>
      <c r="J2" s="3"/>
    </row>
    <row r="3" spans="2:10" ht="12.75" customHeight="1">
      <c r="B3" s="4"/>
      <c r="E3" s="3"/>
      <c r="F3" s="3"/>
      <c r="G3" s="3"/>
      <c r="H3" s="3"/>
      <c r="I3" s="3"/>
      <c r="J3" s="3"/>
    </row>
    <row r="4" spans="2:10" ht="12.75" customHeight="1">
      <c r="B4" s="1" t="s">
        <v>8</v>
      </c>
      <c r="E4" s="3"/>
      <c r="F4" s="3"/>
      <c r="G4" s="3"/>
      <c r="H4" s="3"/>
      <c r="I4" s="3"/>
      <c r="J4" s="3"/>
    </row>
    <row r="5" spans="2:10" ht="12.75" customHeight="1">
      <c r="B5" s="4"/>
      <c r="E5" s="3"/>
      <c r="F5" s="3"/>
      <c r="G5" s="3"/>
      <c r="H5" s="3"/>
      <c r="I5" s="3"/>
      <c r="J5" s="3"/>
    </row>
    <row r="6" spans="2:10" ht="12.75" customHeight="1">
      <c r="B6" s="4"/>
      <c r="E6" s="3"/>
      <c r="F6" s="3"/>
      <c r="G6" s="3"/>
      <c r="H6" s="3"/>
      <c r="I6" s="3"/>
      <c r="J6" s="3"/>
    </row>
    <row r="7" spans="2:10" s="5" customFormat="1" ht="12.75" customHeight="1">
      <c r="D7" s="8"/>
      <c r="E7" s="6" t="s">
        <v>62</v>
      </c>
      <c r="F7" s="6"/>
      <c r="G7" s="6"/>
      <c r="H7" s="7"/>
      <c r="I7" s="7"/>
      <c r="J7" s="7"/>
    </row>
    <row r="8" spans="2:10" s="5" customFormat="1" ht="12.75" customHeight="1">
      <c r="D8" s="8"/>
      <c r="E8" s="6" t="s">
        <v>624</v>
      </c>
      <c r="F8" s="6"/>
      <c r="G8" s="6"/>
      <c r="H8" s="7"/>
      <c r="I8" s="7"/>
      <c r="J8" s="7"/>
    </row>
    <row r="9" spans="2:10" ht="12.75" customHeight="1">
      <c r="B9" s="4"/>
      <c r="E9" s="3"/>
      <c r="F9" s="3"/>
      <c r="G9" s="3"/>
      <c r="H9" s="3"/>
      <c r="I9" s="3"/>
      <c r="J9" s="3"/>
    </row>
    <row r="10" spans="2:10" s="1" customFormat="1" ht="12.75" customHeight="1">
      <c r="B10" s="17" t="s">
        <v>9</v>
      </c>
      <c r="C10" s="28" t="s">
        <v>1</v>
      </c>
      <c r="D10" s="18" t="s">
        <v>3</v>
      </c>
      <c r="E10" s="20" t="s">
        <v>29</v>
      </c>
      <c r="F10" s="19" t="s">
        <v>2</v>
      </c>
      <c r="G10" s="19" t="s">
        <v>4</v>
      </c>
      <c r="H10" s="19" t="s">
        <v>5</v>
      </c>
      <c r="I10" s="19" t="s">
        <v>6</v>
      </c>
      <c r="J10" s="19" t="s">
        <v>7</v>
      </c>
    </row>
    <row r="11" spans="2:10" ht="15" customHeight="1">
      <c r="B11" s="11">
        <v>1</v>
      </c>
      <c r="C11" s="103" t="s">
        <v>384</v>
      </c>
      <c r="D11" s="123" t="s">
        <v>10</v>
      </c>
      <c r="E11" s="10"/>
      <c r="F11" s="125">
        <v>90</v>
      </c>
      <c r="G11" s="12">
        <v>0</v>
      </c>
      <c r="H11" s="27">
        <v>9.5</v>
      </c>
      <c r="I11" s="12">
        <f t="shared" ref="I11" si="0">G11*1.095</f>
        <v>0</v>
      </c>
      <c r="J11" s="13">
        <f t="shared" ref="J11" si="1">F11*I11</f>
        <v>0</v>
      </c>
    </row>
    <row r="12" spans="2:10" ht="15" customHeight="1">
      <c r="B12" s="11">
        <f>B11+1</f>
        <v>2</v>
      </c>
      <c r="C12" s="120" t="s">
        <v>385</v>
      </c>
      <c r="D12" s="123" t="s">
        <v>10</v>
      </c>
      <c r="E12" s="10"/>
      <c r="F12" s="125">
        <v>60</v>
      </c>
      <c r="G12" s="12">
        <v>0</v>
      </c>
      <c r="H12" s="27">
        <v>9.5</v>
      </c>
      <c r="I12" s="12">
        <f t="shared" ref="I12:I36" si="2">G12*1.095</f>
        <v>0</v>
      </c>
      <c r="J12" s="13">
        <f t="shared" ref="J12:J36" si="3">F12*I12</f>
        <v>0</v>
      </c>
    </row>
    <row r="13" spans="2:10" ht="15" customHeight="1">
      <c r="B13" s="11">
        <f t="shared" ref="B13:B36" si="4">B12+1</f>
        <v>3</v>
      </c>
      <c r="C13" s="103" t="s">
        <v>386</v>
      </c>
      <c r="D13" s="123" t="s">
        <v>10</v>
      </c>
      <c r="E13" s="10"/>
      <c r="F13" s="125">
        <v>150</v>
      </c>
      <c r="G13" s="12">
        <v>0</v>
      </c>
      <c r="H13" s="27">
        <v>9.5</v>
      </c>
      <c r="I13" s="12">
        <f t="shared" si="2"/>
        <v>0</v>
      </c>
      <c r="J13" s="13">
        <f t="shared" si="3"/>
        <v>0</v>
      </c>
    </row>
    <row r="14" spans="2:10" ht="15" customHeight="1">
      <c r="B14" s="11">
        <f t="shared" si="4"/>
        <v>4</v>
      </c>
      <c r="C14" s="108" t="s">
        <v>387</v>
      </c>
      <c r="D14" s="123" t="s">
        <v>10</v>
      </c>
      <c r="E14" s="10"/>
      <c r="F14" s="114">
        <v>200</v>
      </c>
      <c r="G14" s="12">
        <v>0</v>
      </c>
      <c r="H14" s="27">
        <v>9.5</v>
      </c>
      <c r="I14" s="12">
        <f t="shared" si="2"/>
        <v>0</v>
      </c>
      <c r="J14" s="13">
        <f t="shared" si="3"/>
        <v>0</v>
      </c>
    </row>
    <row r="15" spans="2:10" ht="15" customHeight="1">
      <c r="B15" s="11">
        <f t="shared" si="4"/>
        <v>5</v>
      </c>
      <c r="C15" s="108" t="s">
        <v>645</v>
      </c>
      <c r="D15" s="123"/>
      <c r="E15" s="10"/>
      <c r="F15" s="114">
        <v>60</v>
      </c>
      <c r="G15" s="12">
        <v>0</v>
      </c>
      <c r="H15" s="27">
        <v>9.5</v>
      </c>
      <c r="I15" s="12">
        <f t="shared" si="2"/>
        <v>0</v>
      </c>
      <c r="J15" s="13">
        <f t="shared" si="3"/>
        <v>0</v>
      </c>
    </row>
    <row r="16" spans="2:10" ht="15" customHeight="1">
      <c r="B16" s="11">
        <f t="shared" si="4"/>
        <v>6</v>
      </c>
      <c r="C16" s="108" t="s">
        <v>388</v>
      </c>
      <c r="D16" s="123" t="s">
        <v>10</v>
      </c>
      <c r="E16" s="10"/>
      <c r="F16" s="114">
        <v>80</v>
      </c>
      <c r="G16" s="12">
        <v>0</v>
      </c>
      <c r="H16" s="27">
        <v>9.5</v>
      </c>
      <c r="I16" s="12">
        <f t="shared" si="2"/>
        <v>0</v>
      </c>
      <c r="J16" s="13">
        <f t="shared" si="3"/>
        <v>0</v>
      </c>
    </row>
    <row r="17" spans="2:10" ht="15" customHeight="1">
      <c r="B17" s="11">
        <f t="shared" si="4"/>
        <v>7</v>
      </c>
      <c r="C17" s="108" t="s">
        <v>389</v>
      </c>
      <c r="D17" s="123" t="s">
        <v>10</v>
      </c>
      <c r="E17" s="10"/>
      <c r="F17" s="114">
        <v>80</v>
      </c>
      <c r="G17" s="12">
        <v>0</v>
      </c>
      <c r="H17" s="27">
        <v>9.5</v>
      </c>
      <c r="I17" s="12">
        <f t="shared" si="2"/>
        <v>0</v>
      </c>
      <c r="J17" s="13">
        <f t="shared" si="3"/>
        <v>0</v>
      </c>
    </row>
    <row r="18" spans="2:10" ht="15" customHeight="1">
      <c r="B18" s="11">
        <f t="shared" si="4"/>
        <v>8</v>
      </c>
      <c r="C18" s="108" t="s">
        <v>390</v>
      </c>
      <c r="D18" s="123" t="s">
        <v>10</v>
      </c>
      <c r="E18" s="10"/>
      <c r="F18" s="114">
        <v>80</v>
      </c>
      <c r="G18" s="12">
        <v>0</v>
      </c>
      <c r="H18" s="27">
        <v>9.5</v>
      </c>
      <c r="I18" s="12">
        <f t="shared" si="2"/>
        <v>0</v>
      </c>
      <c r="J18" s="13">
        <f t="shared" si="3"/>
        <v>0</v>
      </c>
    </row>
    <row r="19" spans="2:10" ht="15" customHeight="1">
      <c r="B19" s="11">
        <f t="shared" si="4"/>
        <v>9</v>
      </c>
      <c r="C19" s="29" t="s">
        <v>391</v>
      </c>
      <c r="D19" s="123" t="s">
        <v>10</v>
      </c>
      <c r="E19" s="10"/>
      <c r="F19" s="114">
        <v>130</v>
      </c>
      <c r="G19" s="12">
        <v>0</v>
      </c>
      <c r="H19" s="27">
        <v>9.5</v>
      </c>
      <c r="I19" s="12">
        <f t="shared" si="2"/>
        <v>0</v>
      </c>
      <c r="J19" s="13">
        <f t="shared" si="3"/>
        <v>0</v>
      </c>
    </row>
    <row r="20" spans="2:10" ht="24.95" customHeight="1">
      <c r="B20" s="11">
        <f t="shared" si="4"/>
        <v>10</v>
      </c>
      <c r="C20" s="29" t="s">
        <v>392</v>
      </c>
      <c r="D20" s="123" t="s">
        <v>10</v>
      </c>
      <c r="E20" s="10"/>
      <c r="F20" s="114">
        <v>130</v>
      </c>
      <c r="G20" s="32">
        <v>0</v>
      </c>
      <c r="H20" s="33">
        <v>9.5</v>
      </c>
      <c r="I20" s="32">
        <f t="shared" si="2"/>
        <v>0</v>
      </c>
      <c r="J20" s="13">
        <f t="shared" si="3"/>
        <v>0</v>
      </c>
    </row>
    <row r="21" spans="2:10" ht="24.95" customHeight="1">
      <c r="B21" s="11">
        <f t="shared" si="4"/>
        <v>11</v>
      </c>
      <c r="C21" s="108" t="s">
        <v>393</v>
      </c>
      <c r="D21" s="126" t="s">
        <v>10</v>
      </c>
      <c r="E21" s="10"/>
      <c r="F21" s="114">
        <v>120</v>
      </c>
      <c r="G21" s="32">
        <v>0</v>
      </c>
      <c r="H21" s="33">
        <v>9.5</v>
      </c>
      <c r="I21" s="32">
        <f t="shared" si="2"/>
        <v>0</v>
      </c>
      <c r="J21" s="34">
        <f t="shared" si="3"/>
        <v>0</v>
      </c>
    </row>
    <row r="22" spans="2:10" ht="15" customHeight="1">
      <c r="B22" s="11">
        <f t="shared" si="4"/>
        <v>12</v>
      </c>
      <c r="C22" s="180" t="s">
        <v>394</v>
      </c>
      <c r="D22" s="123" t="s">
        <v>10</v>
      </c>
      <c r="E22" s="10"/>
      <c r="F22" s="114">
        <v>100</v>
      </c>
      <c r="G22" s="12">
        <v>0</v>
      </c>
      <c r="H22" s="27">
        <v>9.5</v>
      </c>
      <c r="I22" s="12">
        <f t="shared" si="2"/>
        <v>0</v>
      </c>
      <c r="J22" s="13">
        <f t="shared" si="3"/>
        <v>0</v>
      </c>
    </row>
    <row r="23" spans="2:10" ht="15" customHeight="1">
      <c r="B23" s="11">
        <f t="shared" si="4"/>
        <v>13</v>
      </c>
      <c r="C23" s="120" t="s">
        <v>395</v>
      </c>
      <c r="D23" s="123" t="s">
        <v>10</v>
      </c>
      <c r="E23" s="10"/>
      <c r="F23" s="114">
        <v>90</v>
      </c>
      <c r="G23" s="12">
        <v>0</v>
      </c>
      <c r="H23" s="27">
        <v>9.5</v>
      </c>
      <c r="I23" s="12">
        <f t="shared" si="2"/>
        <v>0</v>
      </c>
      <c r="J23" s="13">
        <f t="shared" si="3"/>
        <v>0</v>
      </c>
    </row>
    <row r="24" spans="2:10" ht="15" customHeight="1">
      <c r="B24" s="11">
        <f t="shared" si="4"/>
        <v>14</v>
      </c>
      <c r="C24" s="103" t="s">
        <v>647</v>
      </c>
      <c r="D24" s="123"/>
      <c r="E24" s="10"/>
      <c r="F24" s="114">
        <v>60</v>
      </c>
      <c r="G24" s="12">
        <v>0</v>
      </c>
      <c r="H24" s="27">
        <v>9.5</v>
      </c>
      <c r="I24" s="12">
        <f t="shared" si="2"/>
        <v>0</v>
      </c>
      <c r="J24" s="13">
        <f t="shared" si="3"/>
        <v>0</v>
      </c>
    </row>
    <row r="25" spans="2:10" ht="15" customHeight="1">
      <c r="B25" s="11">
        <f t="shared" si="4"/>
        <v>15</v>
      </c>
      <c r="C25" s="108" t="s">
        <v>402</v>
      </c>
      <c r="D25" s="123" t="s">
        <v>10</v>
      </c>
      <c r="E25" s="10"/>
      <c r="F25" s="114">
        <v>50</v>
      </c>
      <c r="G25" s="12">
        <v>0</v>
      </c>
      <c r="H25" s="27">
        <v>9.5</v>
      </c>
      <c r="I25" s="12">
        <f t="shared" si="2"/>
        <v>0</v>
      </c>
      <c r="J25" s="13">
        <f t="shared" si="3"/>
        <v>0</v>
      </c>
    </row>
    <row r="26" spans="2:10" ht="15" customHeight="1">
      <c r="B26" s="11">
        <f t="shared" si="4"/>
        <v>16</v>
      </c>
      <c r="C26" s="108" t="s">
        <v>403</v>
      </c>
      <c r="D26" s="123" t="s">
        <v>10</v>
      </c>
      <c r="E26" s="10"/>
      <c r="F26" s="114">
        <v>150</v>
      </c>
      <c r="G26" s="12">
        <v>0</v>
      </c>
      <c r="H26" s="27">
        <v>9.5</v>
      </c>
      <c r="I26" s="12">
        <f t="shared" si="2"/>
        <v>0</v>
      </c>
      <c r="J26" s="13">
        <f t="shared" si="3"/>
        <v>0</v>
      </c>
    </row>
    <row r="27" spans="2:10" ht="15" customHeight="1">
      <c r="B27" s="11">
        <f t="shared" si="4"/>
        <v>17</v>
      </c>
      <c r="C27" s="108" t="s">
        <v>401</v>
      </c>
      <c r="D27" s="123" t="s">
        <v>10</v>
      </c>
      <c r="E27" s="10"/>
      <c r="F27" s="114">
        <v>100</v>
      </c>
      <c r="G27" s="12">
        <v>0</v>
      </c>
      <c r="H27" s="27">
        <v>9.5</v>
      </c>
      <c r="I27" s="12">
        <f t="shared" si="2"/>
        <v>0</v>
      </c>
      <c r="J27" s="13">
        <f t="shared" si="3"/>
        <v>0</v>
      </c>
    </row>
    <row r="28" spans="2:10" ht="15" customHeight="1">
      <c r="B28" s="11">
        <f t="shared" si="4"/>
        <v>18</v>
      </c>
      <c r="C28" s="108" t="s">
        <v>404</v>
      </c>
      <c r="D28" s="123" t="s">
        <v>10</v>
      </c>
      <c r="E28" s="10"/>
      <c r="F28" s="114">
        <v>50</v>
      </c>
      <c r="G28" s="12">
        <v>0</v>
      </c>
      <c r="H28" s="27">
        <v>9.5</v>
      </c>
      <c r="I28" s="12">
        <f t="shared" si="2"/>
        <v>0</v>
      </c>
      <c r="J28" s="13">
        <f t="shared" si="3"/>
        <v>0</v>
      </c>
    </row>
    <row r="29" spans="2:10" ht="15" customHeight="1">
      <c r="B29" s="11">
        <f t="shared" si="4"/>
        <v>19</v>
      </c>
      <c r="C29" s="108" t="s">
        <v>405</v>
      </c>
      <c r="D29" s="123" t="s">
        <v>10</v>
      </c>
      <c r="E29" s="10"/>
      <c r="F29" s="114">
        <v>50</v>
      </c>
      <c r="G29" s="12">
        <v>0</v>
      </c>
      <c r="H29" s="27">
        <v>9.5</v>
      </c>
      <c r="I29" s="12">
        <f t="shared" si="2"/>
        <v>0</v>
      </c>
      <c r="J29" s="13">
        <f t="shared" si="3"/>
        <v>0</v>
      </c>
    </row>
    <row r="30" spans="2:10" ht="14.65" customHeight="1">
      <c r="B30" s="11">
        <f t="shared" si="4"/>
        <v>20</v>
      </c>
      <c r="C30" s="108" t="s">
        <v>406</v>
      </c>
      <c r="D30" s="123" t="s">
        <v>10</v>
      </c>
      <c r="E30" s="10"/>
      <c r="F30" s="114">
        <v>100</v>
      </c>
      <c r="G30" s="12">
        <v>0</v>
      </c>
      <c r="H30" s="27">
        <v>9.5</v>
      </c>
      <c r="I30" s="12">
        <f t="shared" si="2"/>
        <v>0</v>
      </c>
      <c r="J30" s="13">
        <f t="shared" si="3"/>
        <v>0</v>
      </c>
    </row>
    <row r="31" spans="2:10" ht="15" customHeight="1">
      <c r="B31" s="11">
        <f t="shared" si="4"/>
        <v>21</v>
      </c>
      <c r="C31" s="122" t="s">
        <v>396</v>
      </c>
      <c r="D31" s="123" t="s">
        <v>10</v>
      </c>
      <c r="E31" s="10"/>
      <c r="F31" s="114">
        <v>150</v>
      </c>
      <c r="G31" s="12">
        <v>0</v>
      </c>
      <c r="H31" s="27">
        <v>9.5</v>
      </c>
      <c r="I31" s="12">
        <f t="shared" si="2"/>
        <v>0</v>
      </c>
      <c r="J31" s="13">
        <f t="shared" si="3"/>
        <v>0</v>
      </c>
    </row>
    <row r="32" spans="2:10" ht="15" customHeight="1">
      <c r="B32" s="11">
        <f t="shared" si="4"/>
        <v>22</v>
      </c>
      <c r="C32" s="122" t="s">
        <v>397</v>
      </c>
      <c r="D32" s="123" t="s">
        <v>10</v>
      </c>
      <c r="E32" s="10"/>
      <c r="F32" s="114">
        <v>150</v>
      </c>
      <c r="G32" s="12">
        <v>0</v>
      </c>
      <c r="H32" s="27">
        <v>9.5</v>
      </c>
      <c r="I32" s="12">
        <f t="shared" si="2"/>
        <v>0</v>
      </c>
      <c r="J32" s="13">
        <f t="shared" si="3"/>
        <v>0</v>
      </c>
    </row>
    <row r="33" spans="2:10" ht="15" customHeight="1">
      <c r="B33" s="11">
        <f t="shared" si="4"/>
        <v>23</v>
      </c>
      <c r="C33" s="122" t="s">
        <v>398</v>
      </c>
      <c r="D33" s="123" t="s">
        <v>10</v>
      </c>
      <c r="E33" s="10"/>
      <c r="F33" s="114">
        <v>150</v>
      </c>
      <c r="G33" s="12">
        <v>0</v>
      </c>
      <c r="H33" s="27">
        <v>9.5</v>
      </c>
      <c r="I33" s="12">
        <f t="shared" si="2"/>
        <v>0</v>
      </c>
      <c r="J33" s="13">
        <f t="shared" si="3"/>
        <v>0</v>
      </c>
    </row>
    <row r="34" spans="2:10" ht="15" customHeight="1">
      <c r="B34" s="11">
        <f t="shared" si="4"/>
        <v>24</v>
      </c>
      <c r="C34" s="108" t="s">
        <v>399</v>
      </c>
      <c r="D34" s="123" t="s">
        <v>10</v>
      </c>
      <c r="E34" s="10"/>
      <c r="F34" s="114">
        <v>300</v>
      </c>
      <c r="G34" s="12">
        <v>0</v>
      </c>
      <c r="H34" s="27">
        <v>9.5</v>
      </c>
      <c r="I34" s="12">
        <f t="shared" si="2"/>
        <v>0</v>
      </c>
      <c r="J34" s="13">
        <f t="shared" si="3"/>
        <v>0</v>
      </c>
    </row>
    <row r="35" spans="2:10" s="4" customFormat="1" ht="12.75" customHeight="1">
      <c r="B35" s="11">
        <f t="shared" si="4"/>
        <v>25</v>
      </c>
      <c r="C35" s="103" t="s">
        <v>646</v>
      </c>
      <c r="D35" s="182"/>
      <c r="E35" s="10"/>
      <c r="F35" s="114">
        <v>60</v>
      </c>
      <c r="G35" s="12">
        <v>0</v>
      </c>
      <c r="H35" s="27">
        <v>9.5</v>
      </c>
      <c r="I35" s="12">
        <f t="shared" si="2"/>
        <v>0</v>
      </c>
      <c r="J35" s="13">
        <f t="shared" si="3"/>
        <v>0</v>
      </c>
    </row>
    <row r="36" spans="2:10" ht="14.65" customHeight="1">
      <c r="B36" s="11">
        <f t="shared" si="4"/>
        <v>26</v>
      </c>
      <c r="C36" s="108" t="s">
        <v>400</v>
      </c>
      <c r="D36" s="123" t="s">
        <v>10</v>
      </c>
      <c r="E36" s="10"/>
      <c r="F36" s="114">
        <v>150</v>
      </c>
      <c r="G36" s="12">
        <v>0</v>
      </c>
      <c r="H36" s="27">
        <v>9.5</v>
      </c>
      <c r="I36" s="12">
        <f t="shared" si="2"/>
        <v>0</v>
      </c>
      <c r="J36" s="13">
        <f t="shared" si="3"/>
        <v>0</v>
      </c>
    </row>
    <row r="37" spans="2:10" ht="15" customHeight="1">
      <c r="B37" s="14"/>
      <c r="C37" s="58" t="s">
        <v>79</v>
      </c>
      <c r="D37" s="181"/>
      <c r="E37" s="21"/>
      <c r="F37" s="21"/>
      <c r="G37" s="21"/>
      <c r="H37" s="21"/>
      <c r="I37" s="21"/>
      <c r="J37" s="16">
        <f>SUM(J11:J36)</f>
        <v>0</v>
      </c>
    </row>
    <row r="38" spans="2:10" ht="15" customHeight="1">
      <c r="B38" s="25"/>
      <c r="C38" s="183"/>
      <c r="E38" s="8"/>
      <c r="F38" s="8"/>
      <c r="G38" s="8"/>
      <c r="H38" s="8"/>
      <c r="I38" s="8"/>
      <c r="J38" s="184"/>
    </row>
    <row r="39" spans="2:10" s="4" customFormat="1" ht="12.75" customHeight="1">
      <c r="B39" s="4" t="s">
        <v>11</v>
      </c>
    </row>
    <row r="40" spans="2:10" s="4" customFormat="1" ht="12.75" customHeight="1">
      <c r="B40" s="4" t="s">
        <v>13</v>
      </c>
    </row>
    <row r="41" spans="2:10" s="4" customFormat="1" ht="12.75" customHeight="1">
      <c r="B41" s="4" t="s">
        <v>12</v>
      </c>
    </row>
    <row r="42" spans="2:10" s="4" customFormat="1" ht="12.75" customHeight="1">
      <c r="B42" s="4" t="s">
        <v>293</v>
      </c>
      <c r="C42" s="2"/>
    </row>
    <row r="43" spans="2:10" s="4" customFormat="1" ht="12.75" customHeight="1">
      <c r="D43" s="8"/>
    </row>
    <row r="44" spans="2:10" s="4" customFormat="1" ht="12.75" customHeight="1">
      <c r="B44" s="4" t="s">
        <v>24</v>
      </c>
      <c r="D44" s="8"/>
      <c r="E44" s="8" t="s">
        <v>25</v>
      </c>
      <c r="H44" s="4" t="s">
        <v>26</v>
      </c>
    </row>
    <row r="45" spans="2:10" ht="12.75" customHeight="1">
      <c r="B45" s="4"/>
    </row>
    <row r="46" spans="2:10" ht="12.75" customHeight="1">
      <c r="B46" s="4"/>
    </row>
    <row r="47" spans="2:10" ht="12.75" customHeight="1">
      <c r="B47" s="4"/>
    </row>
    <row r="48" spans="2:10" ht="12.75" customHeight="1">
      <c r="B48" s="4"/>
    </row>
    <row r="49" spans="2:2" ht="12.75" customHeight="1">
      <c r="B49" s="4"/>
    </row>
    <row r="50" spans="2:2" ht="12.75" customHeight="1">
      <c r="B50" s="4"/>
    </row>
    <row r="51" spans="2:2" ht="12.75" customHeight="1">
      <c r="B51" s="4"/>
    </row>
    <row r="52" spans="2:2" ht="12.75" customHeight="1">
      <c r="B52" s="4"/>
    </row>
    <row r="53" spans="2:2" ht="12.75" customHeight="1">
      <c r="B53" s="4"/>
    </row>
    <row r="54" spans="2:2" ht="12.75" customHeight="1">
      <c r="B54" s="4"/>
    </row>
    <row r="55" spans="2:2" ht="12.75" customHeight="1">
      <c r="B55" s="4"/>
    </row>
    <row r="56" spans="2:2" ht="12.75" customHeight="1">
      <c r="B56" s="4"/>
    </row>
    <row r="57" spans="2:2" ht="12.75" customHeight="1">
      <c r="B57" s="4"/>
    </row>
    <row r="58" spans="2:2" ht="12.75" customHeight="1">
      <c r="B58" s="4"/>
    </row>
    <row r="59" spans="2:2" ht="12.75" customHeight="1">
      <c r="B59" s="4"/>
    </row>
    <row r="60" spans="2:2" ht="12.75" customHeight="1">
      <c r="B60" s="4"/>
    </row>
    <row r="61" spans="2:2" ht="12.75" customHeight="1">
      <c r="B61" s="4"/>
    </row>
    <row r="62" spans="2:2" ht="12.75" customHeight="1">
      <c r="B62" s="4"/>
    </row>
    <row r="63" spans="2:2" ht="12.75" customHeight="1">
      <c r="B63" s="4"/>
    </row>
    <row r="64" spans="2:2" ht="12.75" customHeight="1">
      <c r="B64" s="4"/>
    </row>
    <row r="65" spans="2:2" ht="12.75" customHeight="1">
      <c r="B65" s="4"/>
    </row>
    <row r="66" spans="2:2" ht="12.75" customHeight="1">
      <c r="B66" s="4"/>
    </row>
    <row r="67" spans="2:2" ht="12.75" customHeight="1">
      <c r="B67" s="4"/>
    </row>
    <row r="68" spans="2:2" ht="12.75" customHeight="1">
      <c r="B68" s="4"/>
    </row>
    <row r="69" spans="2:2" ht="12.75" customHeight="1">
      <c r="B69" s="4"/>
    </row>
    <row r="70" spans="2:2" ht="12.75" customHeight="1">
      <c r="B70" s="4"/>
    </row>
    <row r="71" spans="2:2" ht="12.75" customHeight="1">
      <c r="B71" s="4"/>
    </row>
    <row r="72" spans="2:2" ht="12.75" customHeight="1">
      <c r="B72" s="4"/>
    </row>
    <row r="73" spans="2:2" ht="12.75" customHeight="1">
      <c r="B73" s="4"/>
    </row>
    <row r="74" spans="2:2" ht="12.75" customHeight="1">
      <c r="B74" s="4"/>
    </row>
    <row r="75" spans="2:2" ht="12.75" customHeight="1">
      <c r="B75" s="4"/>
    </row>
    <row r="76" spans="2:2" ht="12.75" customHeight="1">
      <c r="B76" s="4"/>
    </row>
    <row r="77" spans="2:2" ht="12.75" customHeight="1">
      <c r="B77" s="4"/>
    </row>
    <row r="78" spans="2:2" ht="12.75" customHeight="1">
      <c r="B78" s="4"/>
    </row>
    <row r="79" spans="2:2" ht="12.75" customHeight="1">
      <c r="B79" s="4"/>
    </row>
    <row r="80" spans="2:2" ht="12.75" customHeight="1">
      <c r="B80" s="4"/>
    </row>
    <row r="81" spans="2:2" ht="12.75" customHeight="1">
      <c r="B81" s="4"/>
    </row>
    <row r="82" spans="2:2" ht="12.75" customHeight="1">
      <c r="B82" s="4"/>
    </row>
    <row r="83" spans="2:2" ht="12.75" customHeight="1">
      <c r="B83" s="4"/>
    </row>
    <row r="84" spans="2:2" ht="12.75" customHeight="1">
      <c r="B84" s="4"/>
    </row>
    <row r="85" spans="2:2" ht="12.75" customHeight="1">
      <c r="B85" s="4"/>
    </row>
    <row r="86" spans="2:2" ht="12.75" customHeight="1">
      <c r="B86" s="4"/>
    </row>
    <row r="87" spans="2:2" ht="12.75" customHeight="1">
      <c r="B87" s="4"/>
    </row>
    <row r="88" spans="2:2" ht="12.75" customHeight="1">
      <c r="B88" s="4"/>
    </row>
    <row r="89" spans="2:2" ht="12.75" customHeight="1">
      <c r="B89" s="4"/>
    </row>
    <row r="90" spans="2:2" ht="12.75" customHeight="1">
      <c r="B90" s="4"/>
    </row>
    <row r="91" spans="2:2" ht="12.75" customHeight="1">
      <c r="B91" s="4"/>
    </row>
    <row r="92" spans="2:2" ht="12.75" customHeight="1">
      <c r="B92" s="4"/>
    </row>
    <row r="93" spans="2:2" ht="12.75" customHeight="1">
      <c r="B93" s="4"/>
    </row>
    <row r="94" spans="2:2" ht="12.75" customHeight="1">
      <c r="B94" s="4"/>
    </row>
    <row r="95" spans="2:2" ht="12.75" customHeight="1">
      <c r="B95" s="4"/>
    </row>
    <row r="96" spans="2:2" ht="12.75" customHeight="1">
      <c r="B96" s="4"/>
    </row>
    <row r="97" spans="2:2" ht="12.75" customHeight="1">
      <c r="B97" s="4"/>
    </row>
    <row r="98" spans="2:2" ht="12.75" customHeight="1">
      <c r="B98" s="4"/>
    </row>
    <row r="99" spans="2:2" ht="12.75" customHeight="1">
      <c r="B99" s="4"/>
    </row>
    <row r="100" spans="2:2" ht="12.75" customHeight="1">
      <c r="B100" s="4"/>
    </row>
    <row r="101" spans="2:2" ht="12.75" customHeight="1">
      <c r="B101" s="4"/>
    </row>
    <row r="102" spans="2:2" ht="12.75" customHeight="1">
      <c r="B102" s="4"/>
    </row>
    <row r="103" spans="2:2" ht="12.75" customHeight="1">
      <c r="B103" s="4"/>
    </row>
    <row r="104" spans="2:2" ht="12.75" customHeight="1">
      <c r="B104" s="4"/>
    </row>
    <row r="105" spans="2:2" ht="12.75" customHeight="1">
      <c r="B105" s="4"/>
    </row>
    <row r="106" spans="2:2" ht="12.75" customHeight="1">
      <c r="B106" s="4"/>
    </row>
    <row r="107" spans="2:2" ht="12.75" customHeight="1">
      <c r="B107" s="4"/>
    </row>
    <row r="108" spans="2:2" ht="12.75" customHeight="1">
      <c r="B108" s="4"/>
    </row>
    <row r="109" spans="2:2" ht="12.75" customHeight="1">
      <c r="B109" s="4"/>
    </row>
    <row r="110" spans="2:2" ht="12.75" customHeight="1">
      <c r="B110" s="4"/>
    </row>
    <row r="111" spans="2:2" ht="12.75" customHeight="1">
      <c r="B111" s="4"/>
    </row>
    <row r="112" spans="2:2" ht="12.75" customHeight="1">
      <c r="B112" s="4"/>
    </row>
    <row r="113" spans="2:2" ht="12.75" customHeight="1">
      <c r="B113" s="4"/>
    </row>
    <row r="114" spans="2:2" ht="12.75" customHeight="1">
      <c r="B114" s="4"/>
    </row>
    <row r="115" spans="2:2" ht="12.75" customHeight="1">
      <c r="B115" s="4"/>
    </row>
    <row r="116" spans="2:2" ht="12.75" customHeight="1">
      <c r="B116" s="4"/>
    </row>
    <row r="117" spans="2:2" ht="12.75" customHeight="1">
      <c r="B117" s="4"/>
    </row>
    <row r="118" spans="2:2" ht="12.75" customHeight="1">
      <c r="B118" s="4"/>
    </row>
    <row r="119" spans="2:2" ht="12.75" customHeight="1">
      <c r="B119" s="4"/>
    </row>
    <row r="120" spans="2:2" ht="12.75" customHeight="1">
      <c r="B120" s="4"/>
    </row>
    <row r="121" spans="2:2" ht="12.75" customHeight="1">
      <c r="B121" s="4"/>
    </row>
    <row r="122" spans="2:2" ht="12.75" customHeight="1">
      <c r="B122" s="4"/>
    </row>
    <row r="123" spans="2:2" ht="12.75" customHeight="1">
      <c r="B123" s="4"/>
    </row>
    <row r="124" spans="2:2" ht="12.75" customHeight="1">
      <c r="B124" s="4"/>
    </row>
    <row r="125" spans="2:2" ht="12.75" customHeight="1">
      <c r="B125" s="4"/>
    </row>
    <row r="126" spans="2:2" ht="12.75" customHeight="1">
      <c r="B126" s="4"/>
    </row>
    <row r="127" spans="2:2" ht="12.75" customHeight="1">
      <c r="B127" s="4"/>
    </row>
    <row r="128" spans="2:2" ht="12.75" customHeight="1">
      <c r="B128" s="4"/>
    </row>
    <row r="129" spans="2:2" ht="12.75" customHeight="1">
      <c r="B129" s="4"/>
    </row>
    <row r="130" spans="2:2" ht="12.75" customHeight="1">
      <c r="B130" s="4"/>
    </row>
    <row r="131" spans="2:2" ht="12.75" customHeight="1">
      <c r="B131" s="4"/>
    </row>
    <row r="132" spans="2:2" ht="12.75" customHeight="1">
      <c r="B132" s="4"/>
    </row>
    <row r="133" spans="2:2" ht="12.75" customHeight="1">
      <c r="B133" s="4"/>
    </row>
    <row r="134" spans="2:2" ht="12.75" customHeight="1">
      <c r="B134" s="4"/>
    </row>
    <row r="135" spans="2:2" ht="12.75" customHeight="1">
      <c r="B135" s="4"/>
    </row>
    <row r="136" spans="2:2" ht="12.75" customHeight="1">
      <c r="B136" s="4"/>
    </row>
    <row r="137" spans="2:2" ht="12.75" customHeight="1">
      <c r="B137" s="4"/>
    </row>
    <row r="138" spans="2:2" ht="12.75" customHeight="1">
      <c r="B138" s="4"/>
    </row>
    <row r="139" spans="2:2" ht="12.75" customHeight="1">
      <c r="B139" s="4"/>
    </row>
    <row r="140" spans="2:2" ht="12.75" customHeight="1">
      <c r="B140" s="4"/>
    </row>
    <row r="141" spans="2:2" ht="12.75" customHeight="1">
      <c r="B141" s="4"/>
    </row>
    <row r="142" spans="2:2" ht="12.75" customHeight="1">
      <c r="B142" s="4"/>
    </row>
    <row r="143" spans="2:2" ht="12.75" customHeight="1">
      <c r="B143" s="4"/>
    </row>
    <row r="144" spans="2:2" ht="12.75" customHeight="1">
      <c r="B144" s="4"/>
    </row>
    <row r="145" spans="2:2" ht="12.75" customHeight="1">
      <c r="B145" s="4"/>
    </row>
    <row r="146" spans="2:2" ht="12.75" customHeight="1">
      <c r="B146" s="4"/>
    </row>
    <row r="147" spans="2:2" ht="12.75" customHeight="1">
      <c r="B147" s="4"/>
    </row>
    <row r="148" spans="2:2" ht="12.75" customHeight="1">
      <c r="B148" s="4"/>
    </row>
    <row r="149" spans="2:2" ht="12.75" customHeight="1">
      <c r="B149" s="4"/>
    </row>
    <row r="150" spans="2:2" ht="12.75" customHeight="1">
      <c r="B150" s="4"/>
    </row>
    <row r="151" spans="2:2" ht="12.75" customHeight="1">
      <c r="B151" s="4"/>
    </row>
    <row r="152" spans="2:2" ht="12.75" customHeight="1">
      <c r="B152" s="4"/>
    </row>
    <row r="153" spans="2:2" ht="12.75" customHeight="1">
      <c r="B153" s="4"/>
    </row>
    <row r="154" spans="2:2" ht="12.75" customHeight="1">
      <c r="B154" s="4"/>
    </row>
    <row r="155" spans="2:2" ht="12.75" customHeight="1">
      <c r="B155" s="4"/>
    </row>
    <row r="156" spans="2:2" ht="12.75" customHeight="1">
      <c r="B156" s="4"/>
    </row>
    <row r="157" spans="2:2" ht="12.75" customHeight="1">
      <c r="B157" s="4"/>
    </row>
    <row r="158" spans="2:2" ht="12.75" customHeight="1">
      <c r="B158" s="4"/>
    </row>
    <row r="159" spans="2:2" ht="12.75" customHeight="1">
      <c r="B159" s="4"/>
    </row>
    <row r="160" spans="2:2" ht="12.75" customHeight="1">
      <c r="B160" s="4"/>
    </row>
    <row r="161" spans="2:2" ht="12.75" customHeight="1">
      <c r="B161" s="4"/>
    </row>
    <row r="162" spans="2:2" ht="12.75" customHeight="1">
      <c r="B162" s="4"/>
    </row>
    <row r="163" spans="2:2" ht="12.75" customHeight="1">
      <c r="B163" s="4"/>
    </row>
    <row r="164" spans="2:2" ht="12.75" customHeight="1">
      <c r="B164" s="4"/>
    </row>
    <row r="165" spans="2:2" ht="12.75" customHeight="1">
      <c r="B165" s="4"/>
    </row>
    <row r="166" spans="2:2" ht="12.75" customHeight="1">
      <c r="B166" s="4"/>
    </row>
    <row r="167" spans="2:2" ht="12.75" customHeight="1">
      <c r="B167" s="4"/>
    </row>
    <row r="168" spans="2:2" ht="12.75" customHeight="1">
      <c r="B168" s="4"/>
    </row>
    <row r="169" spans="2:2" ht="12.75" customHeight="1">
      <c r="B169" s="4"/>
    </row>
    <row r="170" spans="2:2" ht="12.75" customHeight="1">
      <c r="B170" s="4"/>
    </row>
    <row r="171" spans="2:2" ht="12.75" customHeight="1">
      <c r="B171" s="4"/>
    </row>
    <row r="172" spans="2:2" ht="12.75" customHeight="1">
      <c r="B172" s="4"/>
    </row>
    <row r="173" spans="2:2" ht="12.75" customHeight="1">
      <c r="B173" s="4"/>
    </row>
    <row r="174" spans="2:2" ht="12.75" customHeight="1">
      <c r="B174" s="4"/>
    </row>
    <row r="175" spans="2:2" ht="12.75" customHeight="1">
      <c r="B175" s="4"/>
    </row>
    <row r="176" spans="2:2" ht="12.75" customHeight="1">
      <c r="B176" s="4"/>
    </row>
    <row r="177" spans="2:2" ht="12.75" customHeight="1">
      <c r="B177" s="4"/>
    </row>
    <row r="178" spans="2:2" ht="12.75" customHeight="1">
      <c r="B178" s="4"/>
    </row>
    <row r="179" spans="2:2" ht="12.75" customHeight="1">
      <c r="B179" s="4"/>
    </row>
    <row r="180" spans="2:2" ht="12.75" customHeight="1">
      <c r="B180" s="4"/>
    </row>
    <row r="181" spans="2:2" ht="12.75" customHeight="1">
      <c r="B181" s="4"/>
    </row>
    <row r="182" spans="2:2" ht="12.75" customHeight="1">
      <c r="B182" s="4"/>
    </row>
    <row r="183" spans="2:2" ht="12.75" customHeight="1">
      <c r="B183" s="4"/>
    </row>
    <row r="184" spans="2:2" ht="12.75" customHeight="1">
      <c r="B184" s="4"/>
    </row>
    <row r="185" spans="2:2" ht="12.75" customHeight="1">
      <c r="B185" s="4"/>
    </row>
    <row r="186" spans="2:2" ht="12.75" customHeight="1">
      <c r="B186" s="4"/>
    </row>
    <row r="187" spans="2:2" ht="12.75" customHeight="1">
      <c r="B187" s="4"/>
    </row>
    <row r="188" spans="2:2" ht="12.75" customHeight="1">
      <c r="B188" s="4"/>
    </row>
    <row r="189" spans="2:2" ht="12.75" customHeight="1">
      <c r="B189" s="4"/>
    </row>
    <row r="190" spans="2:2" ht="12.75" customHeight="1">
      <c r="B190" s="4"/>
    </row>
    <row r="191" spans="2:2" ht="12.75" customHeight="1">
      <c r="B191" s="4"/>
    </row>
    <row r="192" spans="2:2" ht="12.75" customHeight="1">
      <c r="B192" s="4"/>
    </row>
    <row r="193" spans="2:2" ht="12.75" customHeight="1">
      <c r="B193" s="4"/>
    </row>
    <row r="194" spans="2:2" ht="12.75" customHeight="1">
      <c r="B194" s="4"/>
    </row>
    <row r="195" spans="2:2" ht="12.75" customHeight="1">
      <c r="B195" s="4"/>
    </row>
    <row r="196" spans="2:2" ht="12.75" customHeight="1">
      <c r="B196" s="4"/>
    </row>
    <row r="197" spans="2:2" ht="12.75" customHeight="1">
      <c r="B197" s="4"/>
    </row>
    <row r="198" spans="2:2" ht="12.75" customHeight="1">
      <c r="B198" s="4"/>
    </row>
    <row r="199" spans="2:2" ht="12.75" customHeight="1">
      <c r="B199" s="4"/>
    </row>
    <row r="200" spans="2:2" ht="12.75" customHeight="1">
      <c r="B200" s="4"/>
    </row>
    <row r="201" spans="2:2" ht="12.75" customHeight="1">
      <c r="B201" s="4"/>
    </row>
    <row r="202" spans="2:2" ht="12.75" customHeight="1">
      <c r="B202" s="4"/>
    </row>
    <row r="203" spans="2:2" ht="12.75" customHeight="1">
      <c r="B203" s="4"/>
    </row>
    <row r="204" spans="2:2" ht="12.75" customHeight="1">
      <c r="B204" s="4"/>
    </row>
    <row r="205" spans="2:2" ht="12.75" customHeight="1">
      <c r="B205" s="4"/>
    </row>
    <row r="206" spans="2:2" ht="12.75" customHeight="1">
      <c r="B206" s="4"/>
    </row>
    <row r="207" spans="2:2" ht="12.75" customHeight="1">
      <c r="B207" s="4"/>
    </row>
    <row r="208" spans="2:2" ht="12.75" customHeight="1">
      <c r="B208" s="4"/>
    </row>
    <row r="209" spans="2:2" ht="12.75" customHeight="1">
      <c r="B209" s="4"/>
    </row>
    <row r="210" spans="2:2" ht="12.75" customHeight="1">
      <c r="B210" s="4"/>
    </row>
    <row r="211" spans="2:2" ht="12.75" customHeight="1">
      <c r="B211" s="4"/>
    </row>
    <row r="212" spans="2:2" ht="12.75" customHeight="1">
      <c r="B212" s="4"/>
    </row>
    <row r="213" spans="2:2" ht="12.75" customHeight="1">
      <c r="B213" s="4"/>
    </row>
    <row r="214" spans="2:2" ht="12.75" customHeight="1">
      <c r="B214" s="4"/>
    </row>
    <row r="215" spans="2:2" ht="12.75" customHeight="1">
      <c r="B215" s="4"/>
    </row>
    <row r="216" spans="2:2" ht="12.75" customHeight="1">
      <c r="B216" s="4"/>
    </row>
    <row r="217" spans="2:2" ht="12.75" customHeight="1">
      <c r="B217" s="4"/>
    </row>
    <row r="218" spans="2:2" ht="12.75" customHeight="1">
      <c r="B218" s="4"/>
    </row>
    <row r="219" spans="2:2" ht="12.75" customHeight="1">
      <c r="B219" s="4"/>
    </row>
    <row r="220" spans="2:2" ht="12.75" customHeight="1">
      <c r="B220" s="4"/>
    </row>
    <row r="221" spans="2:2" ht="12.75" customHeight="1">
      <c r="B221" s="4"/>
    </row>
    <row r="222" spans="2:2" ht="12.75" customHeight="1">
      <c r="B222" s="4"/>
    </row>
    <row r="223" spans="2:2" ht="12.75" customHeight="1">
      <c r="B223" s="4"/>
    </row>
    <row r="224" spans="2:2" ht="12.75" customHeight="1">
      <c r="B224" s="4"/>
    </row>
    <row r="225" spans="2:2" ht="12.75" customHeight="1">
      <c r="B225" s="4"/>
    </row>
    <row r="226" spans="2:2" ht="12.75" customHeight="1">
      <c r="B226" s="4"/>
    </row>
    <row r="227" spans="2:2" ht="12.75" customHeight="1">
      <c r="B227" s="4"/>
    </row>
    <row r="228" spans="2:2" ht="12.75" customHeight="1">
      <c r="B228" s="4"/>
    </row>
    <row r="229" spans="2:2" ht="12.75" customHeight="1">
      <c r="B229" s="4"/>
    </row>
    <row r="230" spans="2:2" ht="12.75" customHeight="1">
      <c r="B230" s="4"/>
    </row>
    <row r="231" spans="2:2" ht="12.75" customHeight="1">
      <c r="B231" s="4"/>
    </row>
    <row r="232" spans="2:2" ht="12.75" customHeight="1">
      <c r="B232" s="4"/>
    </row>
    <row r="233" spans="2:2" ht="12.75" customHeight="1">
      <c r="B233" s="4"/>
    </row>
    <row r="234" spans="2:2" ht="12.75" customHeight="1">
      <c r="B234" s="4"/>
    </row>
    <row r="235" spans="2:2" ht="12.75" customHeight="1">
      <c r="B235" s="4"/>
    </row>
    <row r="236" spans="2:2" ht="12.75" customHeight="1">
      <c r="B236" s="4"/>
    </row>
    <row r="237" spans="2:2" ht="12.75" customHeight="1">
      <c r="B237" s="4"/>
    </row>
    <row r="238" spans="2:2" ht="12.75" customHeight="1">
      <c r="B238" s="4"/>
    </row>
    <row r="239" spans="2:2" ht="12.75" customHeight="1">
      <c r="B239" s="4"/>
    </row>
    <row r="240" spans="2:2" ht="12.75" customHeight="1">
      <c r="B240" s="4"/>
    </row>
    <row r="241" spans="2:2" ht="12.75" customHeight="1">
      <c r="B241" s="4"/>
    </row>
    <row r="242" spans="2:2" ht="12.75" customHeight="1">
      <c r="B242" s="4"/>
    </row>
    <row r="243" spans="2:2" ht="12.75" customHeight="1">
      <c r="B243" s="4"/>
    </row>
    <row r="244" spans="2:2" ht="12.75" customHeight="1">
      <c r="B244" s="4"/>
    </row>
    <row r="245" spans="2:2" ht="12.75" customHeight="1">
      <c r="B245" s="4"/>
    </row>
    <row r="246" spans="2:2" ht="12.75" customHeight="1">
      <c r="B246" s="4"/>
    </row>
    <row r="247" spans="2:2" ht="12.75" customHeight="1">
      <c r="B247" s="4"/>
    </row>
    <row r="248" spans="2:2" ht="12.75" customHeight="1">
      <c r="B248" s="4"/>
    </row>
    <row r="249" spans="2:2" ht="12.75" customHeight="1">
      <c r="B249" s="4"/>
    </row>
    <row r="250" spans="2:2" ht="12.75" customHeight="1">
      <c r="B250" s="4"/>
    </row>
    <row r="251" spans="2:2" ht="12.75" customHeight="1">
      <c r="B251" s="4"/>
    </row>
    <row r="252" spans="2:2" ht="12.75" customHeight="1">
      <c r="B252" s="4"/>
    </row>
    <row r="253" spans="2:2" ht="12.75" customHeight="1">
      <c r="B253" s="4"/>
    </row>
    <row r="254" spans="2:2" ht="12.75" customHeight="1">
      <c r="B254" s="4"/>
    </row>
    <row r="255" spans="2:2" ht="12.75" customHeight="1">
      <c r="B255" s="4"/>
    </row>
    <row r="256" spans="2:2" ht="12.75" customHeight="1">
      <c r="B256" s="4"/>
    </row>
    <row r="257" spans="2:2" ht="12.75" customHeight="1">
      <c r="B257" s="4"/>
    </row>
    <row r="258" spans="2:2" ht="12.75" customHeight="1">
      <c r="B258" s="4"/>
    </row>
    <row r="259" spans="2:2" ht="12.75" customHeight="1">
      <c r="B259" s="4"/>
    </row>
    <row r="260" spans="2:2" ht="12.75" customHeight="1">
      <c r="B260" s="4"/>
    </row>
    <row r="261" spans="2:2" ht="12.75" customHeight="1">
      <c r="B261" s="4"/>
    </row>
    <row r="262" spans="2:2" ht="12.75" customHeight="1">
      <c r="B262" s="4"/>
    </row>
    <row r="263" spans="2:2" ht="12.75" customHeight="1">
      <c r="B263" s="4"/>
    </row>
    <row r="264" spans="2:2" ht="12.75" customHeight="1">
      <c r="B264" s="4"/>
    </row>
    <row r="265" spans="2:2" ht="12.75" customHeight="1">
      <c r="B265" s="4"/>
    </row>
    <row r="266" spans="2:2" ht="12.75" customHeight="1">
      <c r="B266" s="4"/>
    </row>
    <row r="267" spans="2:2" ht="12.75" customHeight="1">
      <c r="B267" s="4"/>
    </row>
    <row r="268" spans="2:2" ht="12.75" customHeight="1">
      <c r="B268" s="4"/>
    </row>
    <row r="269" spans="2:2" ht="12.75" customHeight="1">
      <c r="B269" s="4"/>
    </row>
    <row r="270" spans="2:2" ht="12.75" customHeight="1">
      <c r="B270" s="4"/>
    </row>
    <row r="271" spans="2:2" ht="12.75" customHeight="1">
      <c r="B271" s="4"/>
    </row>
    <row r="272" spans="2:2" ht="12.75" customHeight="1">
      <c r="B272" s="4"/>
    </row>
    <row r="273" spans="2:2" ht="12.75" customHeight="1">
      <c r="B273" s="4"/>
    </row>
    <row r="274" spans="2:2" ht="12.75" customHeight="1">
      <c r="B274" s="4"/>
    </row>
    <row r="275" spans="2:2" ht="12.75" customHeight="1">
      <c r="B275" s="4"/>
    </row>
    <row r="276" spans="2:2" ht="12.75" customHeight="1">
      <c r="B276" s="4"/>
    </row>
    <row r="277" spans="2:2" ht="12.75" customHeight="1">
      <c r="B277" s="4"/>
    </row>
    <row r="278" spans="2:2" ht="12.75" customHeight="1">
      <c r="B278" s="4"/>
    </row>
    <row r="279" spans="2:2" ht="12.75" customHeight="1">
      <c r="B279" s="4"/>
    </row>
    <row r="280" spans="2:2" ht="12.75" customHeight="1">
      <c r="B280" s="4"/>
    </row>
    <row r="281" spans="2:2" ht="12.75" customHeight="1">
      <c r="B281" s="4"/>
    </row>
    <row r="282" spans="2:2" ht="12.75" customHeight="1">
      <c r="B282" s="4"/>
    </row>
    <row r="283" spans="2:2" ht="12.75" customHeight="1">
      <c r="B283" s="4"/>
    </row>
    <row r="284" spans="2:2" ht="12.75" customHeight="1">
      <c r="B284" s="4"/>
    </row>
    <row r="285" spans="2:2" ht="12.75" customHeight="1">
      <c r="B285" s="4"/>
    </row>
    <row r="286" spans="2:2" ht="12.75" customHeight="1">
      <c r="B286" s="4"/>
    </row>
    <row r="287" spans="2:2" ht="12.75" customHeight="1">
      <c r="B287" s="4"/>
    </row>
    <row r="288" spans="2:2" ht="12.75" customHeight="1">
      <c r="B288" s="4"/>
    </row>
    <row r="289" spans="2:2" ht="12.75" customHeight="1">
      <c r="B289" s="4"/>
    </row>
    <row r="290" spans="2:2" ht="12.75" customHeight="1">
      <c r="B290" s="4"/>
    </row>
    <row r="291" spans="2:2" ht="12.75" customHeight="1">
      <c r="B291" s="4"/>
    </row>
    <row r="292" spans="2:2" ht="12.75" customHeight="1">
      <c r="B292" s="4"/>
    </row>
    <row r="293" spans="2:2" ht="12.75" customHeight="1">
      <c r="B293" s="4"/>
    </row>
    <row r="294" spans="2:2" ht="12.75" customHeight="1">
      <c r="B294" s="4"/>
    </row>
    <row r="295" spans="2:2" ht="12.75" customHeight="1">
      <c r="B295" s="4"/>
    </row>
    <row r="296" spans="2:2" ht="12.75" customHeight="1">
      <c r="B296" s="4"/>
    </row>
    <row r="297" spans="2:2" ht="12.75" customHeight="1">
      <c r="B297" s="4"/>
    </row>
    <row r="298" spans="2:2" ht="12.75" customHeight="1">
      <c r="B298" s="4"/>
    </row>
    <row r="299" spans="2:2" ht="12.75" customHeight="1">
      <c r="B299" s="4"/>
    </row>
    <row r="300" spans="2:2" ht="12.75" customHeight="1">
      <c r="B300" s="4"/>
    </row>
    <row r="301" spans="2:2" ht="12.75" customHeight="1">
      <c r="B301" s="4"/>
    </row>
    <row r="302" spans="2:2" ht="12.75" customHeight="1">
      <c r="B302" s="4"/>
    </row>
    <row r="303" spans="2:2" ht="12.75" customHeight="1">
      <c r="B303" s="4"/>
    </row>
    <row r="304" spans="2:2" ht="12.75" customHeight="1">
      <c r="B304" s="4"/>
    </row>
    <row r="305" spans="2:2" ht="12.75" customHeight="1">
      <c r="B305" s="4"/>
    </row>
    <row r="306" spans="2:2" ht="12.75" customHeight="1">
      <c r="B306" s="4"/>
    </row>
    <row r="307" spans="2:2" ht="12.75" customHeight="1">
      <c r="B307" s="4"/>
    </row>
    <row r="308" spans="2:2" ht="12.75" customHeight="1">
      <c r="B308" s="4"/>
    </row>
    <row r="309" spans="2:2" ht="12.75" customHeight="1">
      <c r="B309" s="4"/>
    </row>
    <row r="310" spans="2:2" ht="12.75" customHeight="1">
      <c r="B310" s="4"/>
    </row>
    <row r="311" spans="2:2" ht="12.75" customHeight="1">
      <c r="B311" s="4"/>
    </row>
    <row r="312" spans="2:2" ht="12.75" customHeight="1">
      <c r="B312" s="4"/>
    </row>
    <row r="313" spans="2:2" ht="12.75" customHeight="1">
      <c r="B313" s="4"/>
    </row>
    <row r="314" spans="2:2" ht="12.75" customHeight="1">
      <c r="B314" s="4"/>
    </row>
    <row r="315" spans="2:2" ht="12.75" customHeight="1">
      <c r="B315" s="4"/>
    </row>
    <row r="316" spans="2:2" ht="12.75" customHeight="1">
      <c r="B316" s="4"/>
    </row>
    <row r="317" spans="2:2" ht="12.75" customHeight="1">
      <c r="B317" s="4"/>
    </row>
    <row r="318" spans="2:2" ht="12.75" customHeight="1">
      <c r="B318" s="4"/>
    </row>
    <row r="319" spans="2:2" ht="12.75" customHeight="1">
      <c r="B319" s="4"/>
    </row>
    <row r="320" spans="2:2" ht="12.75" customHeight="1">
      <c r="B320" s="4"/>
    </row>
    <row r="321" spans="2:2" ht="12.75" customHeight="1">
      <c r="B321" s="4"/>
    </row>
    <row r="322" spans="2:2" ht="12.75" customHeight="1">
      <c r="B322" s="4"/>
    </row>
    <row r="323" spans="2:2" ht="12.75" customHeight="1">
      <c r="B323" s="4"/>
    </row>
    <row r="324" spans="2:2" ht="12.75" customHeight="1">
      <c r="B324" s="4"/>
    </row>
    <row r="325" spans="2:2" ht="12.75" customHeight="1">
      <c r="B325" s="4"/>
    </row>
    <row r="326" spans="2:2" ht="12.75" customHeight="1">
      <c r="B326" s="4"/>
    </row>
    <row r="327" spans="2:2" ht="12.75" customHeight="1">
      <c r="B327" s="4"/>
    </row>
    <row r="328" spans="2:2" ht="12.75" customHeight="1">
      <c r="B328" s="4"/>
    </row>
    <row r="329" spans="2:2" ht="12.75" customHeight="1">
      <c r="B329" s="4"/>
    </row>
    <row r="330" spans="2:2" ht="12.75" customHeight="1">
      <c r="B330" s="4"/>
    </row>
    <row r="331" spans="2:2" ht="12.75" customHeight="1">
      <c r="B331" s="4"/>
    </row>
    <row r="332" spans="2:2" ht="12.75" customHeight="1">
      <c r="B332" s="4"/>
    </row>
    <row r="333" spans="2:2" ht="12.75" customHeight="1">
      <c r="B333" s="4"/>
    </row>
    <row r="334" spans="2:2" ht="12.75" customHeight="1">
      <c r="B334" s="4"/>
    </row>
    <row r="335" spans="2:2" ht="12.75" customHeight="1">
      <c r="B335" s="4"/>
    </row>
    <row r="336" spans="2:2" ht="12.75" customHeight="1">
      <c r="B336" s="4"/>
    </row>
    <row r="337" spans="2:2" ht="12.75" customHeight="1">
      <c r="B337" s="4"/>
    </row>
    <row r="338" spans="2:2" ht="12.75" customHeight="1">
      <c r="B338" s="4"/>
    </row>
    <row r="339" spans="2:2" ht="12.75" customHeight="1">
      <c r="B339" s="4"/>
    </row>
    <row r="340" spans="2:2" ht="12.75" customHeight="1">
      <c r="B340" s="4"/>
    </row>
    <row r="341" spans="2:2" ht="12.75" customHeight="1">
      <c r="B341" s="4"/>
    </row>
  </sheetData>
  <sheetProtection algorithmName="SHA-512" hashValue="3Qg06qevoQ+urCWdlHdL4N8bD2qwoiLV9jasp9eu7oQ9nxvCBkk5Bt6ILP/9l/Bl4YVgSz2eNlE9mWmNriVGMw==" saltValue="Ff/PvKAR36Yi5tMZ+Jgd6A==" spinCount="100000" sheet="1" objects="1" scenarios="1"/>
  <protectedRanges>
    <protectedRange sqref="C44" name="Obseg5"/>
    <protectedRange sqref="E11:E34 E36:E38" name="Range2"/>
    <protectedRange sqref="G11:G38" name="Range1"/>
    <protectedRange sqref="C4:C5" name="Range3"/>
    <protectedRange sqref="E11:E34 E36:E38" name="Range4"/>
  </protectedRanges>
  <sortState xmlns:xlrd2="http://schemas.microsoft.com/office/spreadsheetml/2017/richdata2" ref="B11:J36">
    <sortCondition ref="C11:C36"/>
  </sortState>
  <mergeCells count="1">
    <mergeCell ref="B1:D1"/>
  </mergeCells>
  <phoneticPr fontId="0" type="noConversion"/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J51"/>
  <sheetViews>
    <sheetView topLeftCell="A25" zoomScale="98" zoomScaleNormal="98" workbookViewId="0">
      <selection activeCell="C51" sqref="C51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58.28515625" style="4" customWidth="1"/>
    <col min="4" max="4" width="4.710937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234" t="s">
        <v>296</v>
      </c>
      <c r="C1" s="215"/>
      <c r="D1" s="215"/>
      <c r="E1" s="3"/>
      <c r="F1" s="3"/>
      <c r="G1" s="3"/>
      <c r="H1" s="3"/>
      <c r="I1" s="3"/>
      <c r="J1" s="3"/>
    </row>
    <row r="2" spans="2:10" ht="12.75" customHeight="1">
      <c r="B2" s="4" t="s">
        <v>297</v>
      </c>
      <c r="E2" s="3"/>
      <c r="F2" s="3"/>
      <c r="G2" s="3"/>
      <c r="H2" s="3"/>
      <c r="I2" s="3"/>
      <c r="J2" s="3"/>
    </row>
    <row r="3" spans="2:10" ht="12.75" customHeight="1">
      <c r="B3" s="4"/>
      <c r="E3" s="3"/>
      <c r="F3" s="3"/>
      <c r="G3" s="3"/>
      <c r="H3" s="3"/>
      <c r="I3" s="3"/>
      <c r="J3" s="3"/>
    </row>
    <row r="4" spans="2:10" ht="12.75" customHeight="1">
      <c r="B4" s="1" t="s">
        <v>8</v>
      </c>
      <c r="E4" s="3"/>
      <c r="F4" s="3"/>
      <c r="G4" s="3"/>
      <c r="H4" s="3"/>
      <c r="I4" s="3"/>
      <c r="J4" s="3"/>
    </row>
    <row r="5" spans="2:10" ht="12.75" customHeight="1">
      <c r="B5" s="4"/>
      <c r="E5" s="3"/>
      <c r="F5" s="3"/>
      <c r="G5" s="3"/>
      <c r="H5" s="3"/>
      <c r="I5" s="3"/>
      <c r="J5" s="3"/>
    </row>
    <row r="6" spans="2:10" ht="12.75" customHeight="1">
      <c r="B6" s="4"/>
      <c r="E6" s="3"/>
      <c r="F6" s="3"/>
      <c r="G6" s="3"/>
      <c r="H6" s="3"/>
      <c r="I6" s="3"/>
      <c r="J6" s="3"/>
    </row>
    <row r="7" spans="2:10" s="5" customFormat="1" ht="12.75" customHeight="1">
      <c r="C7" s="4"/>
      <c r="E7" s="6" t="s">
        <v>62</v>
      </c>
      <c r="F7" s="6"/>
      <c r="G7" s="6"/>
      <c r="H7" s="7"/>
      <c r="I7" s="7"/>
      <c r="J7" s="7"/>
    </row>
    <row r="8" spans="2:10" s="5" customFormat="1" ht="12.75" customHeight="1">
      <c r="C8" s="4"/>
      <c r="E8" s="6" t="s">
        <v>625</v>
      </c>
      <c r="F8" s="6"/>
      <c r="G8" s="6"/>
      <c r="H8" s="7"/>
      <c r="I8" s="7"/>
      <c r="J8" s="7"/>
    </row>
    <row r="9" spans="2:10" ht="12.75" customHeight="1">
      <c r="B9" s="4"/>
      <c r="E9" s="3"/>
      <c r="F9" s="3"/>
      <c r="G9" s="3"/>
      <c r="H9" s="3"/>
      <c r="I9" s="3"/>
      <c r="J9" s="3"/>
    </row>
    <row r="10" spans="2:10" s="1" customFormat="1" ht="12.75" customHeight="1">
      <c r="B10" s="17" t="s">
        <v>9</v>
      </c>
      <c r="C10" s="28" t="s">
        <v>1</v>
      </c>
      <c r="D10" s="18" t="s">
        <v>3</v>
      </c>
      <c r="E10" s="20" t="s">
        <v>29</v>
      </c>
      <c r="F10" s="19" t="s">
        <v>2</v>
      </c>
      <c r="G10" s="19" t="s">
        <v>4</v>
      </c>
      <c r="H10" s="19" t="s">
        <v>5</v>
      </c>
      <c r="I10" s="19" t="s">
        <v>6</v>
      </c>
      <c r="J10" s="19" t="s">
        <v>7</v>
      </c>
    </row>
    <row r="11" spans="2:10" ht="12.75" customHeight="1">
      <c r="B11" s="30">
        <v>1</v>
      </c>
      <c r="C11" s="157" t="s">
        <v>667</v>
      </c>
      <c r="D11" s="10" t="s">
        <v>22</v>
      </c>
      <c r="E11" s="10"/>
      <c r="F11" s="125">
        <v>150</v>
      </c>
      <c r="G11" s="12">
        <v>0</v>
      </c>
      <c r="H11" s="27">
        <v>9.5</v>
      </c>
      <c r="I11" s="12">
        <f>G11*1.095</f>
        <v>0</v>
      </c>
      <c r="J11" s="13">
        <f>F11*I11</f>
        <v>0</v>
      </c>
    </row>
    <row r="12" spans="2:10" ht="12.75" customHeight="1">
      <c r="B12" s="30">
        <f>B11+1</f>
        <v>2</v>
      </c>
      <c r="C12" s="157" t="s">
        <v>668</v>
      </c>
      <c r="D12" s="10" t="s">
        <v>22</v>
      </c>
      <c r="E12" s="10"/>
      <c r="F12" s="125">
        <v>100</v>
      </c>
      <c r="G12" s="12">
        <v>0</v>
      </c>
      <c r="H12" s="27">
        <v>9.5</v>
      </c>
      <c r="I12" s="12">
        <f t="shared" ref="I12:I42" si="0">G12*1.095</f>
        <v>0</v>
      </c>
      <c r="J12" s="13">
        <f t="shared" ref="J12:J42" si="1">F12*I12</f>
        <v>0</v>
      </c>
    </row>
    <row r="13" spans="2:10" ht="12.75" customHeight="1">
      <c r="B13" s="30">
        <f t="shared" ref="B13:B42" si="2">B12+1</f>
        <v>3</v>
      </c>
      <c r="C13" s="142" t="s">
        <v>669</v>
      </c>
      <c r="D13" s="10" t="s">
        <v>10</v>
      </c>
      <c r="E13" s="10"/>
      <c r="F13" s="125">
        <v>300</v>
      </c>
      <c r="G13" s="12">
        <v>0</v>
      </c>
      <c r="H13" s="27">
        <v>9.5</v>
      </c>
      <c r="I13" s="12">
        <f t="shared" si="0"/>
        <v>0</v>
      </c>
      <c r="J13" s="13">
        <f t="shared" si="1"/>
        <v>0</v>
      </c>
    </row>
    <row r="14" spans="2:10" ht="12.75" customHeight="1">
      <c r="B14" s="30">
        <f t="shared" si="2"/>
        <v>4</v>
      </c>
      <c r="C14" s="158" t="s">
        <v>670</v>
      </c>
      <c r="D14" s="10" t="s">
        <v>10</v>
      </c>
      <c r="E14" s="10"/>
      <c r="F14" s="125">
        <v>150</v>
      </c>
      <c r="G14" s="12">
        <v>0</v>
      </c>
      <c r="H14" s="27">
        <v>9.5</v>
      </c>
      <c r="I14" s="12">
        <f t="shared" si="0"/>
        <v>0</v>
      </c>
      <c r="J14" s="13">
        <f t="shared" si="1"/>
        <v>0</v>
      </c>
    </row>
    <row r="15" spans="2:10" ht="12.75" customHeight="1">
      <c r="B15" s="30">
        <f t="shared" si="2"/>
        <v>5</v>
      </c>
      <c r="C15" s="158" t="s">
        <v>678</v>
      </c>
      <c r="D15" s="10" t="s">
        <v>10</v>
      </c>
      <c r="E15" s="10"/>
      <c r="F15" s="125">
        <v>150</v>
      </c>
      <c r="G15" s="12">
        <v>0</v>
      </c>
      <c r="H15" s="27">
        <v>9.5</v>
      </c>
      <c r="I15" s="12">
        <f t="shared" si="0"/>
        <v>0</v>
      </c>
      <c r="J15" s="13">
        <f t="shared" si="1"/>
        <v>0</v>
      </c>
    </row>
    <row r="16" spans="2:10" ht="12.75" customHeight="1">
      <c r="B16" s="30">
        <f t="shared" si="2"/>
        <v>6</v>
      </c>
      <c r="C16" s="158" t="s">
        <v>679</v>
      </c>
      <c r="D16" s="10" t="s">
        <v>10</v>
      </c>
      <c r="E16" s="10"/>
      <c r="F16" s="125">
        <v>150</v>
      </c>
      <c r="G16" s="12">
        <v>0</v>
      </c>
      <c r="H16" s="27">
        <v>9.5</v>
      </c>
      <c r="I16" s="12">
        <f t="shared" si="0"/>
        <v>0</v>
      </c>
      <c r="J16" s="13">
        <f t="shared" si="1"/>
        <v>0</v>
      </c>
    </row>
    <row r="17" spans="2:10" ht="12.75" customHeight="1">
      <c r="B17" s="30">
        <f t="shared" si="2"/>
        <v>7</v>
      </c>
      <c r="C17" s="158" t="s">
        <v>680</v>
      </c>
      <c r="D17" s="10" t="s">
        <v>10</v>
      </c>
      <c r="E17" s="10"/>
      <c r="F17" s="125">
        <v>300</v>
      </c>
      <c r="G17" s="12">
        <v>0</v>
      </c>
      <c r="H17" s="27">
        <v>9.5</v>
      </c>
      <c r="I17" s="12">
        <f t="shared" si="0"/>
        <v>0</v>
      </c>
      <c r="J17" s="13">
        <f t="shared" si="1"/>
        <v>0</v>
      </c>
    </row>
    <row r="18" spans="2:10" ht="12.75" customHeight="1">
      <c r="B18" s="30">
        <f t="shared" si="2"/>
        <v>8</v>
      </c>
      <c r="C18" s="142" t="s">
        <v>681</v>
      </c>
      <c r="D18" s="10" t="s">
        <v>10</v>
      </c>
      <c r="E18" s="10"/>
      <c r="F18" s="125">
        <v>2100</v>
      </c>
      <c r="G18" s="12">
        <v>0</v>
      </c>
      <c r="H18" s="27">
        <v>9.5</v>
      </c>
      <c r="I18" s="12">
        <f t="shared" si="0"/>
        <v>0</v>
      </c>
      <c r="J18" s="13">
        <f t="shared" si="1"/>
        <v>0</v>
      </c>
    </row>
    <row r="19" spans="2:10" ht="12.75" customHeight="1">
      <c r="B19" s="30">
        <f t="shared" si="2"/>
        <v>9</v>
      </c>
      <c r="C19" s="142" t="s">
        <v>682</v>
      </c>
      <c r="D19" s="10" t="s">
        <v>10</v>
      </c>
      <c r="E19" s="10"/>
      <c r="F19" s="125">
        <v>2100</v>
      </c>
      <c r="G19" s="12">
        <v>0</v>
      </c>
      <c r="H19" s="27">
        <v>9.5</v>
      </c>
      <c r="I19" s="12">
        <f t="shared" si="0"/>
        <v>0</v>
      </c>
      <c r="J19" s="13">
        <f t="shared" si="1"/>
        <v>0</v>
      </c>
    </row>
    <row r="20" spans="2:10" ht="12.75" customHeight="1">
      <c r="B20" s="30">
        <f t="shared" si="2"/>
        <v>10</v>
      </c>
      <c r="C20" s="142" t="s">
        <v>687</v>
      </c>
      <c r="D20" s="10" t="s">
        <v>22</v>
      </c>
      <c r="E20" s="10"/>
      <c r="F20" s="125">
        <v>150</v>
      </c>
      <c r="G20" s="12">
        <v>0</v>
      </c>
      <c r="H20" s="27">
        <v>9.5</v>
      </c>
      <c r="I20" s="12">
        <f t="shared" si="0"/>
        <v>0</v>
      </c>
      <c r="J20" s="13">
        <f t="shared" si="1"/>
        <v>0</v>
      </c>
    </row>
    <row r="21" spans="2:10" ht="12.75" customHeight="1">
      <c r="B21" s="30">
        <f t="shared" si="2"/>
        <v>11</v>
      </c>
      <c r="C21" s="142" t="s">
        <v>691</v>
      </c>
      <c r="D21" s="10" t="s">
        <v>22</v>
      </c>
      <c r="E21" s="10"/>
      <c r="F21" s="125">
        <v>75</v>
      </c>
      <c r="G21" s="12">
        <v>0</v>
      </c>
      <c r="H21" s="27">
        <v>9.5</v>
      </c>
      <c r="I21" s="12">
        <f t="shared" si="0"/>
        <v>0</v>
      </c>
      <c r="J21" s="13">
        <f t="shared" si="1"/>
        <v>0</v>
      </c>
    </row>
    <row r="22" spans="2:10" ht="12.75" customHeight="1">
      <c r="B22" s="30">
        <f t="shared" si="2"/>
        <v>12</v>
      </c>
      <c r="C22" s="142" t="s">
        <v>692</v>
      </c>
      <c r="D22" s="10" t="s">
        <v>22</v>
      </c>
      <c r="E22" s="10"/>
      <c r="F22" s="125">
        <v>500</v>
      </c>
      <c r="G22" s="12">
        <v>0</v>
      </c>
      <c r="H22" s="27">
        <v>9.5</v>
      </c>
      <c r="I22" s="12">
        <f t="shared" si="0"/>
        <v>0</v>
      </c>
      <c r="J22" s="13">
        <f t="shared" si="1"/>
        <v>0</v>
      </c>
    </row>
    <row r="23" spans="2:10" ht="24.95" customHeight="1">
      <c r="B23" s="30">
        <f t="shared" si="2"/>
        <v>13</v>
      </c>
      <c r="C23" s="159" t="s">
        <v>693</v>
      </c>
      <c r="D23" s="31" t="s">
        <v>22</v>
      </c>
      <c r="E23" s="10"/>
      <c r="F23" s="74">
        <v>180</v>
      </c>
      <c r="G23" s="32">
        <v>0</v>
      </c>
      <c r="H23" s="33">
        <v>9.5</v>
      </c>
      <c r="I23" s="32">
        <f t="shared" si="0"/>
        <v>0</v>
      </c>
      <c r="J23" s="34">
        <f t="shared" si="1"/>
        <v>0</v>
      </c>
    </row>
    <row r="24" spans="2:10" ht="15">
      <c r="B24" s="30">
        <f t="shared" si="2"/>
        <v>14</v>
      </c>
      <c r="C24" s="159" t="s">
        <v>694</v>
      </c>
      <c r="D24" s="31" t="s">
        <v>22</v>
      </c>
      <c r="E24" s="10"/>
      <c r="F24" s="74">
        <v>300</v>
      </c>
      <c r="G24" s="12">
        <v>0</v>
      </c>
      <c r="H24" s="33">
        <v>9.5</v>
      </c>
      <c r="I24" s="32">
        <f t="shared" si="0"/>
        <v>0</v>
      </c>
      <c r="J24" s="34">
        <f t="shared" si="1"/>
        <v>0</v>
      </c>
    </row>
    <row r="25" spans="2:10" ht="12.75" customHeight="1">
      <c r="B25" s="30">
        <f t="shared" si="2"/>
        <v>15</v>
      </c>
      <c r="C25" s="157" t="s">
        <v>695</v>
      </c>
      <c r="D25" s="10" t="s">
        <v>10</v>
      </c>
      <c r="E25" s="10"/>
      <c r="F25" s="125">
        <v>200</v>
      </c>
      <c r="G25" s="12">
        <v>0</v>
      </c>
      <c r="H25" s="27">
        <v>9.5</v>
      </c>
      <c r="I25" s="12">
        <f t="shared" si="0"/>
        <v>0</v>
      </c>
      <c r="J25" s="13">
        <f t="shared" si="1"/>
        <v>0</v>
      </c>
    </row>
    <row r="26" spans="2:10" ht="12.75" customHeight="1">
      <c r="B26" s="30">
        <f t="shared" si="2"/>
        <v>16</v>
      </c>
      <c r="C26" s="158" t="s">
        <v>696</v>
      </c>
      <c r="D26" s="10" t="s">
        <v>10</v>
      </c>
      <c r="E26" s="10"/>
      <c r="F26" s="125">
        <v>200</v>
      </c>
      <c r="G26" s="12">
        <v>0</v>
      </c>
      <c r="H26" s="27">
        <v>9.5</v>
      </c>
      <c r="I26" s="12">
        <f t="shared" si="0"/>
        <v>0</v>
      </c>
      <c r="J26" s="13">
        <f t="shared" si="1"/>
        <v>0</v>
      </c>
    </row>
    <row r="27" spans="2:10" ht="12.75" customHeight="1">
      <c r="B27" s="30">
        <f t="shared" si="2"/>
        <v>17</v>
      </c>
      <c r="C27" s="142" t="s">
        <v>697</v>
      </c>
      <c r="D27" s="10" t="s">
        <v>10</v>
      </c>
      <c r="E27" s="10"/>
      <c r="F27" s="125">
        <v>1500</v>
      </c>
      <c r="G27" s="12">
        <v>0</v>
      </c>
      <c r="H27" s="27">
        <v>9.5</v>
      </c>
      <c r="I27" s="12">
        <f t="shared" si="0"/>
        <v>0</v>
      </c>
      <c r="J27" s="13">
        <f t="shared" si="1"/>
        <v>0</v>
      </c>
    </row>
    <row r="28" spans="2:10" ht="12.75" customHeight="1">
      <c r="B28" s="30">
        <f t="shared" si="2"/>
        <v>18</v>
      </c>
      <c r="C28" s="142" t="s">
        <v>698</v>
      </c>
      <c r="D28" s="10" t="s">
        <v>10</v>
      </c>
      <c r="E28" s="10"/>
      <c r="F28" s="125">
        <v>2100</v>
      </c>
      <c r="G28" s="12">
        <v>0</v>
      </c>
      <c r="H28" s="27">
        <v>9.5</v>
      </c>
      <c r="I28" s="12">
        <f t="shared" si="0"/>
        <v>0</v>
      </c>
      <c r="J28" s="13">
        <f t="shared" si="1"/>
        <v>0</v>
      </c>
    </row>
    <row r="29" spans="2:10" ht="12.75" customHeight="1">
      <c r="B29" s="30">
        <f t="shared" si="2"/>
        <v>19</v>
      </c>
      <c r="C29" s="142" t="s">
        <v>690</v>
      </c>
      <c r="D29" s="10" t="s">
        <v>10</v>
      </c>
      <c r="E29" s="10"/>
      <c r="F29" s="125">
        <v>300</v>
      </c>
      <c r="G29" s="12">
        <v>0</v>
      </c>
      <c r="H29" s="27">
        <v>9.5</v>
      </c>
      <c r="I29" s="12">
        <f t="shared" si="0"/>
        <v>0</v>
      </c>
      <c r="J29" s="13">
        <f t="shared" si="1"/>
        <v>0</v>
      </c>
    </row>
    <row r="30" spans="2:10" ht="12.75" customHeight="1">
      <c r="B30" s="30">
        <f t="shared" si="2"/>
        <v>20</v>
      </c>
      <c r="C30" s="142" t="s">
        <v>689</v>
      </c>
      <c r="D30" s="10" t="s">
        <v>22</v>
      </c>
      <c r="E30" s="10"/>
      <c r="F30" s="125">
        <v>150</v>
      </c>
      <c r="G30" s="12">
        <v>0</v>
      </c>
      <c r="H30" s="27">
        <v>9.5</v>
      </c>
      <c r="I30" s="12">
        <f t="shared" si="0"/>
        <v>0</v>
      </c>
      <c r="J30" s="13">
        <f t="shared" si="1"/>
        <v>0</v>
      </c>
    </row>
    <row r="31" spans="2:10" ht="12.75" customHeight="1">
      <c r="B31" s="30">
        <f t="shared" si="2"/>
        <v>21</v>
      </c>
      <c r="C31" s="158" t="s">
        <v>688</v>
      </c>
      <c r="D31" s="10" t="s">
        <v>22</v>
      </c>
      <c r="E31" s="10"/>
      <c r="F31" s="125">
        <v>450</v>
      </c>
      <c r="G31" s="12">
        <v>0</v>
      </c>
      <c r="H31" s="27">
        <v>9.5</v>
      </c>
      <c r="I31" s="12">
        <f t="shared" si="0"/>
        <v>0</v>
      </c>
      <c r="J31" s="13">
        <f t="shared" si="1"/>
        <v>0</v>
      </c>
    </row>
    <row r="32" spans="2:10" ht="12.75" customHeight="1">
      <c r="B32" s="30">
        <f t="shared" si="2"/>
        <v>22</v>
      </c>
      <c r="C32" s="158" t="s">
        <v>686</v>
      </c>
      <c r="D32" s="10" t="s">
        <v>22</v>
      </c>
      <c r="E32" s="10"/>
      <c r="F32" s="125">
        <v>150</v>
      </c>
      <c r="G32" s="12">
        <v>0</v>
      </c>
      <c r="H32" s="27">
        <v>9.5</v>
      </c>
      <c r="I32" s="12">
        <f t="shared" si="0"/>
        <v>0</v>
      </c>
      <c r="J32" s="13">
        <f t="shared" si="1"/>
        <v>0</v>
      </c>
    </row>
    <row r="33" spans="2:10" ht="12.75" customHeight="1">
      <c r="B33" s="30">
        <f t="shared" si="2"/>
        <v>23</v>
      </c>
      <c r="C33" s="158" t="s">
        <v>685</v>
      </c>
      <c r="D33" s="10" t="s">
        <v>22</v>
      </c>
      <c r="E33" s="10"/>
      <c r="F33" s="125">
        <v>150</v>
      </c>
      <c r="G33" s="12">
        <v>0</v>
      </c>
      <c r="H33" s="27">
        <v>9.5</v>
      </c>
      <c r="I33" s="12">
        <f t="shared" si="0"/>
        <v>0</v>
      </c>
      <c r="J33" s="13">
        <f t="shared" si="1"/>
        <v>0</v>
      </c>
    </row>
    <row r="34" spans="2:10" ht="12.75" customHeight="1">
      <c r="B34" s="30">
        <f t="shared" si="2"/>
        <v>24</v>
      </c>
      <c r="C34" s="158" t="s">
        <v>684</v>
      </c>
      <c r="D34" s="10" t="s">
        <v>22</v>
      </c>
      <c r="E34" s="10"/>
      <c r="F34" s="125">
        <v>150</v>
      </c>
      <c r="G34" s="12">
        <v>0</v>
      </c>
      <c r="H34" s="27">
        <v>9.5</v>
      </c>
      <c r="I34" s="12">
        <f t="shared" si="0"/>
        <v>0</v>
      </c>
      <c r="J34" s="13">
        <f t="shared" si="1"/>
        <v>0</v>
      </c>
    </row>
    <row r="35" spans="2:10" ht="12.75" customHeight="1">
      <c r="B35" s="30">
        <f t="shared" si="2"/>
        <v>25</v>
      </c>
      <c r="C35" s="158" t="s">
        <v>683</v>
      </c>
      <c r="D35" s="10" t="s">
        <v>22</v>
      </c>
      <c r="E35" s="10"/>
      <c r="F35" s="74">
        <v>150</v>
      </c>
      <c r="G35" s="12">
        <v>0</v>
      </c>
      <c r="H35" s="27">
        <v>9.5</v>
      </c>
      <c r="I35" s="12">
        <f t="shared" si="0"/>
        <v>0</v>
      </c>
      <c r="J35" s="13">
        <f t="shared" si="1"/>
        <v>0</v>
      </c>
    </row>
    <row r="36" spans="2:10" ht="12.75" customHeight="1">
      <c r="B36" s="30">
        <f t="shared" si="2"/>
        <v>26</v>
      </c>
      <c r="C36" s="158" t="s">
        <v>677</v>
      </c>
      <c r="D36" s="10" t="s">
        <v>22</v>
      </c>
      <c r="E36" s="10"/>
      <c r="F36" s="74">
        <v>150</v>
      </c>
      <c r="G36" s="12">
        <v>0</v>
      </c>
      <c r="H36" s="27">
        <v>9.5</v>
      </c>
      <c r="I36" s="12">
        <f t="shared" si="0"/>
        <v>0</v>
      </c>
      <c r="J36" s="13">
        <f t="shared" si="1"/>
        <v>0</v>
      </c>
    </row>
    <row r="37" spans="2:10" ht="12.75" customHeight="1">
      <c r="B37" s="30">
        <f t="shared" si="2"/>
        <v>27</v>
      </c>
      <c r="C37" s="160" t="s">
        <v>676</v>
      </c>
      <c r="D37" s="10" t="s">
        <v>22</v>
      </c>
      <c r="E37" s="10"/>
      <c r="F37" s="74">
        <v>75</v>
      </c>
      <c r="G37" s="12">
        <v>0</v>
      </c>
      <c r="H37" s="27">
        <v>9.5</v>
      </c>
      <c r="I37" s="12">
        <f t="shared" si="0"/>
        <v>0</v>
      </c>
      <c r="J37" s="13">
        <f t="shared" si="1"/>
        <v>0</v>
      </c>
    </row>
    <row r="38" spans="2:10" ht="12.75" customHeight="1">
      <c r="B38" s="30">
        <f t="shared" si="2"/>
        <v>28</v>
      </c>
      <c r="C38" s="160" t="s">
        <v>675</v>
      </c>
      <c r="D38" s="10" t="s">
        <v>22</v>
      </c>
      <c r="E38" s="10"/>
      <c r="F38" s="74">
        <v>120</v>
      </c>
      <c r="G38" s="12">
        <v>0</v>
      </c>
      <c r="H38" s="27">
        <v>9.5</v>
      </c>
      <c r="I38" s="12">
        <f t="shared" si="0"/>
        <v>0</v>
      </c>
      <c r="J38" s="13">
        <f t="shared" si="1"/>
        <v>0</v>
      </c>
    </row>
    <row r="39" spans="2:10" ht="12.75" customHeight="1">
      <c r="B39" s="30">
        <f t="shared" si="2"/>
        <v>29</v>
      </c>
      <c r="C39" s="160" t="s">
        <v>674</v>
      </c>
      <c r="D39" s="10" t="s">
        <v>22</v>
      </c>
      <c r="E39" s="10"/>
      <c r="F39" s="74">
        <v>300</v>
      </c>
      <c r="G39" s="12">
        <v>0</v>
      </c>
      <c r="H39" s="27">
        <v>9.5</v>
      </c>
      <c r="I39" s="12">
        <f t="shared" si="0"/>
        <v>0</v>
      </c>
      <c r="J39" s="13">
        <f t="shared" si="1"/>
        <v>0</v>
      </c>
    </row>
    <row r="40" spans="2:10" ht="12.75" customHeight="1">
      <c r="B40" s="30">
        <f t="shared" si="2"/>
        <v>30</v>
      </c>
      <c r="C40" s="160" t="s">
        <v>673</v>
      </c>
      <c r="D40" s="10" t="s">
        <v>22</v>
      </c>
      <c r="E40" s="10"/>
      <c r="F40" s="74">
        <v>150</v>
      </c>
      <c r="G40" s="12">
        <v>0</v>
      </c>
      <c r="H40" s="27">
        <v>9.5</v>
      </c>
      <c r="I40" s="12">
        <f t="shared" si="0"/>
        <v>0</v>
      </c>
      <c r="J40" s="13">
        <f t="shared" si="1"/>
        <v>0</v>
      </c>
    </row>
    <row r="41" spans="2:10" ht="12.75" customHeight="1">
      <c r="B41" s="30">
        <f t="shared" si="2"/>
        <v>31</v>
      </c>
      <c r="C41" s="160" t="s">
        <v>672</v>
      </c>
      <c r="D41" s="10" t="s">
        <v>22</v>
      </c>
      <c r="E41" s="10"/>
      <c r="F41" s="74">
        <v>150</v>
      </c>
      <c r="G41" s="12">
        <v>0</v>
      </c>
      <c r="H41" s="27">
        <v>9.5</v>
      </c>
      <c r="I41" s="12">
        <f t="shared" si="0"/>
        <v>0</v>
      </c>
      <c r="J41" s="13">
        <f t="shared" si="1"/>
        <v>0</v>
      </c>
    </row>
    <row r="42" spans="2:10" ht="12.75" customHeight="1">
      <c r="B42" s="30">
        <f t="shared" si="2"/>
        <v>32</v>
      </c>
      <c r="C42" s="161" t="s">
        <v>671</v>
      </c>
      <c r="D42" s="10" t="s">
        <v>22</v>
      </c>
      <c r="E42" s="10"/>
      <c r="F42" s="74">
        <v>80</v>
      </c>
      <c r="G42" s="12">
        <v>0</v>
      </c>
      <c r="H42" s="27">
        <v>9.5</v>
      </c>
      <c r="I42" s="12">
        <f t="shared" si="0"/>
        <v>0</v>
      </c>
      <c r="J42" s="13">
        <f t="shared" si="1"/>
        <v>0</v>
      </c>
    </row>
    <row r="43" spans="2:10" s="4" customFormat="1" ht="12.75" customHeight="1">
      <c r="B43" s="14"/>
      <c r="C43" s="57" t="s">
        <v>101</v>
      </c>
      <c r="D43" s="15"/>
      <c r="E43" s="21"/>
      <c r="F43" s="21"/>
      <c r="G43" s="21"/>
      <c r="H43" s="21"/>
      <c r="I43" s="21"/>
      <c r="J43" s="16">
        <f>SUM(J11:J42)</f>
        <v>0</v>
      </c>
    </row>
    <row r="44" spans="2:10" s="4" customFormat="1" ht="12.75" customHeight="1"/>
    <row r="45" spans="2:10" s="4" customFormat="1" ht="12.75" customHeight="1">
      <c r="B45" s="4" t="s">
        <v>11</v>
      </c>
    </row>
    <row r="46" spans="2:10" s="4" customFormat="1" ht="12.75" customHeight="1">
      <c r="B46" s="4" t="s">
        <v>13</v>
      </c>
    </row>
    <row r="47" spans="2:10" s="4" customFormat="1" ht="12.75" customHeight="1">
      <c r="B47" s="4" t="s">
        <v>12</v>
      </c>
    </row>
    <row r="48" spans="2:10" s="4" customFormat="1" ht="12.75" customHeight="1">
      <c r="B48" s="4" t="s">
        <v>407</v>
      </c>
    </row>
    <row r="49" spans="2:8" s="4" customFormat="1" ht="12.75" customHeight="1">
      <c r="B49" s="1"/>
      <c r="C49" s="1"/>
      <c r="D49" s="1"/>
    </row>
    <row r="50" spans="2:8" s="4" customFormat="1" ht="12.75" customHeight="1"/>
    <row r="51" spans="2:8" s="4" customFormat="1" ht="12.75" customHeight="1">
      <c r="B51" s="4" t="s">
        <v>24</v>
      </c>
      <c r="E51" s="8" t="s">
        <v>25</v>
      </c>
      <c r="H51" s="4" t="s">
        <v>26</v>
      </c>
    </row>
  </sheetData>
  <sheetProtection algorithmName="SHA-512" hashValue="UwlUE2hMDSHnTlqV3TasD7noSbnCRTGSx3ULzaCbVJ7qMnApvc+6hbxKMHaf/cken/Sb0Xk27y5NrcEGW7GILw==" saltValue="hp3fjUI09KLID8wUsHbPNw==" spinCount="100000" sheet="1" objects="1" scenarios="1"/>
  <protectedRanges>
    <protectedRange sqref="C51" name="Obseg5"/>
    <protectedRange sqref="E11:E42" name="Range2"/>
    <protectedRange sqref="G11:G42" name="Range1"/>
    <protectedRange sqref="C4:C5" name="Range3"/>
    <protectedRange sqref="E11:E42" name="Range4"/>
  </protectedRanges>
  <mergeCells count="1">
    <mergeCell ref="B1:D1"/>
  </mergeCells>
  <phoneticPr fontId="0" type="noConversion"/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J314"/>
  <sheetViews>
    <sheetView topLeftCell="B20" zoomScaleNormal="100" workbookViewId="0">
      <selection activeCell="J28" sqref="J28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58" style="2" customWidth="1"/>
    <col min="4" max="4" width="4.7109375" style="8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234" t="s">
        <v>296</v>
      </c>
      <c r="C1" s="215"/>
      <c r="D1" s="215"/>
      <c r="E1" s="3"/>
      <c r="F1" s="3"/>
      <c r="G1" s="3"/>
      <c r="H1" s="3"/>
      <c r="I1" s="3"/>
      <c r="J1" s="3"/>
    </row>
    <row r="2" spans="2:10" ht="12.75" customHeight="1">
      <c r="B2" s="4" t="s">
        <v>297</v>
      </c>
      <c r="C2" s="4"/>
      <c r="D2" s="2"/>
      <c r="E2" s="3"/>
      <c r="F2" s="3"/>
      <c r="G2" s="3"/>
      <c r="H2" s="3"/>
      <c r="I2" s="3"/>
      <c r="J2" s="3"/>
    </row>
    <row r="3" spans="2:10" ht="12.75" customHeight="1">
      <c r="B3" s="4"/>
      <c r="E3" s="3"/>
      <c r="F3" s="3"/>
      <c r="G3" s="3"/>
      <c r="H3" s="3"/>
      <c r="I3" s="3"/>
      <c r="J3" s="3"/>
    </row>
    <row r="4" spans="2:10" ht="12.75" customHeight="1">
      <c r="B4" s="1" t="s">
        <v>8</v>
      </c>
      <c r="E4" s="3"/>
      <c r="F4" s="3"/>
      <c r="G4" s="3"/>
      <c r="H4" s="3"/>
      <c r="I4" s="3"/>
      <c r="J4" s="3"/>
    </row>
    <row r="5" spans="2:10" ht="12.75" customHeight="1">
      <c r="B5" s="4"/>
      <c r="E5" s="3"/>
      <c r="F5" s="3"/>
      <c r="G5" s="3"/>
      <c r="H5" s="3"/>
      <c r="I5" s="3"/>
      <c r="J5" s="3"/>
    </row>
    <row r="6" spans="2:10" ht="12.75" customHeight="1">
      <c r="B6" s="4"/>
      <c r="E6" s="3"/>
      <c r="F6" s="3"/>
      <c r="G6" s="3"/>
      <c r="H6" s="3"/>
      <c r="I6" s="3"/>
      <c r="J6" s="3"/>
    </row>
    <row r="7" spans="2:10" s="5" customFormat="1" ht="12.75" customHeight="1">
      <c r="D7" s="8"/>
      <c r="E7" s="6" t="s">
        <v>62</v>
      </c>
      <c r="F7" s="6"/>
      <c r="G7" s="6"/>
      <c r="H7" s="7"/>
      <c r="I7" s="7"/>
      <c r="J7" s="7"/>
    </row>
    <row r="8" spans="2:10" s="5" customFormat="1" ht="12.75" customHeight="1">
      <c r="D8" s="8"/>
      <c r="E8" s="6" t="s">
        <v>626</v>
      </c>
      <c r="F8" s="6"/>
      <c r="G8" s="6"/>
      <c r="H8" s="7"/>
      <c r="I8" s="7"/>
      <c r="J8" s="7"/>
    </row>
    <row r="9" spans="2:10" ht="12.75" customHeight="1">
      <c r="B9" s="4"/>
      <c r="E9" s="3"/>
      <c r="F9" s="3"/>
      <c r="G9" s="3"/>
      <c r="H9" s="3"/>
      <c r="I9" s="3"/>
      <c r="J9" s="3"/>
    </row>
    <row r="10" spans="2:10" s="1" customFormat="1" ht="12.75" customHeight="1">
      <c r="B10" s="17" t="s">
        <v>9</v>
      </c>
      <c r="C10" s="28" t="s">
        <v>1</v>
      </c>
      <c r="D10" s="18" t="s">
        <v>3</v>
      </c>
      <c r="E10" s="20" t="s">
        <v>29</v>
      </c>
      <c r="F10" s="19" t="s">
        <v>2</v>
      </c>
      <c r="G10" s="19" t="s">
        <v>4</v>
      </c>
      <c r="H10" s="19" t="s">
        <v>5</v>
      </c>
      <c r="I10" s="19" t="s">
        <v>6</v>
      </c>
      <c r="J10" s="19" t="s">
        <v>7</v>
      </c>
    </row>
    <row r="11" spans="2:10" ht="39.950000000000003" customHeight="1">
      <c r="B11" s="30">
        <v>1</v>
      </c>
      <c r="C11" s="110" t="s">
        <v>408</v>
      </c>
      <c r="D11" s="31" t="s">
        <v>15</v>
      </c>
      <c r="E11" s="31"/>
      <c r="F11" s="74">
        <v>180</v>
      </c>
      <c r="G11" s="32">
        <v>0</v>
      </c>
      <c r="H11" s="33">
        <v>9.5</v>
      </c>
      <c r="I11" s="32">
        <f t="shared" ref="I11" si="0">G11*1.095</f>
        <v>0</v>
      </c>
      <c r="J11" s="34">
        <f t="shared" ref="J11" si="1">F11*I11</f>
        <v>0</v>
      </c>
    </row>
    <row r="12" spans="2:10" ht="39.950000000000003" customHeight="1">
      <c r="B12" s="30">
        <f>B11+1</f>
        <v>2</v>
      </c>
      <c r="C12" s="142" t="s">
        <v>409</v>
      </c>
      <c r="D12" s="31" t="s">
        <v>15</v>
      </c>
      <c r="E12" s="31"/>
      <c r="F12" s="74">
        <v>180</v>
      </c>
      <c r="G12" s="32">
        <v>0</v>
      </c>
      <c r="H12" s="33">
        <v>9.5</v>
      </c>
      <c r="I12" s="32">
        <f t="shared" ref="I12:I27" si="2">G12*1.095</f>
        <v>0</v>
      </c>
      <c r="J12" s="34">
        <f t="shared" ref="J12:J27" si="3">F12*I12</f>
        <v>0</v>
      </c>
    </row>
    <row r="13" spans="2:10" ht="39.950000000000003" customHeight="1">
      <c r="B13" s="30">
        <f t="shared" ref="B13:B27" si="4">B12+1</f>
        <v>3</v>
      </c>
      <c r="C13" s="110" t="s">
        <v>410</v>
      </c>
      <c r="D13" s="31" t="s">
        <v>15</v>
      </c>
      <c r="E13" s="31"/>
      <c r="F13" s="74">
        <v>180</v>
      </c>
      <c r="G13" s="32">
        <v>0</v>
      </c>
      <c r="H13" s="33">
        <v>9.5</v>
      </c>
      <c r="I13" s="32">
        <f t="shared" si="2"/>
        <v>0</v>
      </c>
      <c r="J13" s="34">
        <f t="shared" si="3"/>
        <v>0</v>
      </c>
    </row>
    <row r="14" spans="2:10" ht="39.950000000000003" customHeight="1">
      <c r="B14" s="30">
        <f t="shared" si="4"/>
        <v>4</v>
      </c>
      <c r="C14" s="110" t="s">
        <v>411</v>
      </c>
      <c r="D14" s="31" t="s">
        <v>15</v>
      </c>
      <c r="E14" s="31"/>
      <c r="F14" s="74">
        <v>180</v>
      </c>
      <c r="G14" s="32">
        <v>0</v>
      </c>
      <c r="H14" s="33">
        <v>9.5</v>
      </c>
      <c r="I14" s="32">
        <f t="shared" si="2"/>
        <v>0</v>
      </c>
      <c r="J14" s="34">
        <f t="shared" si="3"/>
        <v>0</v>
      </c>
    </row>
    <row r="15" spans="2:10" ht="39.950000000000003" customHeight="1">
      <c r="B15" s="30">
        <f t="shared" si="4"/>
        <v>5</v>
      </c>
      <c r="C15" s="110" t="s">
        <v>412</v>
      </c>
      <c r="D15" s="31" t="s">
        <v>15</v>
      </c>
      <c r="E15" s="31"/>
      <c r="F15" s="74">
        <v>180</v>
      </c>
      <c r="G15" s="32">
        <v>0</v>
      </c>
      <c r="H15" s="33">
        <v>9.5</v>
      </c>
      <c r="I15" s="32">
        <f t="shared" si="2"/>
        <v>0</v>
      </c>
      <c r="J15" s="34">
        <f t="shared" si="3"/>
        <v>0</v>
      </c>
    </row>
    <row r="16" spans="2:10" ht="39.950000000000003" customHeight="1">
      <c r="B16" s="30">
        <f t="shared" si="4"/>
        <v>6</v>
      </c>
      <c r="C16" s="110" t="s">
        <v>413</v>
      </c>
      <c r="D16" s="31" t="s">
        <v>107</v>
      </c>
      <c r="E16" s="31"/>
      <c r="F16" s="74">
        <v>30</v>
      </c>
      <c r="G16" s="32">
        <v>0</v>
      </c>
      <c r="H16" s="33">
        <v>9.5</v>
      </c>
      <c r="I16" s="32">
        <f t="shared" si="2"/>
        <v>0</v>
      </c>
      <c r="J16" s="34">
        <f t="shared" si="3"/>
        <v>0</v>
      </c>
    </row>
    <row r="17" spans="2:10" ht="39.950000000000003" customHeight="1">
      <c r="B17" s="30">
        <f t="shared" si="4"/>
        <v>7</v>
      </c>
      <c r="C17" s="110" t="s">
        <v>414</v>
      </c>
      <c r="D17" s="31" t="s">
        <v>107</v>
      </c>
      <c r="E17" s="31"/>
      <c r="F17" s="74">
        <v>30</v>
      </c>
      <c r="G17" s="32">
        <v>0</v>
      </c>
      <c r="H17" s="33">
        <v>9.5</v>
      </c>
      <c r="I17" s="32">
        <f t="shared" si="2"/>
        <v>0</v>
      </c>
      <c r="J17" s="34">
        <f t="shared" si="3"/>
        <v>0</v>
      </c>
    </row>
    <row r="18" spans="2:10" ht="39.950000000000003" customHeight="1">
      <c r="B18" s="30">
        <f t="shared" si="4"/>
        <v>8</v>
      </c>
      <c r="C18" s="110" t="s">
        <v>415</v>
      </c>
      <c r="D18" s="31" t="s">
        <v>107</v>
      </c>
      <c r="E18" s="31"/>
      <c r="F18" s="74">
        <v>30</v>
      </c>
      <c r="G18" s="32">
        <v>0</v>
      </c>
      <c r="H18" s="33">
        <v>9.5</v>
      </c>
      <c r="I18" s="32">
        <f t="shared" si="2"/>
        <v>0</v>
      </c>
      <c r="J18" s="34">
        <f t="shared" si="3"/>
        <v>0</v>
      </c>
    </row>
    <row r="19" spans="2:10" ht="39.950000000000003" customHeight="1">
      <c r="B19" s="30">
        <f t="shared" si="4"/>
        <v>9</v>
      </c>
      <c r="C19" s="110" t="s">
        <v>416</v>
      </c>
      <c r="D19" s="31" t="s">
        <v>107</v>
      </c>
      <c r="E19" s="31"/>
      <c r="F19" s="74">
        <v>30</v>
      </c>
      <c r="G19" s="32">
        <v>0</v>
      </c>
      <c r="H19" s="33">
        <v>9.5</v>
      </c>
      <c r="I19" s="32">
        <f t="shared" si="2"/>
        <v>0</v>
      </c>
      <c r="J19" s="34">
        <f t="shared" si="3"/>
        <v>0</v>
      </c>
    </row>
    <row r="20" spans="2:10" ht="39.950000000000003" customHeight="1">
      <c r="B20" s="30">
        <f t="shared" si="4"/>
        <v>10</v>
      </c>
      <c r="C20" s="110" t="s">
        <v>417</v>
      </c>
      <c r="D20" s="31" t="s">
        <v>107</v>
      </c>
      <c r="E20" s="31"/>
      <c r="F20" s="74">
        <v>30</v>
      </c>
      <c r="G20" s="32">
        <v>0</v>
      </c>
      <c r="H20" s="33">
        <v>9.5</v>
      </c>
      <c r="I20" s="32">
        <f t="shared" si="2"/>
        <v>0</v>
      </c>
      <c r="J20" s="34">
        <f t="shared" si="3"/>
        <v>0</v>
      </c>
    </row>
    <row r="21" spans="2:10" ht="39.950000000000003" customHeight="1">
      <c r="B21" s="30">
        <f t="shared" si="4"/>
        <v>11</v>
      </c>
      <c r="C21" s="110" t="s">
        <v>418</v>
      </c>
      <c r="D21" s="31" t="s">
        <v>15</v>
      </c>
      <c r="E21" s="31"/>
      <c r="F21" s="74">
        <v>80</v>
      </c>
      <c r="G21" s="32">
        <v>0</v>
      </c>
      <c r="H21" s="33">
        <v>9.5</v>
      </c>
      <c r="I21" s="32">
        <f t="shared" si="2"/>
        <v>0</v>
      </c>
      <c r="J21" s="34">
        <f t="shared" si="3"/>
        <v>0</v>
      </c>
    </row>
    <row r="22" spans="2:10" ht="39.950000000000003" customHeight="1">
      <c r="B22" s="30">
        <f t="shared" si="4"/>
        <v>12</v>
      </c>
      <c r="C22" s="110" t="s">
        <v>419</v>
      </c>
      <c r="D22" s="31" t="s">
        <v>15</v>
      </c>
      <c r="E22" s="212"/>
      <c r="F22" s="74">
        <v>180</v>
      </c>
      <c r="G22" s="32">
        <v>0</v>
      </c>
      <c r="H22" s="33">
        <v>9.5</v>
      </c>
      <c r="I22" s="32">
        <f t="shared" si="2"/>
        <v>0</v>
      </c>
      <c r="J22" s="34">
        <f t="shared" si="3"/>
        <v>0</v>
      </c>
    </row>
    <row r="23" spans="2:10" ht="39.950000000000003" customHeight="1">
      <c r="B23" s="30">
        <f t="shared" si="4"/>
        <v>13</v>
      </c>
      <c r="C23" s="110" t="s">
        <v>420</v>
      </c>
      <c r="D23" s="31" t="s">
        <v>15</v>
      </c>
      <c r="E23" s="212"/>
      <c r="F23" s="74">
        <v>180</v>
      </c>
      <c r="G23" s="32">
        <v>0</v>
      </c>
      <c r="H23" s="33">
        <v>9.5</v>
      </c>
      <c r="I23" s="32">
        <f t="shared" si="2"/>
        <v>0</v>
      </c>
      <c r="J23" s="34">
        <f t="shared" si="3"/>
        <v>0</v>
      </c>
    </row>
    <row r="24" spans="2:10" ht="39.950000000000003" customHeight="1">
      <c r="B24" s="30">
        <f t="shared" si="4"/>
        <v>14</v>
      </c>
      <c r="C24" s="110" t="s">
        <v>421</v>
      </c>
      <c r="D24" s="31" t="s">
        <v>107</v>
      </c>
      <c r="E24" s="212"/>
      <c r="F24" s="74">
        <v>600</v>
      </c>
      <c r="G24" s="32">
        <v>0</v>
      </c>
      <c r="H24" s="33">
        <v>9.5</v>
      </c>
      <c r="I24" s="32">
        <f t="shared" si="2"/>
        <v>0</v>
      </c>
      <c r="J24" s="34">
        <f t="shared" si="3"/>
        <v>0</v>
      </c>
    </row>
    <row r="25" spans="2:10" ht="39.950000000000003" customHeight="1">
      <c r="B25" s="30">
        <f t="shared" si="4"/>
        <v>15</v>
      </c>
      <c r="C25" s="110" t="s">
        <v>422</v>
      </c>
      <c r="D25" s="31" t="s">
        <v>15</v>
      </c>
      <c r="E25" s="212"/>
      <c r="F25" s="74">
        <v>120</v>
      </c>
      <c r="G25" s="32">
        <v>0</v>
      </c>
      <c r="H25" s="33">
        <v>9.5</v>
      </c>
      <c r="I25" s="32">
        <f t="shared" si="2"/>
        <v>0</v>
      </c>
      <c r="J25" s="34">
        <f t="shared" si="3"/>
        <v>0</v>
      </c>
    </row>
    <row r="26" spans="2:10" ht="39.950000000000003" customHeight="1">
      <c r="B26" s="30">
        <f t="shared" si="4"/>
        <v>16</v>
      </c>
      <c r="C26" s="110" t="s">
        <v>423</v>
      </c>
      <c r="D26" s="31" t="s">
        <v>107</v>
      </c>
      <c r="E26" s="212"/>
      <c r="F26" s="74">
        <v>300</v>
      </c>
      <c r="G26" s="32">
        <v>0</v>
      </c>
      <c r="H26" s="33">
        <v>9.5</v>
      </c>
      <c r="I26" s="32">
        <f t="shared" si="2"/>
        <v>0</v>
      </c>
      <c r="J26" s="34">
        <f t="shared" si="3"/>
        <v>0</v>
      </c>
    </row>
    <row r="27" spans="2:10" ht="39.950000000000003" customHeight="1">
      <c r="B27" s="30">
        <f t="shared" si="4"/>
        <v>17</v>
      </c>
      <c r="C27" s="110" t="s">
        <v>717</v>
      </c>
      <c r="D27" s="31" t="s">
        <v>107</v>
      </c>
      <c r="E27" s="212"/>
      <c r="F27" s="74">
        <v>150</v>
      </c>
      <c r="G27" s="32">
        <v>0</v>
      </c>
      <c r="H27" s="33">
        <v>9.5</v>
      </c>
      <c r="I27" s="32">
        <f t="shared" si="2"/>
        <v>0</v>
      </c>
      <c r="J27" s="34">
        <f t="shared" si="3"/>
        <v>0</v>
      </c>
    </row>
    <row r="28" spans="2:10" s="4" customFormat="1" ht="12.75" customHeight="1">
      <c r="B28" s="14"/>
      <c r="C28" s="57" t="s">
        <v>81</v>
      </c>
      <c r="D28" s="21"/>
      <c r="E28" s="21"/>
      <c r="F28" s="21"/>
      <c r="G28" s="21"/>
      <c r="H28" s="21"/>
      <c r="I28" s="21"/>
      <c r="J28" s="16">
        <f>SUM(J11:J27)</f>
        <v>0</v>
      </c>
    </row>
    <row r="29" spans="2:10" s="4" customFormat="1" ht="12.75" customHeight="1">
      <c r="D29" s="8"/>
    </row>
    <row r="30" spans="2:10" s="4" customFormat="1" ht="12.75" customHeight="1">
      <c r="B30" s="4" t="s">
        <v>11</v>
      </c>
    </row>
    <row r="31" spans="2:10" s="4" customFormat="1" ht="12.75" customHeight="1">
      <c r="B31" s="4" t="s">
        <v>13</v>
      </c>
    </row>
    <row r="32" spans="2:10" s="4" customFormat="1" ht="12.75" customHeight="1">
      <c r="B32" s="4" t="s">
        <v>12</v>
      </c>
    </row>
    <row r="33" spans="2:8" s="4" customFormat="1" ht="12.75" customHeight="1">
      <c r="B33" s="4" t="s">
        <v>424</v>
      </c>
      <c r="C33" s="2"/>
    </row>
    <row r="34" spans="2:8" s="4" customFormat="1" ht="12.75" customHeight="1">
      <c r="B34" s="4" t="s">
        <v>32</v>
      </c>
      <c r="C34" s="35"/>
      <c r="D34" s="38"/>
      <c r="E34" s="48"/>
    </row>
    <row r="35" spans="2:8" s="4" customFormat="1" ht="12.75" customHeight="1">
      <c r="C35" s="35"/>
      <c r="D35" s="38"/>
      <c r="E35" s="48"/>
    </row>
    <row r="36" spans="2:8" s="4" customFormat="1" ht="12.75" customHeight="1">
      <c r="B36" s="4" t="s">
        <v>24</v>
      </c>
      <c r="D36" s="8"/>
      <c r="E36" s="8" t="s">
        <v>25</v>
      </c>
      <c r="H36" s="4" t="s">
        <v>26</v>
      </c>
    </row>
    <row r="37" spans="2:8" ht="12.75" customHeight="1">
      <c r="B37" s="4"/>
    </row>
    <row r="38" spans="2:8" ht="12.75" customHeight="1">
      <c r="B38" s="4"/>
    </row>
    <row r="39" spans="2:8" ht="12.75" customHeight="1">
      <c r="B39" s="4"/>
    </row>
    <row r="40" spans="2:8" ht="12.75" customHeight="1">
      <c r="B40" s="4"/>
    </row>
    <row r="41" spans="2:8" ht="12.75" customHeight="1">
      <c r="B41" s="4"/>
    </row>
    <row r="42" spans="2:8" ht="12.75" customHeight="1">
      <c r="B42" s="4"/>
    </row>
    <row r="43" spans="2:8" ht="12.75" customHeight="1">
      <c r="B43" s="4"/>
    </row>
    <row r="44" spans="2:8" ht="12.75" customHeight="1">
      <c r="B44" s="4"/>
    </row>
    <row r="45" spans="2:8" ht="12.75" customHeight="1">
      <c r="B45" s="4"/>
    </row>
    <row r="46" spans="2:8" ht="12.75" customHeight="1">
      <c r="B46" s="4"/>
    </row>
    <row r="47" spans="2:8" ht="12.75" customHeight="1">
      <c r="B47" s="4"/>
    </row>
    <row r="48" spans="2:8" ht="12.75" customHeight="1">
      <c r="B48" s="4"/>
    </row>
    <row r="49" spans="2:2" ht="12.75" customHeight="1">
      <c r="B49" s="4"/>
    </row>
    <row r="50" spans="2:2" ht="12.75" customHeight="1">
      <c r="B50" s="4"/>
    </row>
    <row r="51" spans="2:2" ht="12.75" customHeight="1">
      <c r="B51" s="4"/>
    </row>
    <row r="52" spans="2:2" ht="12.75" customHeight="1">
      <c r="B52" s="4"/>
    </row>
    <row r="53" spans="2:2" ht="12.75" customHeight="1">
      <c r="B53" s="4"/>
    </row>
    <row r="54" spans="2:2" ht="12.75" customHeight="1">
      <c r="B54" s="4"/>
    </row>
    <row r="55" spans="2:2" ht="12.75" customHeight="1">
      <c r="B55" s="4"/>
    </row>
    <row r="56" spans="2:2" ht="12.75" customHeight="1">
      <c r="B56" s="4"/>
    </row>
    <row r="57" spans="2:2" ht="12.75" customHeight="1">
      <c r="B57" s="4"/>
    </row>
    <row r="58" spans="2:2" ht="12.75" customHeight="1">
      <c r="B58" s="4"/>
    </row>
    <row r="59" spans="2:2" ht="12.75" customHeight="1">
      <c r="B59" s="4"/>
    </row>
    <row r="60" spans="2:2" ht="12.75" customHeight="1">
      <c r="B60" s="4"/>
    </row>
    <row r="61" spans="2:2" ht="12.75" customHeight="1">
      <c r="B61" s="4"/>
    </row>
    <row r="62" spans="2:2" ht="12.75" customHeight="1">
      <c r="B62" s="4"/>
    </row>
    <row r="63" spans="2:2" ht="12.75" customHeight="1">
      <c r="B63" s="4"/>
    </row>
    <row r="64" spans="2:2" ht="12.75" customHeight="1">
      <c r="B64" s="4"/>
    </row>
    <row r="65" spans="2:2" ht="12.75" customHeight="1">
      <c r="B65" s="4"/>
    </row>
    <row r="66" spans="2:2" ht="12.75" customHeight="1">
      <c r="B66" s="4"/>
    </row>
    <row r="67" spans="2:2" ht="12.75" customHeight="1">
      <c r="B67" s="4"/>
    </row>
    <row r="68" spans="2:2" ht="12.75" customHeight="1">
      <c r="B68" s="4"/>
    </row>
    <row r="69" spans="2:2" ht="12.75" customHeight="1">
      <c r="B69" s="4"/>
    </row>
    <row r="70" spans="2:2" ht="12.75" customHeight="1">
      <c r="B70" s="4"/>
    </row>
    <row r="71" spans="2:2" ht="12.75" customHeight="1">
      <c r="B71" s="4"/>
    </row>
    <row r="72" spans="2:2" ht="12.75" customHeight="1">
      <c r="B72" s="4"/>
    </row>
    <row r="73" spans="2:2" ht="12.75" customHeight="1">
      <c r="B73" s="4"/>
    </row>
    <row r="74" spans="2:2" ht="12.75" customHeight="1">
      <c r="B74" s="4"/>
    </row>
    <row r="75" spans="2:2" ht="12.75" customHeight="1">
      <c r="B75" s="4"/>
    </row>
    <row r="76" spans="2:2" ht="12.75" customHeight="1">
      <c r="B76" s="4"/>
    </row>
    <row r="77" spans="2:2" ht="12.75" customHeight="1">
      <c r="B77" s="4"/>
    </row>
    <row r="78" spans="2:2" ht="12.75" customHeight="1">
      <c r="B78" s="4"/>
    </row>
    <row r="79" spans="2:2" ht="12.75" customHeight="1">
      <c r="B79" s="4"/>
    </row>
    <row r="80" spans="2:2" ht="12.75" customHeight="1">
      <c r="B80" s="4"/>
    </row>
    <row r="81" spans="2:2" ht="12.75" customHeight="1">
      <c r="B81" s="4"/>
    </row>
    <row r="82" spans="2:2" ht="12.75" customHeight="1">
      <c r="B82" s="4"/>
    </row>
    <row r="83" spans="2:2" ht="12.75" customHeight="1">
      <c r="B83" s="4"/>
    </row>
    <row r="84" spans="2:2" ht="12.75" customHeight="1">
      <c r="B84" s="4"/>
    </row>
    <row r="85" spans="2:2" ht="12.75" customHeight="1">
      <c r="B85" s="4"/>
    </row>
    <row r="86" spans="2:2" ht="12.75" customHeight="1">
      <c r="B86" s="4"/>
    </row>
    <row r="87" spans="2:2" ht="12.75" customHeight="1">
      <c r="B87" s="4"/>
    </row>
    <row r="88" spans="2:2" ht="12.75" customHeight="1">
      <c r="B88" s="4"/>
    </row>
    <row r="89" spans="2:2" ht="12.75" customHeight="1">
      <c r="B89" s="4"/>
    </row>
    <row r="90" spans="2:2" ht="12.75" customHeight="1">
      <c r="B90" s="4"/>
    </row>
    <row r="91" spans="2:2" ht="12.75" customHeight="1">
      <c r="B91" s="4"/>
    </row>
    <row r="92" spans="2:2" ht="12.75" customHeight="1">
      <c r="B92" s="4"/>
    </row>
    <row r="93" spans="2:2" ht="12.75" customHeight="1">
      <c r="B93" s="4"/>
    </row>
    <row r="94" spans="2:2" ht="12.75" customHeight="1">
      <c r="B94" s="4"/>
    </row>
    <row r="95" spans="2:2" ht="12.75" customHeight="1">
      <c r="B95" s="4"/>
    </row>
    <row r="96" spans="2:2" ht="12.75" customHeight="1">
      <c r="B96" s="4"/>
    </row>
    <row r="97" spans="2:2" ht="12.75" customHeight="1">
      <c r="B97" s="4"/>
    </row>
    <row r="98" spans="2:2" ht="12.75" customHeight="1">
      <c r="B98" s="4"/>
    </row>
    <row r="99" spans="2:2" ht="12.75" customHeight="1">
      <c r="B99" s="4"/>
    </row>
    <row r="100" spans="2:2" ht="12.75" customHeight="1">
      <c r="B100" s="4"/>
    </row>
    <row r="101" spans="2:2" ht="12.75" customHeight="1">
      <c r="B101" s="4"/>
    </row>
    <row r="102" spans="2:2" ht="12.75" customHeight="1">
      <c r="B102" s="4"/>
    </row>
    <row r="103" spans="2:2" ht="12.75" customHeight="1">
      <c r="B103" s="4"/>
    </row>
    <row r="104" spans="2:2" ht="12.75" customHeight="1">
      <c r="B104" s="4"/>
    </row>
    <row r="105" spans="2:2" ht="12.75" customHeight="1">
      <c r="B105" s="4"/>
    </row>
    <row r="106" spans="2:2" ht="12.75" customHeight="1">
      <c r="B106" s="4"/>
    </row>
    <row r="107" spans="2:2" ht="12.75" customHeight="1">
      <c r="B107" s="4"/>
    </row>
    <row r="108" spans="2:2" ht="12.75" customHeight="1">
      <c r="B108" s="4"/>
    </row>
    <row r="109" spans="2:2" ht="12.75" customHeight="1">
      <c r="B109" s="4"/>
    </row>
    <row r="110" spans="2:2" ht="12.75" customHeight="1">
      <c r="B110" s="4"/>
    </row>
    <row r="111" spans="2:2" ht="12.75" customHeight="1">
      <c r="B111" s="4"/>
    </row>
    <row r="112" spans="2:2" ht="12.75" customHeight="1">
      <c r="B112" s="4"/>
    </row>
    <row r="113" spans="2:2" ht="12.75" customHeight="1">
      <c r="B113" s="4"/>
    </row>
    <row r="114" spans="2:2" ht="12.75" customHeight="1">
      <c r="B114" s="4"/>
    </row>
    <row r="115" spans="2:2" ht="12.75" customHeight="1">
      <c r="B115" s="4"/>
    </row>
    <row r="116" spans="2:2" ht="12.75" customHeight="1">
      <c r="B116" s="4"/>
    </row>
    <row r="117" spans="2:2" ht="12.75" customHeight="1">
      <c r="B117" s="4"/>
    </row>
    <row r="118" spans="2:2" ht="12.75" customHeight="1">
      <c r="B118" s="4"/>
    </row>
    <row r="119" spans="2:2" ht="12.75" customHeight="1">
      <c r="B119" s="4"/>
    </row>
    <row r="120" spans="2:2" ht="12.75" customHeight="1">
      <c r="B120" s="4"/>
    </row>
    <row r="121" spans="2:2" ht="12.75" customHeight="1">
      <c r="B121" s="4"/>
    </row>
    <row r="122" spans="2:2" ht="12.75" customHeight="1">
      <c r="B122" s="4"/>
    </row>
    <row r="123" spans="2:2" ht="12.75" customHeight="1">
      <c r="B123" s="4"/>
    </row>
    <row r="124" spans="2:2" ht="12.75" customHeight="1">
      <c r="B124" s="4"/>
    </row>
    <row r="125" spans="2:2" ht="12.75" customHeight="1">
      <c r="B125" s="4"/>
    </row>
    <row r="126" spans="2:2" ht="12.75" customHeight="1">
      <c r="B126" s="4"/>
    </row>
    <row r="127" spans="2:2" ht="12.75" customHeight="1">
      <c r="B127" s="4"/>
    </row>
    <row r="128" spans="2:2" ht="12.75" customHeight="1">
      <c r="B128" s="4"/>
    </row>
    <row r="129" spans="2:2" ht="12.75" customHeight="1">
      <c r="B129" s="4"/>
    </row>
    <row r="130" spans="2:2" ht="12.75" customHeight="1">
      <c r="B130" s="4"/>
    </row>
    <row r="131" spans="2:2" ht="12.75" customHeight="1">
      <c r="B131" s="4"/>
    </row>
    <row r="132" spans="2:2" ht="12.75" customHeight="1">
      <c r="B132" s="4"/>
    </row>
    <row r="133" spans="2:2" ht="12.75" customHeight="1">
      <c r="B133" s="4"/>
    </row>
    <row r="134" spans="2:2" ht="12.75" customHeight="1">
      <c r="B134" s="4"/>
    </row>
    <row r="135" spans="2:2" ht="12.75" customHeight="1">
      <c r="B135" s="4"/>
    </row>
    <row r="136" spans="2:2" ht="12.75" customHeight="1">
      <c r="B136" s="4"/>
    </row>
    <row r="137" spans="2:2" ht="12.75" customHeight="1">
      <c r="B137" s="4"/>
    </row>
    <row r="138" spans="2:2" ht="12.75" customHeight="1">
      <c r="B138" s="4"/>
    </row>
    <row r="139" spans="2:2" ht="12.75" customHeight="1">
      <c r="B139" s="4"/>
    </row>
    <row r="140" spans="2:2" ht="12.75" customHeight="1">
      <c r="B140" s="4"/>
    </row>
    <row r="141" spans="2:2" ht="12.75" customHeight="1">
      <c r="B141" s="4"/>
    </row>
    <row r="142" spans="2:2" ht="12.75" customHeight="1">
      <c r="B142" s="4"/>
    </row>
    <row r="143" spans="2:2" ht="12.75" customHeight="1">
      <c r="B143" s="4"/>
    </row>
    <row r="144" spans="2:2" ht="12.75" customHeight="1">
      <c r="B144" s="4"/>
    </row>
    <row r="145" spans="2:2" ht="12.75" customHeight="1">
      <c r="B145" s="4"/>
    </row>
    <row r="146" spans="2:2" ht="12.75" customHeight="1">
      <c r="B146" s="4"/>
    </row>
    <row r="147" spans="2:2" ht="12.75" customHeight="1">
      <c r="B147" s="4"/>
    </row>
    <row r="148" spans="2:2" ht="12.75" customHeight="1">
      <c r="B148" s="4"/>
    </row>
    <row r="149" spans="2:2" ht="12.75" customHeight="1">
      <c r="B149" s="4"/>
    </row>
    <row r="150" spans="2:2" ht="12.75" customHeight="1">
      <c r="B150" s="4"/>
    </row>
    <row r="151" spans="2:2" ht="12.75" customHeight="1">
      <c r="B151" s="4"/>
    </row>
    <row r="152" spans="2:2" ht="12.75" customHeight="1">
      <c r="B152" s="4"/>
    </row>
    <row r="153" spans="2:2" ht="12.75" customHeight="1">
      <c r="B153" s="4"/>
    </row>
    <row r="154" spans="2:2" ht="12.75" customHeight="1">
      <c r="B154" s="4"/>
    </row>
    <row r="155" spans="2:2" ht="12.75" customHeight="1">
      <c r="B155" s="4"/>
    </row>
    <row r="156" spans="2:2" ht="12.75" customHeight="1">
      <c r="B156" s="4"/>
    </row>
    <row r="157" spans="2:2" ht="12.75" customHeight="1">
      <c r="B157" s="4"/>
    </row>
    <row r="158" spans="2:2" ht="12.75" customHeight="1">
      <c r="B158" s="4"/>
    </row>
    <row r="159" spans="2:2" ht="12.75" customHeight="1">
      <c r="B159" s="4"/>
    </row>
    <row r="160" spans="2:2" ht="12.75" customHeight="1">
      <c r="B160" s="4"/>
    </row>
    <row r="161" spans="2:2" ht="12.75" customHeight="1">
      <c r="B161" s="4"/>
    </row>
    <row r="162" spans="2:2" ht="12.75" customHeight="1">
      <c r="B162" s="4"/>
    </row>
    <row r="163" spans="2:2" ht="12.75" customHeight="1">
      <c r="B163" s="4"/>
    </row>
    <row r="164" spans="2:2" ht="12.75" customHeight="1">
      <c r="B164" s="4"/>
    </row>
    <row r="165" spans="2:2" ht="12.75" customHeight="1">
      <c r="B165" s="4"/>
    </row>
    <row r="166" spans="2:2" ht="12.75" customHeight="1">
      <c r="B166" s="4"/>
    </row>
    <row r="167" spans="2:2" ht="12.75" customHeight="1">
      <c r="B167" s="4"/>
    </row>
    <row r="168" spans="2:2" ht="12.75" customHeight="1">
      <c r="B168" s="4"/>
    </row>
    <row r="169" spans="2:2" ht="12.75" customHeight="1">
      <c r="B169" s="4"/>
    </row>
    <row r="170" spans="2:2" ht="12.75" customHeight="1">
      <c r="B170" s="4"/>
    </row>
    <row r="171" spans="2:2" ht="12.75" customHeight="1">
      <c r="B171" s="4"/>
    </row>
    <row r="172" spans="2:2" ht="12.75" customHeight="1">
      <c r="B172" s="4"/>
    </row>
    <row r="173" spans="2:2" ht="12.75" customHeight="1">
      <c r="B173" s="4"/>
    </row>
    <row r="174" spans="2:2" ht="12.75" customHeight="1">
      <c r="B174" s="4"/>
    </row>
    <row r="175" spans="2:2" ht="12.75" customHeight="1">
      <c r="B175" s="4"/>
    </row>
    <row r="176" spans="2:2" ht="12.75" customHeight="1">
      <c r="B176" s="4"/>
    </row>
    <row r="177" spans="2:2" ht="12.75" customHeight="1">
      <c r="B177" s="4"/>
    </row>
    <row r="178" spans="2:2" ht="12.75" customHeight="1">
      <c r="B178" s="4"/>
    </row>
    <row r="179" spans="2:2" ht="12.75" customHeight="1">
      <c r="B179" s="4"/>
    </row>
    <row r="180" spans="2:2" ht="12.75" customHeight="1">
      <c r="B180" s="4"/>
    </row>
    <row r="181" spans="2:2" ht="12.75" customHeight="1">
      <c r="B181" s="4"/>
    </row>
    <row r="182" spans="2:2" ht="12.75" customHeight="1">
      <c r="B182" s="4"/>
    </row>
    <row r="183" spans="2:2" ht="12.75" customHeight="1">
      <c r="B183" s="4"/>
    </row>
    <row r="184" spans="2:2" ht="12.75" customHeight="1">
      <c r="B184" s="4"/>
    </row>
    <row r="185" spans="2:2" ht="12.75" customHeight="1">
      <c r="B185" s="4"/>
    </row>
    <row r="186" spans="2:2" ht="12.75" customHeight="1">
      <c r="B186" s="4"/>
    </row>
    <row r="187" spans="2:2" ht="12.75" customHeight="1">
      <c r="B187" s="4"/>
    </row>
    <row r="188" spans="2:2" ht="12.75" customHeight="1">
      <c r="B188" s="4"/>
    </row>
    <row r="189" spans="2:2" ht="12.75" customHeight="1">
      <c r="B189" s="4"/>
    </row>
    <row r="190" spans="2:2" ht="12.75" customHeight="1">
      <c r="B190" s="4"/>
    </row>
    <row r="191" spans="2:2" ht="12.75" customHeight="1">
      <c r="B191" s="4"/>
    </row>
    <row r="192" spans="2:2" ht="12.75" customHeight="1">
      <c r="B192" s="4"/>
    </row>
    <row r="193" spans="2:2" ht="12.75" customHeight="1">
      <c r="B193" s="4"/>
    </row>
    <row r="194" spans="2:2" ht="12.75" customHeight="1">
      <c r="B194" s="4"/>
    </row>
    <row r="195" spans="2:2" ht="12.75" customHeight="1">
      <c r="B195" s="4"/>
    </row>
    <row r="196" spans="2:2" ht="12.75" customHeight="1">
      <c r="B196" s="4"/>
    </row>
    <row r="197" spans="2:2" ht="12.75" customHeight="1">
      <c r="B197" s="4"/>
    </row>
    <row r="198" spans="2:2" ht="12.75" customHeight="1">
      <c r="B198" s="4"/>
    </row>
    <row r="199" spans="2:2" ht="12.75" customHeight="1">
      <c r="B199" s="4"/>
    </row>
    <row r="200" spans="2:2" ht="12.75" customHeight="1">
      <c r="B200" s="4"/>
    </row>
    <row r="201" spans="2:2" ht="12.75" customHeight="1">
      <c r="B201" s="4"/>
    </row>
    <row r="202" spans="2:2" ht="12.75" customHeight="1">
      <c r="B202" s="4"/>
    </row>
    <row r="203" spans="2:2" ht="12.75" customHeight="1">
      <c r="B203" s="4"/>
    </row>
    <row r="204" spans="2:2" ht="12.75" customHeight="1">
      <c r="B204" s="4"/>
    </row>
    <row r="205" spans="2:2" ht="12.75" customHeight="1">
      <c r="B205" s="4"/>
    </row>
    <row r="206" spans="2:2" ht="12.75" customHeight="1">
      <c r="B206" s="4"/>
    </row>
    <row r="207" spans="2:2" ht="12.75" customHeight="1">
      <c r="B207" s="4"/>
    </row>
    <row r="208" spans="2:2" ht="12.75" customHeight="1">
      <c r="B208" s="4"/>
    </row>
    <row r="209" spans="2:2" ht="12.75" customHeight="1">
      <c r="B209" s="4"/>
    </row>
    <row r="210" spans="2:2" ht="12.75" customHeight="1">
      <c r="B210" s="4"/>
    </row>
    <row r="211" spans="2:2" ht="12.75" customHeight="1">
      <c r="B211" s="4"/>
    </row>
    <row r="212" spans="2:2" ht="12.75" customHeight="1">
      <c r="B212" s="4"/>
    </row>
    <row r="213" spans="2:2" ht="12.75" customHeight="1">
      <c r="B213" s="4"/>
    </row>
    <row r="214" spans="2:2" ht="12.75" customHeight="1">
      <c r="B214" s="4"/>
    </row>
    <row r="215" spans="2:2" ht="12.75" customHeight="1">
      <c r="B215" s="4"/>
    </row>
    <row r="216" spans="2:2" ht="12.75" customHeight="1">
      <c r="B216" s="4"/>
    </row>
    <row r="217" spans="2:2" ht="12.75" customHeight="1">
      <c r="B217" s="4"/>
    </row>
    <row r="218" spans="2:2" ht="12.75" customHeight="1">
      <c r="B218" s="4"/>
    </row>
    <row r="219" spans="2:2" ht="12.75" customHeight="1">
      <c r="B219" s="4"/>
    </row>
    <row r="220" spans="2:2" ht="12.75" customHeight="1">
      <c r="B220" s="4"/>
    </row>
    <row r="221" spans="2:2" ht="12.75" customHeight="1">
      <c r="B221" s="4"/>
    </row>
    <row r="222" spans="2:2" ht="12.75" customHeight="1">
      <c r="B222" s="4"/>
    </row>
    <row r="223" spans="2:2" ht="12.75" customHeight="1">
      <c r="B223" s="4"/>
    </row>
    <row r="224" spans="2:2" ht="12.75" customHeight="1">
      <c r="B224" s="4"/>
    </row>
    <row r="225" spans="2:2" ht="12.75" customHeight="1">
      <c r="B225" s="4"/>
    </row>
    <row r="226" spans="2:2" ht="12.75" customHeight="1">
      <c r="B226" s="4"/>
    </row>
    <row r="227" spans="2:2" ht="12.75" customHeight="1">
      <c r="B227" s="4"/>
    </row>
    <row r="228" spans="2:2" ht="12.75" customHeight="1">
      <c r="B228" s="4"/>
    </row>
    <row r="229" spans="2:2" ht="12.75" customHeight="1">
      <c r="B229" s="4"/>
    </row>
    <row r="230" spans="2:2" ht="12.75" customHeight="1">
      <c r="B230" s="4"/>
    </row>
    <row r="231" spans="2:2" ht="12.75" customHeight="1">
      <c r="B231" s="4"/>
    </row>
    <row r="232" spans="2:2" ht="12.75" customHeight="1">
      <c r="B232" s="4"/>
    </row>
    <row r="233" spans="2:2" ht="12.75" customHeight="1">
      <c r="B233" s="4"/>
    </row>
    <row r="234" spans="2:2" ht="12.75" customHeight="1">
      <c r="B234" s="4"/>
    </row>
    <row r="235" spans="2:2" ht="12.75" customHeight="1">
      <c r="B235" s="4"/>
    </row>
    <row r="236" spans="2:2" ht="12.75" customHeight="1">
      <c r="B236" s="4"/>
    </row>
    <row r="237" spans="2:2" ht="12.75" customHeight="1">
      <c r="B237" s="4"/>
    </row>
    <row r="238" spans="2:2" ht="12.75" customHeight="1">
      <c r="B238" s="4"/>
    </row>
    <row r="239" spans="2:2" ht="12.75" customHeight="1">
      <c r="B239" s="4"/>
    </row>
    <row r="240" spans="2:2" ht="12.75" customHeight="1">
      <c r="B240" s="4"/>
    </row>
    <row r="241" spans="2:2" ht="12.75" customHeight="1">
      <c r="B241" s="4"/>
    </row>
    <row r="242" spans="2:2" ht="12.75" customHeight="1">
      <c r="B242" s="4"/>
    </row>
    <row r="243" spans="2:2" ht="12.75" customHeight="1">
      <c r="B243" s="4"/>
    </row>
    <row r="244" spans="2:2" ht="12.75" customHeight="1">
      <c r="B244" s="4"/>
    </row>
    <row r="245" spans="2:2" ht="12.75" customHeight="1">
      <c r="B245" s="4"/>
    </row>
    <row r="246" spans="2:2" ht="12.75" customHeight="1">
      <c r="B246" s="4"/>
    </row>
    <row r="247" spans="2:2" ht="12.75" customHeight="1">
      <c r="B247" s="4"/>
    </row>
    <row r="248" spans="2:2" ht="12.75" customHeight="1">
      <c r="B248" s="4"/>
    </row>
    <row r="249" spans="2:2" ht="12.75" customHeight="1">
      <c r="B249" s="4"/>
    </row>
    <row r="250" spans="2:2" ht="12.75" customHeight="1">
      <c r="B250" s="4"/>
    </row>
    <row r="251" spans="2:2" ht="12.75" customHeight="1">
      <c r="B251" s="4"/>
    </row>
    <row r="252" spans="2:2" ht="12.75" customHeight="1">
      <c r="B252" s="4"/>
    </row>
    <row r="253" spans="2:2" ht="12.75" customHeight="1">
      <c r="B253" s="4"/>
    </row>
    <row r="254" spans="2:2" ht="12.75" customHeight="1">
      <c r="B254" s="4"/>
    </row>
    <row r="255" spans="2:2" ht="12.75" customHeight="1">
      <c r="B255" s="4"/>
    </row>
    <row r="256" spans="2:2" ht="12.75" customHeight="1">
      <c r="B256" s="4"/>
    </row>
    <row r="257" spans="2:2" ht="12.75" customHeight="1">
      <c r="B257" s="4"/>
    </row>
    <row r="258" spans="2:2" ht="12.75" customHeight="1">
      <c r="B258" s="4"/>
    </row>
    <row r="259" spans="2:2" ht="12.75" customHeight="1">
      <c r="B259" s="4"/>
    </row>
    <row r="260" spans="2:2" ht="12.75" customHeight="1">
      <c r="B260" s="4"/>
    </row>
    <row r="261" spans="2:2" ht="12.75" customHeight="1">
      <c r="B261" s="4"/>
    </row>
    <row r="262" spans="2:2" ht="12.75" customHeight="1">
      <c r="B262" s="4"/>
    </row>
    <row r="263" spans="2:2" ht="12.75" customHeight="1">
      <c r="B263" s="4"/>
    </row>
    <row r="264" spans="2:2" ht="12.75" customHeight="1">
      <c r="B264" s="4"/>
    </row>
    <row r="265" spans="2:2" ht="12.75" customHeight="1">
      <c r="B265" s="4"/>
    </row>
    <row r="266" spans="2:2" ht="12.75" customHeight="1">
      <c r="B266" s="4"/>
    </row>
    <row r="267" spans="2:2" ht="12.75" customHeight="1">
      <c r="B267" s="4"/>
    </row>
    <row r="268" spans="2:2" ht="12.75" customHeight="1">
      <c r="B268" s="4"/>
    </row>
    <row r="269" spans="2:2" ht="12.75" customHeight="1">
      <c r="B269" s="4"/>
    </row>
    <row r="270" spans="2:2" ht="12.75" customHeight="1">
      <c r="B270" s="4"/>
    </row>
    <row r="271" spans="2:2" ht="12.75" customHeight="1">
      <c r="B271" s="4"/>
    </row>
    <row r="272" spans="2:2" ht="12.75" customHeight="1">
      <c r="B272" s="4"/>
    </row>
    <row r="273" spans="2:2" ht="12.75" customHeight="1">
      <c r="B273" s="4"/>
    </row>
    <row r="274" spans="2:2" ht="12.75" customHeight="1">
      <c r="B274" s="4"/>
    </row>
    <row r="275" spans="2:2" ht="12.75" customHeight="1">
      <c r="B275" s="4"/>
    </row>
    <row r="276" spans="2:2" ht="12.75" customHeight="1">
      <c r="B276" s="4"/>
    </row>
    <row r="277" spans="2:2" ht="12.75" customHeight="1">
      <c r="B277" s="4"/>
    </row>
    <row r="278" spans="2:2" ht="12.75" customHeight="1">
      <c r="B278" s="4"/>
    </row>
    <row r="279" spans="2:2" ht="12.75" customHeight="1">
      <c r="B279" s="4"/>
    </row>
    <row r="280" spans="2:2" ht="12.75" customHeight="1">
      <c r="B280" s="4"/>
    </row>
    <row r="281" spans="2:2" ht="12.75" customHeight="1">
      <c r="B281" s="4"/>
    </row>
    <row r="282" spans="2:2" ht="12.75" customHeight="1">
      <c r="B282" s="4"/>
    </row>
    <row r="283" spans="2:2" ht="12.75" customHeight="1">
      <c r="B283" s="4"/>
    </row>
    <row r="284" spans="2:2" ht="12.75" customHeight="1">
      <c r="B284" s="4"/>
    </row>
    <row r="285" spans="2:2" ht="12.75" customHeight="1">
      <c r="B285" s="4"/>
    </row>
    <row r="286" spans="2:2" ht="12.75" customHeight="1">
      <c r="B286" s="4"/>
    </row>
    <row r="287" spans="2:2" ht="12.75" customHeight="1">
      <c r="B287" s="4"/>
    </row>
    <row r="288" spans="2:2" ht="12.75" customHeight="1">
      <c r="B288" s="4"/>
    </row>
    <row r="289" spans="2:2" ht="12.75" customHeight="1">
      <c r="B289" s="4"/>
    </row>
    <row r="290" spans="2:2" ht="12.75" customHeight="1">
      <c r="B290" s="4"/>
    </row>
    <row r="291" spans="2:2" ht="12.75" customHeight="1">
      <c r="B291" s="4"/>
    </row>
    <row r="292" spans="2:2" ht="12.75" customHeight="1">
      <c r="B292" s="4"/>
    </row>
    <row r="293" spans="2:2" ht="12.75" customHeight="1">
      <c r="B293" s="4"/>
    </row>
    <row r="294" spans="2:2" ht="12.75" customHeight="1">
      <c r="B294" s="4"/>
    </row>
    <row r="295" spans="2:2" ht="12.75" customHeight="1">
      <c r="B295" s="4"/>
    </row>
    <row r="296" spans="2:2" ht="12.75" customHeight="1">
      <c r="B296" s="4"/>
    </row>
    <row r="297" spans="2:2" ht="12.75" customHeight="1">
      <c r="B297" s="4"/>
    </row>
    <row r="298" spans="2:2" ht="12.75" customHeight="1">
      <c r="B298" s="4"/>
    </row>
    <row r="299" spans="2:2" ht="12.75" customHeight="1">
      <c r="B299" s="4"/>
    </row>
    <row r="300" spans="2:2" ht="12.75" customHeight="1">
      <c r="B300" s="4"/>
    </row>
    <row r="301" spans="2:2" ht="12.75" customHeight="1">
      <c r="B301" s="4"/>
    </row>
    <row r="302" spans="2:2" ht="12.75" customHeight="1">
      <c r="B302" s="4"/>
    </row>
    <row r="303" spans="2:2" ht="12.75" customHeight="1">
      <c r="B303" s="4"/>
    </row>
    <row r="304" spans="2:2" ht="12.75" customHeight="1">
      <c r="B304" s="4"/>
    </row>
    <row r="305" spans="2:2" ht="12.75" customHeight="1">
      <c r="B305" s="4"/>
    </row>
    <row r="306" spans="2:2" ht="12.75" customHeight="1">
      <c r="B306" s="4"/>
    </row>
    <row r="307" spans="2:2" ht="12.75" customHeight="1">
      <c r="B307" s="4"/>
    </row>
    <row r="308" spans="2:2" ht="12.75" customHeight="1">
      <c r="B308" s="4"/>
    </row>
    <row r="309" spans="2:2" ht="12.75" customHeight="1">
      <c r="B309" s="4"/>
    </row>
    <row r="310" spans="2:2" ht="12.75" customHeight="1">
      <c r="B310" s="4"/>
    </row>
    <row r="311" spans="2:2" ht="12.75" customHeight="1">
      <c r="B311" s="4"/>
    </row>
    <row r="312" spans="2:2" ht="12.75" customHeight="1">
      <c r="B312" s="4"/>
    </row>
    <row r="313" spans="2:2" ht="12.75" customHeight="1">
      <c r="B313" s="4"/>
    </row>
    <row r="314" spans="2:2" ht="12.75" customHeight="1">
      <c r="B314" s="4"/>
    </row>
  </sheetData>
  <sheetProtection algorithmName="SHA-512" hashValue="lYgm/8/dAlruNS5zH9yXkc2an8KdrBGIjs6PcIDlBWUVT4Wr0R5cr5wmZZqq4hRYSP7YZr78S5UIPNqcfxYGZA==" saltValue="cAKGIVZfh+7jfxaZXPuczA==" spinCount="100000" sheet="1" objects="1" scenarios="1"/>
  <protectedRanges>
    <protectedRange sqref="C36" name="Obseg6"/>
    <protectedRange sqref="E11:E27" name="Range2_1"/>
    <protectedRange sqref="E11:E27" name="Range4_1"/>
    <protectedRange sqref="E19" name="Range5_1"/>
    <protectedRange sqref="G11:G27" name="Range1"/>
    <protectedRange sqref="C4:C5" name="Range3"/>
  </protectedRanges>
  <mergeCells count="1">
    <mergeCell ref="B1:D1"/>
  </mergeCells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J319"/>
  <sheetViews>
    <sheetView topLeftCell="A3" zoomScale="110" zoomScaleNormal="110" workbookViewId="0">
      <selection activeCell="G12" sqref="G12:G32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62.85546875" style="2" customWidth="1"/>
    <col min="4" max="4" width="4.7109375" style="8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234" t="s">
        <v>296</v>
      </c>
      <c r="C1" s="215"/>
      <c r="D1" s="215"/>
      <c r="E1" s="3"/>
      <c r="F1" s="3"/>
      <c r="G1" s="3"/>
      <c r="H1" s="3"/>
      <c r="I1" s="3"/>
      <c r="J1" s="3"/>
    </row>
    <row r="2" spans="2:10" ht="12.75" customHeight="1">
      <c r="B2" s="4" t="s">
        <v>297</v>
      </c>
      <c r="C2" s="4"/>
      <c r="D2" s="2"/>
      <c r="E2" s="3"/>
      <c r="F2" s="3"/>
      <c r="G2" s="3"/>
      <c r="H2" s="3"/>
      <c r="I2" s="3"/>
      <c r="J2" s="3"/>
    </row>
    <row r="3" spans="2:10" ht="12.75" customHeight="1">
      <c r="B3" s="4"/>
      <c r="E3" s="3"/>
      <c r="F3" s="3"/>
      <c r="G3" s="3"/>
      <c r="H3" s="3"/>
      <c r="I3" s="3"/>
      <c r="J3" s="3"/>
    </row>
    <row r="4" spans="2:10" ht="12.75" customHeight="1">
      <c r="B4" s="1" t="s">
        <v>8</v>
      </c>
      <c r="E4" s="3"/>
      <c r="F4" s="3"/>
      <c r="G4" s="3"/>
      <c r="H4" s="3"/>
      <c r="I4" s="3"/>
      <c r="J4" s="3"/>
    </row>
    <row r="5" spans="2:10" ht="12.75" customHeight="1">
      <c r="B5" s="4"/>
      <c r="E5" s="3"/>
      <c r="F5" s="3"/>
      <c r="G5" s="3"/>
      <c r="H5" s="3"/>
      <c r="I5" s="3"/>
      <c r="J5" s="3"/>
    </row>
    <row r="6" spans="2:10" ht="12.75" customHeight="1">
      <c r="B6" s="4"/>
      <c r="E6" s="3"/>
      <c r="F6" s="3"/>
      <c r="G6" s="3"/>
      <c r="H6" s="3"/>
      <c r="I6" s="3"/>
      <c r="J6" s="3"/>
    </row>
    <row r="7" spans="2:10" s="5" customFormat="1" ht="12.75" customHeight="1">
      <c r="D7" s="8"/>
      <c r="E7" s="6" t="s">
        <v>62</v>
      </c>
      <c r="F7" s="6"/>
      <c r="G7" s="6"/>
      <c r="H7" s="7"/>
      <c r="I7" s="7"/>
      <c r="J7" s="7"/>
    </row>
    <row r="8" spans="2:10" s="5" customFormat="1" ht="12.75" customHeight="1">
      <c r="D8" s="8"/>
      <c r="E8" s="6" t="s">
        <v>581</v>
      </c>
      <c r="F8" s="6"/>
      <c r="G8" s="6"/>
      <c r="H8" s="7"/>
      <c r="I8" s="7"/>
      <c r="J8" s="7"/>
    </row>
    <row r="9" spans="2:10" ht="12.75" customHeight="1">
      <c r="B9" s="4"/>
      <c r="E9" s="3"/>
      <c r="F9" s="3"/>
      <c r="G9" s="3"/>
      <c r="H9" s="3"/>
      <c r="I9" s="3"/>
      <c r="J9" s="3"/>
    </row>
    <row r="10" spans="2:10" s="1" customFormat="1" ht="12.75" customHeight="1">
      <c r="B10" s="17" t="s">
        <v>9</v>
      </c>
      <c r="C10" s="28" t="s">
        <v>1</v>
      </c>
      <c r="D10" s="18" t="s">
        <v>3</v>
      </c>
      <c r="E10" s="20" t="s">
        <v>29</v>
      </c>
      <c r="F10" s="19" t="s">
        <v>2</v>
      </c>
      <c r="G10" s="19" t="s">
        <v>4</v>
      </c>
      <c r="H10" s="19" t="s">
        <v>5</v>
      </c>
      <c r="I10" s="19" t="s">
        <v>6</v>
      </c>
      <c r="J10" s="19" t="s">
        <v>7</v>
      </c>
    </row>
    <row r="11" spans="2:10" ht="39.950000000000003" customHeight="1">
      <c r="B11" s="30">
        <v>1</v>
      </c>
      <c r="C11" s="65" t="s">
        <v>425</v>
      </c>
      <c r="D11" s="31" t="s">
        <v>10</v>
      </c>
      <c r="E11" s="31"/>
      <c r="F11" s="152">
        <v>120</v>
      </c>
      <c r="G11" s="32">
        <v>0</v>
      </c>
      <c r="H11" s="33">
        <v>9.5</v>
      </c>
      <c r="I11" s="32">
        <f t="shared" ref="I11" si="0">G11*1.095</f>
        <v>0</v>
      </c>
      <c r="J11" s="34">
        <f t="shared" ref="J11" si="1">F11*I11</f>
        <v>0</v>
      </c>
    </row>
    <row r="12" spans="2:10" ht="15" customHeight="1">
      <c r="B12" s="30">
        <f>B11+1</f>
        <v>2</v>
      </c>
      <c r="C12" s="65" t="s">
        <v>426</v>
      </c>
      <c r="D12" s="31" t="s">
        <v>10</v>
      </c>
      <c r="E12" s="31"/>
      <c r="F12" s="152">
        <v>120</v>
      </c>
      <c r="G12" s="32">
        <v>0</v>
      </c>
      <c r="H12" s="33">
        <v>9.5</v>
      </c>
      <c r="I12" s="32">
        <f t="shared" ref="I12:I32" si="2">G12*1.095</f>
        <v>0</v>
      </c>
      <c r="J12" s="34">
        <f t="shared" ref="J12:J32" si="3">F12*I12</f>
        <v>0</v>
      </c>
    </row>
    <row r="13" spans="2:10" ht="15" customHeight="1">
      <c r="B13" s="30">
        <f t="shared" ref="B13:B32" si="4">B12+1</f>
        <v>3</v>
      </c>
      <c r="C13" s="110" t="s">
        <v>427</v>
      </c>
      <c r="D13" s="31" t="s">
        <v>10</v>
      </c>
      <c r="E13" s="31"/>
      <c r="F13" s="152">
        <v>90</v>
      </c>
      <c r="G13" s="32">
        <v>0</v>
      </c>
      <c r="H13" s="33">
        <v>9.5</v>
      </c>
      <c r="I13" s="32">
        <f t="shared" si="2"/>
        <v>0</v>
      </c>
      <c r="J13" s="34">
        <f t="shared" si="3"/>
        <v>0</v>
      </c>
    </row>
    <row r="14" spans="2:10" ht="15" customHeight="1">
      <c r="B14" s="30">
        <f t="shared" si="4"/>
        <v>4</v>
      </c>
      <c r="C14" s="110" t="s">
        <v>428</v>
      </c>
      <c r="D14" s="31" t="s">
        <v>10</v>
      </c>
      <c r="E14" s="31"/>
      <c r="F14" s="152">
        <v>90</v>
      </c>
      <c r="G14" s="32">
        <v>0</v>
      </c>
      <c r="H14" s="33">
        <v>9.5</v>
      </c>
      <c r="I14" s="32">
        <f t="shared" si="2"/>
        <v>0</v>
      </c>
      <c r="J14" s="34">
        <f t="shared" si="3"/>
        <v>0</v>
      </c>
    </row>
    <row r="15" spans="2:10" ht="15" customHeight="1">
      <c r="B15" s="30">
        <f t="shared" si="4"/>
        <v>5</v>
      </c>
      <c r="C15" s="110" t="s">
        <v>429</v>
      </c>
      <c r="D15" s="31" t="s">
        <v>10</v>
      </c>
      <c r="E15" s="31"/>
      <c r="F15" s="152">
        <v>90</v>
      </c>
      <c r="G15" s="32">
        <v>0</v>
      </c>
      <c r="H15" s="33">
        <v>9.5</v>
      </c>
      <c r="I15" s="32">
        <f t="shared" si="2"/>
        <v>0</v>
      </c>
      <c r="J15" s="34">
        <f t="shared" si="3"/>
        <v>0</v>
      </c>
    </row>
    <row r="16" spans="2:10" ht="39.950000000000003" customHeight="1">
      <c r="B16" s="30">
        <f t="shared" si="4"/>
        <v>6</v>
      </c>
      <c r="C16" s="110" t="s">
        <v>430</v>
      </c>
      <c r="D16" s="31" t="s">
        <v>10</v>
      </c>
      <c r="E16" s="31"/>
      <c r="F16" s="152">
        <v>90</v>
      </c>
      <c r="G16" s="32">
        <v>0</v>
      </c>
      <c r="H16" s="33">
        <v>9.5</v>
      </c>
      <c r="I16" s="32">
        <f t="shared" si="2"/>
        <v>0</v>
      </c>
      <c r="J16" s="34">
        <f t="shared" si="3"/>
        <v>0</v>
      </c>
    </row>
    <row r="17" spans="2:10" ht="15" customHeight="1">
      <c r="B17" s="30">
        <f t="shared" si="4"/>
        <v>7</v>
      </c>
      <c r="C17" s="110" t="s">
        <v>431</v>
      </c>
      <c r="D17" s="31" t="s">
        <v>10</v>
      </c>
      <c r="E17" s="31"/>
      <c r="F17" s="152">
        <v>90</v>
      </c>
      <c r="G17" s="32">
        <v>0</v>
      </c>
      <c r="H17" s="33">
        <v>9.5</v>
      </c>
      <c r="I17" s="32">
        <f t="shared" si="2"/>
        <v>0</v>
      </c>
      <c r="J17" s="34">
        <f t="shared" si="3"/>
        <v>0</v>
      </c>
    </row>
    <row r="18" spans="2:10" ht="15" customHeight="1">
      <c r="B18" s="30">
        <f t="shared" si="4"/>
        <v>8</v>
      </c>
      <c r="C18" s="110" t="s">
        <v>432</v>
      </c>
      <c r="D18" s="31" t="s">
        <v>10</v>
      </c>
      <c r="E18" s="31"/>
      <c r="F18" s="152">
        <v>90</v>
      </c>
      <c r="G18" s="32">
        <v>0</v>
      </c>
      <c r="H18" s="33">
        <v>9.5</v>
      </c>
      <c r="I18" s="32">
        <f t="shared" si="2"/>
        <v>0</v>
      </c>
      <c r="J18" s="34">
        <f t="shared" si="3"/>
        <v>0</v>
      </c>
    </row>
    <row r="19" spans="2:10" ht="15" customHeight="1">
      <c r="B19" s="30">
        <f t="shared" si="4"/>
        <v>9</v>
      </c>
      <c r="C19" s="110" t="s">
        <v>433</v>
      </c>
      <c r="D19" s="31" t="s">
        <v>10</v>
      </c>
      <c r="E19" s="31"/>
      <c r="F19" s="152">
        <v>90</v>
      </c>
      <c r="G19" s="32">
        <v>0</v>
      </c>
      <c r="H19" s="33">
        <v>9.5</v>
      </c>
      <c r="I19" s="32">
        <f t="shared" si="2"/>
        <v>0</v>
      </c>
      <c r="J19" s="34">
        <f t="shared" si="3"/>
        <v>0</v>
      </c>
    </row>
    <row r="20" spans="2:10" ht="15" customHeight="1">
      <c r="B20" s="30">
        <f t="shared" si="4"/>
        <v>10</v>
      </c>
      <c r="C20" s="110" t="s">
        <v>538</v>
      </c>
      <c r="D20" s="31" t="s">
        <v>10</v>
      </c>
      <c r="E20" s="31"/>
      <c r="F20" s="152">
        <v>90</v>
      </c>
      <c r="G20" s="32">
        <v>0</v>
      </c>
      <c r="H20" s="33">
        <v>9.5</v>
      </c>
      <c r="I20" s="32">
        <f t="shared" si="2"/>
        <v>0</v>
      </c>
      <c r="J20" s="34">
        <f t="shared" si="3"/>
        <v>0</v>
      </c>
    </row>
    <row r="21" spans="2:10" ht="15" customHeight="1">
      <c r="B21" s="30">
        <f t="shared" si="4"/>
        <v>11</v>
      </c>
      <c r="C21" s="110" t="s">
        <v>434</v>
      </c>
      <c r="D21" s="31" t="s">
        <v>10</v>
      </c>
      <c r="E21" s="31"/>
      <c r="F21" s="152">
        <v>90</v>
      </c>
      <c r="G21" s="32">
        <v>0</v>
      </c>
      <c r="H21" s="33">
        <v>9.5</v>
      </c>
      <c r="I21" s="32">
        <f t="shared" si="2"/>
        <v>0</v>
      </c>
      <c r="J21" s="34">
        <f t="shared" si="3"/>
        <v>0</v>
      </c>
    </row>
    <row r="22" spans="2:10" ht="39.950000000000003" customHeight="1">
      <c r="B22" s="30">
        <f t="shared" si="4"/>
        <v>12</v>
      </c>
      <c r="C22" s="110" t="s">
        <v>435</v>
      </c>
      <c r="D22" s="31" t="s">
        <v>10</v>
      </c>
      <c r="E22" s="31"/>
      <c r="F22" s="152">
        <v>90</v>
      </c>
      <c r="G22" s="32">
        <v>0</v>
      </c>
      <c r="H22" s="33">
        <v>9.5</v>
      </c>
      <c r="I22" s="32">
        <f t="shared" si="2"/>
        <v>0</v>
      </c>
      <c r="J22" s="34">
        <f t="shared" si="3"/>
        <v>0</v>
      </c>
    </row>
    <row r="23" spans="2:10" ht="39.950000000000003" customHeight="1">
      <c r="B23" s="30">
        <f t="shared" si="4"/>
        <v>13</v>
      </c>
      <c r="C23" s="110" t="s">
        <v>436</v>
      </c>
      <c r="D23" s="31" t="s">
        <v>10</v>
      </c>
      <c r="E23" s="31"/>
      <c r="F23" s="152">
        <v>90</v>
      </c>
      <c r="G23" s="32">
        <v>0</v>
      </c>
      <c r="H23" s="33">
        <v>9.5</v>
      </c>
      <c r="I23" s="32">
        <f t="shared" si="2"/>
        <v>0</v>
      </c>
      <c r="J23" s="34">
        <f t="shared" si="3"/>
        <v>0</v>
      </c>
    </row>
    <row r="24" spans="2:10" ht="39.950000000000003" customHeight="1">
      <c r="B24" s="30">
        <f t="shared" si="4"/>
        <v>14</v>
      </c>
      <c r="C24" s="110" t="s">
        <v>437</v>
      </c>
      <c r="D24" s="31" t="s">
        <v>10</v>
      </c>
      <c r="E24" s="31"/>
      <c r="F24" s="152">
        <v>90</v>
      </c>
      <c r="G24" s="32">
        <v>0</v>
      </c>
      <c r="H24" s="33">
        <v>9.5</v>
      </c>
      <c r="I24" s="32">
        <f t="shared" si="2"/>
        <v>0</v>
      </c>
      <c r="J24" s="34">
        <f t="shared" si="3"/>
        <v>0</v>
      </c>
    </row>
    <row r="25" spans="2:10" ht="15" customHeight="1">
      <c r="B25" s="30">
        <f t="shared" si="4"/>
        <v>15</v>
      </c>
      <c r="C25" s="110" t="s">
        <v>438</v>
      </c>
      <c r="D25" s="31" t="s">
        <v>10</v>
      </c>
      <c r="E25" s="31"/>
      <c r="F25" s="152">
        <v>90</v>
      </c>
      <c r="G25" s="32">
        <v>0</v>
      </c>
      <c r="H25" s="33">
        <v>9.5</v>
      </c>
      <c r="I25" s="32">
        <f t="shared" si="2"/>
        <v>0</v>
      </c>
      <c r="J25" s="34">
        <f t="shared" si="3"/>
        <v>0</v>
      </c>
    </row>
    <row r="26" spans="2:10" ht="24.95" customHeight="1">
      <c r="B26" s="30">
        <f t="shared" si="4"/>
        <v>16</v>
      </c>
      <c r="C26" s="110" t="s">
        <v>439</v>
      </c>
      <c r="D26" s="31" t="s">
        <v>10</v>
      </c>
      <c r="E26" s="31"/>
      <c r="F26" s="152">
        <v>10</v>
      </c>
      <c r="G26" s="32">
        <v>0</v>
      </c>
      <c r="H26" s="33">
        <v>9.5</v>
      </c>
      <c r="I26" s="32">
        <f t="shared" si="2"/>
        <v>0</v>
      </c>
      <c r="J26" s="34">
        <f t="shared" si="3"/>
        <v>0</v>
      </c>
    </row>
    <row r="27" spans="2:10" ht="24.95" customHeight="1">
      <c r="B27" s="30">
        <f t="shared" si="4"/>
        <v>17</v>
      </c>
      <c r="C27" s="110" t="s">
        <v>440</v>
      </c>
      <c r="D27" s="31" t="s">
        <v>10</v>
      </c>
      <c r="E27" s="31"/>
      <c r="F27" s="152">
        <v>10</v>
      </c>
      <c r="G27" s="32">
        <v>0</v>
      </c>
      <c r="H27" s="33">
        <v>9.5</v>
      </c>
      <c r="I27" s="32">
        <f t="shared" si="2"/>
        <v>0</v>
      </c>
      <c r="J27" s="34">
        <f t="shared" si="3"/>
        <v>0</v>
      </c>
    </row>
    <row r="28" spans="2:10" ht="24.95" customHeight="1">
      <c r="B28" s="30">
        <f t="shared" si="4"/>
        <v>18</v>
      </c>
      <c r="C28" s="110" t="s">
        <v>441</v>
      </c>
      <c r="D28" s="31" t="s">
        <v>10</v>
      </c>
      <c r="E28" s="31"/>
      <c r="F28" s="152">
        <v>10</v>
      </c>
      <c r="G28" s="32">
        <v>0</v>
      </c>
      <c r="H28" s="33">
        <v>9.5</v>
      </c>
      <c r="I28" s="32">
        <f t="shared" si="2"/>
        <v>0</v>
      </c>
      <c r="J28" s="34">
        <f t="shared" si="3"/>
        <v>0</v>
      </c>
    </row>
    <row r="29" spans="2:10" ht="15" customHeight="1">
      <c r="B29" s="30">
        <f t="shared" si="4"/>
        <v>19</v>
      </c>
      <c r="C29" s="110" t="s">
        <v>442</v>
      </c>
      <c r="D29" s="31" t="s">
        <v>10</v>
      </c>
      <c r="E29" s="31"/>
      <c r="F29" s="152">
        <v>10</v>
      </c>
      <c r="G29" s="32">
        <v>0</v>
      </c>
      <c r="H29" s="33">
        <v>9.5</v>
      </c>
      <c r="I29" s="32">
        <f t="shared" si="2"/>
        <v>0</v>
      </c>
      <c r="J29" s="34">
        <f t="shared" si="3"/>
        <v>0</v>
      </c>
    </row>
    <row r="30" spans="2:10" ht="24.95" customHeight="1">
      <c r="B30" s="30">
        <f t="shared" si="4"/>
        <v>20</v>
      </c>
      <c r="C30" s="110" t="s">
        <v>443</v>
      </c>
      <c r="D30" s="31" t="s">
        <v>10</v>
      </c>
      <c r="E30" s="31"/>
      <c r="F30" s="152">
        <v>10</v>
      </c>
      <c r="G30" s="32">
        <v>0</v>
      </c>
      <c r="H30" s="33">
        <v>9.5</v>
      </c>
      <c r="I30" s="32">
        <f t="shared" si="2"/>
        <v>0</v>
      </c>
      <c r="J30" s="34">
        <f t="shared" si="3"/>
        <v>0</v>
      </c>
    </row>
    <row r="31" spans="2:10" ht="24.95" customHeight="1">
      <c r="B31" s="30">
        <f t="shared" si="4"/>
        <v>21</v>
      </c>
      <c r="C31" s="110" t="s">
        <v>444</v>
      </c>
      <c r="D31" s="31" t="s">
        <v>10</v>
      </c>
      <c r="E31" s="31"/>
      <c r="F31" s="152">
        <v>10</v>
      </c>
      <c r="G31" s="32">
        <v>0</v>
      </c>
      <c r="H31" s="33">
        <v>9.5</v>
      </c>
      <c r="I31" s="32">
        <f t="shared" si="2"/>
        <v>0</v>
      </c>
      <c r="J31" s="34">
        <f t="shared" si="3"/>
        <v>0</v>
      </c>
    </row>
    <row r="32" spans="2:10" ht="24.95" customHeight="1">
      <c r="B32" s="30">
        <f t="shared" si="4"/>
        <v>22</v>
      </c>
      <c r="C32" s="110" t="s">
        <v>445</v>
      </c>
      <c r="D32" s="31" t="s">
        <v>10</v>
      </c>
      <c r="E32" s="31"/>
      <c r="F32" s="152">
        <v>10</v>
      </c>
      <c r="G32" s="32">
        <v>0</v>
      </c>
      <c r="H32" s="33">
        <v>9.5</v>
      </c>
      <c r="I32" s="32">
        <f t="shared" si="2"/>
        <v>0</v>
      </c>
      <c r="J32" s="34">
        <f t="shared" si="3"/>
        <v>0</v>
      </c>
    </row>
    <row r="33" spans="2:10" s="4" customFormat="1" ht="12.75" customHeight="1">
      <c r="B33" s="14"/>
      <c r="C33" s="57" t="s">
        <v>83</v>
      </c>
      <c r="D33" s="21"/>
      <c r="E33" s="21"/>
      <c r="F33" s="21"/>
      <c r="G33" s="21"/>
      <c r="H33" s="21"/>
      <c r="I33" s="21"/>
      <c r="J33" s="16">
        <f>SUM(J11:J32)</f>
        <v>0</v>
      </c>
    </row>
    <row r="34" spans="2:10" s="4" customFormat="1" ht="12.75" customHeight="1">
      <c r="D34" s="8"/>
    </row>
    <row r="35" spans="2:10" s="4" customFormat="1" ht="12.75" customHeight="1">
      <c r="B35" s="4" t="s">
        <v>11</v>
      </c>
    </row>
    <row r="36" spans="2:10" s="4" customFormat="1" ht="12.75" customHeight="1">
      <c r="B36" s="4" t="s">
        <v>13</v>
      </c>
    </row>
    <row r="37" spans="2:10" s="4" customFormat="1" ht="12.75" customHeight="1">
      <c r="B37" s="4" t="s">
        <v>12</v>
      </c>
    </row>
    <row r="38" spans="2:10" s="4" customFormat="1" ht="12.75" customHeight="1">
      <c r="B38" s="4" t="s">
        <v>539</v>
      </c>
      <c r="C38" s="2"/>
    </row>
    <row r="39" spans="2:10" s="4" customFormat="1" ht="12.75" customHeight="1">
      <c r="B39" s="4" t="s">
        <v>32</v>
      </c>
      <c r="C39" s="35"/>
      <c r="D39" s="38"/>
      <c r="E39" s="48"/>
    </row>
    <row r="40" spans="2:10" s="4" customFormat="1" ht="12.75" customHeight="1">
      <c r="C40" s="35"/>
      <c r="D40" s="38"/>
      <c r="E40" s="48"/>
    </row>
    <row r="41" spans="2:10" s="4" customFormat="1" ht="12.75" customHeight="1">
      <c r="B41" s="4" t="s">
        <v>24</v>
      </c>
      <c r="D41" s="8"/>
      <c r="E41" s="8" t="s">
        <v>25</v>
      </c>
      <c r="H41" s="4" t="s">
        <v>26</v>
      </c>
    </row>
    <row r="42" spans="2:10" ht="12.75" customHeight="1">
      <c r="B42" s="4"/>
    </row>
    <row r="43" spans="2:10" ht="12.75" customHeight="1">
      <c r="B43" s="4"/>
    </row>
    <row r="44" spans="2:10" ht="12.75" customHeight="1">
      <c r="B44" s="4"/>
    </row>
    <row r="45" spans="2:10" ht="12.75" customHeight="1">
      <c r="B45" s="4"/>
    </row>
    <row r="46" spans="2:10" ht="12.75" customHeight="1">
      <c r="B46" s="4"/>
    </row>
    <row r="47" spans="2:10" ht="12.75" customHeight="1">
      <c r="B47" s="4"/>
    </row>
    <row r="48" spans="2:10" ht="12.75" customHeight="1">
      <c r="B48" s="4"/>
    </row>
    <row r="49" spans="2:2" ht="12.75" customHeight="1">
      <c r="B49" s="4"/>
    </row>
    <row r="50" spans="2:2" ht="12.75" customHeight="1">
      <c r="B50" s="4"/>
    </row>
    <row r="51" spans="2:2" ht="12.75" customHeight="1">
      <c r="B51" s="4"/>
    </row>
    <row r="52" spans="2:2" ht="12.75" customHeight="1">
      <c r="B52" s="4"/>
    </row>
    <row r="53" spans="2:2" ht="12.75" customHeight="1">
      <c r="B53" s="4"/>
    </row>
    <row r="54" spans="2:2" ht="12.75" customHeight="1">
      <c r="B54" s="4"/>
    </row>
    <row r="55" spans="2:2" ht="12.75" customHeight="1">
      <c r="B55" s="4"/>
    </row>
    <row r="56" spans="2:2" ht="12.75" customHeight="1">
      <c r="B56" s="4"/>
    </row>
    <row r="57" spans="2:2" ht="12.75" customHeight="1">
      <c r="B57" s="4"/>
    </row>
    <row r="58" spans="2:2" ht="12.75" customHeight="1">
      <c r="B58" s="4"/>
    </row>
    <row r="59" spans="2:2" ht="12.75" customHeight="1">
      <c r="B59" s="4"/>
    </row>
    <row r="60" spans="2:2" ht="12.75" customHeight="1">
      <c r="B60" s="4"/>
    </row>
    <row r="61" spans="2:2" ht="12.75" customHeight="1">
      <c r="B61" s="4"/>
    </row>
    <row r="62" spans="2:2" ht="12.75" customHeight="1">
      <c r="B62" s="4"/>
    </row>
    <row r="63" spans="2:2" ht="12.75" customHeight="1">
      <c r="B63" s="4"/>
    </row>
    <row r="64" spans="2:2" ht="12.75" customHeight="1">
      <c r="B64" s="4"/>
    </row>
    <row r="65" spans="2:2" ht="12.75" customHeight="1">
      <c r="B65" s="4"/>
    </row>
    <row r="66" spans="2:2" ht="12.75" customHeight="1">
      <c r="B66" s="4"/>
    </row>
    <row r="67" spans="2:2" ht="12.75" customHeight="1">
      <c r="B67" s="4"/>
    </row>
    <row r="68" spans="2:2" ht="12.75" customHeight="1">
      <c r="B68" s="4"/>
    </row>
    <row r="69" spans="2:2" ht="12.75" customHeight="1">
      <c r="B69" s="4"/>
    </row>
    <row r="70" spans="2:2" ht="12.75" customHeight="1">
      <c r="B70" s="4"/>
    </row>
    <row r="71" spans="2:2" ht="12.75" customHeight="1">
      <c r="B71" s="4"/>
    </row>
    <row r="72" spans="2:2" ht="12.75" customHeight="1">
      <c r="B72" s="4"/>
    </row>
    <row r="73" spans="2:2" ht="12.75" customHeight="1">
      <c r="B73" s="4"/>
    </row>
    <row r="74" spans="2:2" ht="12.75" customHeight="1">
      <c r="B74" s="4"/>
    </row>
    <row r="75" spans="2:2" ht="12.75" customHeight="1">
      <c r="B75" s="4"/>
    </row>
    <row r="76" spans="2:2" ht="12.75" customHeight="1">
      <c r="B76" s="4"/>
    </row>
    <row r="77" spans="2:2" ht="12.75" customHeight="1">
      <c r="B77" s="4"/>
    </row>
    <row r="78" spans="2:2" ht="12.75" customHeight="1">
      <c r="B78" s="4"/>
    </row>
    <row r="79" spans="2:2" ht="12.75" customHeight="1">
      <c r="B79" s="4"/>
    </row>
    <row r="80" spans="2:2" ht="12.75" customHeight="1">
      <c r="B80" s="4"/>
    </row>
    <row r="81" spans="2:2" ht="12.75" customHeight="1">
      <c r="B81" s="4"/>
    </row>
    <row r="82" spans="2:2" ht="12.75" customHeight="1">
      <c r="B82" s="4"/>
    </row>
    <row r="83" spans="2:2" ht="12.75" customHeight="1">
      <c r="B83" s="4"/>
    </row>
    <row r="84" spans="2:2" ht="12.75" customHeight="1">
      <c r="B84" s="4"/>
    </row>
    <row r="85" spans="2:2" ht="12.75" customHeight="1">
      <c r="B85" s="4"/>
    </row>
    <row r="86" spans="2:2" ht="12.75" customHeight="1">
      <c r="B86" s="4"/>
    </row>
    <row r="87" spans="2:2" ht="12.75" customHeight="1">
      <c r="B87" s="4"/>
    </row>
    <row r="88" spans="2:2" ht="12.75" customHeight="1">
      <c r="B88" s="4"/>
    </row>
    <row r="89" spans="2:2" ht="12.75" customHeight="1">
      <c r="B89" s="4"/>
    </row>
    <row r="90" spans="2:2" ht="12.75" customHeight="1">
      <c r="B90" s="4"/>
    </row>
    <row r="91" spans="2:2" ht="12.75" customHeight="1">
      <c r="B91" s="4"/>
    </row>
    <row r="92" spans="2:2" ht="12.75" customHeight="1">
      <c r="B92" s="4"/>
    </row>
    <row r="93" spans="2:2" ht="12.75" customHeight="1">
      <c r="B93" s="4"/>
    </row>
    <row r="94" spans="2:2" ht="12.75" customHeight="1">
      <c r="B94" s="4"/>
    </row>
    <row r="95" spans="2:2" ht="12.75" customHeight="1">
      <c r="B95" s="4"/>
    </row>
    <row r="96" spans="2:2" ht="12.75" customHeight="1">
      <c r="B96" s="4"/>
    </row>
    <row r="97" spans="2:2" ht="12.75" customHeight="1">
      <c r="B97" s="4"/>
    </row>
    <row r="98" spans="2:2" ht="12.75" customHeight="1">
      <c r="B98" s="4"/>
    </row>
    <row r="99" spans="2:2" ht="12.75" customHeight="1">
      <c r="B99" s="4"/>
    </row>
    <row r="100" spans="2:2" ht="12.75" customHeight="1">
      <c r="B100" s="4"/>
    </row>
    <row r="101" spans="2:2" ht="12.75" customHeight="1">
      <c r="B101" s="4"/>
    </row>
    <row r="102" spans="2:2" ht="12.75" customHeight="1">
      <c r="B102" s="4"/>
    </row>
    <row r="103" spans="2:2" ht="12.75" customHeight="1">
      <c r="B103" s="4"/>
    </row>
    <row r="104" spans="2:2" ht="12.75" customHeight="1">
      <c r="B104" s="4"/>
    </row>
    <row r="105" spans="2:2" ht="12.75" customHeight="1">
      <c r="B105" s="4"/>
    </row>
    <row r="106" spans="2:2" ht="12.75" customHeight="1">
      <c r="B106" s="4"/>
    </row>
    <row r="107" spans="2:2" ht="12.75" customHeight="1">
      <c r="B107" s="4"/>
    </row>
    <row r="108" spans="2:2" ht="12.75" customHeight="1">
      <c r="B108" s="4"/>
    </row>
    <row r="109" spans="2:2" ht="12.75" customHeight="1">
      <c r="B109" s="4"/>
    </row>
    <row r="110" spans="2:2" ht="12.75" customHeight="1">
      <c r="B110" s="4"/>
    </row>
    <row r="111" spans="2:2" ht="12.75" customHeight="1">
      <c r="B111" s="4"/>
    </row>
    <row r="112" spans="2:2" ht="12.75" customHeight="1">
      <c r="B112" s="4"/>
    </row>
    <row r="113" spans="2:2" ht="12.75" customHeight="1">
      <c r="B113" s="4"/>
    </row>
    <row r="114" spans="2:2" ht="12.75" customHeight="1">
      <c r="B114" s="4"/>
    </row>
    <row r="115" spans="2:2" ht="12.75" customHeight="1">
      <c r="B115" s="4"/>
    </row>
    <row r="116" spans="2:2" ht="12.75" customHeight="1">
      <c r="B116" s="4"/>
    </row>
    <row r="117" spans="2:2" ht="12.75" customHeight="1">
      <c r="B117" s="4"/>
    </row>
    <row r="118" spans="2:2" ht="12.75" customHeight="1">
      <c r="B118" s="4"/>
    </row>
    <row r="119" spans="2:2" ht="12.75" customHeight="1">
      <c r="B119" s="4"/>
    </row>
    <row r="120" spans="2:2" ht="12.75" customHeight="1">
      <c r="B120" s="4"/>
    </row>
    <row r="121" spans="2:2" ht="12.75" customHeight="1">
      <c r="B121" s="4"/>
    </row>
    <row r="122" spans="2:2" ht="12.75" customHeight="1">
      <c r="B122" s="4"/>
    </row>
    <row r="123" spans="2:2" ht="12.75" customHeight="1">
      <c r="B123" s="4"/>
    </row>
    <row r="124" spans="2:2" ht="12.75" customHeight="1">
      <c r="B124" s="4"/>
    </row>
    <row r="125" spans="2:2" ht="12.75" customHeight="1">
      <c r="B125" s="4"/>
    </row>
    <row r="126" spans="2:2" ht="12.75" customHeight="1">
      <c r="B126" s="4"/>
    </row>
    <row r="127" spans="2:2" ht="12.75" customHeight="1">
      <c r="B127" s="4"/>
    </row>
    <row r="128" spans="2:2" ht="12.75" customHeight="1">
      <c r="B128" s="4"/>
    </row>
    <row r="129" spans="2:2" ht="12.75" customHeight="1">
      <c r="B129" s="4"/>
    </row>
    <row r="130" spans="2:2" ht="12.75" customHeight="1">
      <c r="B130" s="4"/>
    </row>
    <row r="131" spans="2:2" ht="12.75" customHeight="1">
      <c r="B131" s="4"/>
    </row>
    <row r="132" spans="2:2" ht="12.75" customHeight="1">
      <c r="B132" s="4"/>
    </row>
    <row r="133" spans="2:2" ht="12.75" customHeight="1">
      <c r="B133" s="4"/>
    </row>
    <row r="134" spans="2:2" ht="12.75" customHeight="1">
      <c r="B134" s="4"/>
    </row>
    <row r="135" spans="2:2" ht="12.75" customHeight="1">
      <c r="B135" s="4"/>
    </row>
    <row r="136" spans="2:2" ht="12.75" customHeight="1">
      <c r="B136" s="4"/>
    </row>
    <row r="137" spans="2:2" ht="12.75" customHeight="1">
      <c r="B137" s="4"/>
    </row>
    <row r="138" spans="2:2" ht="12.75" customHeight="1">
      <c r="B138" s="4"/>
    </row>
    <row r="139" spans="2:2" ht="12.75" customHeight="1">
      <c r="B139" s="4"/>
    </row>
    <row r="140" spans="2:2" ht="12.75" customHeight="1">
      <c r="B140" s="4"/>
    </row>
    <row r="141" spans="2:2" ht="12.75" customHeight="1">
      <c r="B141" s="4"/>
    </row>
    <row r="142" spans="2:2" ht="12.75" customHeight="1">
      <c r="B142" s="4"/>
    </row>
    <row r="143" spans="2:2" ht="12.75" customHeight="1">
      <c r="B143" s="4"/>
    </row>
    <row r="144" spans="2:2" ht="12.75" customHeight="1">
      <c r="B144" s="4"/>
    </row>
    <row r="145" spans="2:2" ht="12.75" customHeight="1">
      <c r="B145" s="4"/>
    </row>
    <row r="146" spans="2:2" ht="12.75" customHeight="1">
      <c r="B146" s="4"/>
    </row>
    <row r="147" spans="2:2" ht="12.75" customHeight="1">
      <c r="B147" s="4"/>
    </row>
    <row r="148" spans="2:2" ht="12.75" customHeight="1">
      <c r="B148" s="4"/>
    </row>
    <row r="149" spans="2:2" ht="12.75" customHeight="1">
      <c r="B149" s="4"/>
    </row>
    <row r="150" spans="2:2" ht="12.75" customHeight="1">
      <c r="B150" s="4"/>
    </row>
    <row r="151" spans="2:2" ht="12.75" customHeight="1">
      <c r="B151" s="4"/>
    </row>
    <row r="152" spans="2:2" ht="12.75" customHeight="1">
      <c r="B152" s="4"/>
    </row>
    <row r="153" spans="2:2" ht="12.75" customHeight="1">
      <c r="B153" s="4"/>
    </row>
    <row r="154" spans="2:2" ht="12.75" customHeight="1">
      <c r="B154" s="4"/>
    </row>
    <row r="155" spans="2:2" ht="12.75" customHeight="1">
      <c r="B155" s="4"/>
    </row>
    <row r="156" spans="2:2" ht="12.75" customHeight="1">
      <c r="B156" s="4"/>
    </row>
    <row r="157" spans="2:2" ht="12.75" customHeight="1">
      <c r="B157" s="4"/>
    </row>
    <row r="158" spans="2:2" ht="12.75" customHeight="1">
      <c r="B158" s="4"/>
    </row>
    <row r="159" spans="2:2" ht="12.75" customHeight="1">
      <c r="B159" s="4"/>
    </row>
    <row r="160" spans="2:2" ht="12.75" customHeight="1">
      <c r="B160" s="4"/>
    </row>
    <row r="161" spans="2:2" ht="12.75" customHeight="1">
      <c r="B161" s="4"/>
    </row>
    <row r="162" spans="2:2" ht="12.75" customHeight="1">
      <c r="B162" s="4"/>
    </row>
    <row r="163" spans="2:2" ht="12.75" customHeight="1">
      <c r="B163" s="4"/>
    </row>
    <row r="164" spans="2:2" ht="12.75" customHeight="1">
      <c r="B164" s="4"/>
    </row>
    <row r="165" spans="2:2" ht="12.75" customHeight="1">
      <c r="B165" s="4"/>
    </row>
    <row r="166" spans="2:2" ht="12.75" customHeight="1">
      <c r="B166" s="4"/>
    </row>
    <row r="167" spans="2:2" ht="12.75" customHeight="1">
      <c r="B167" s="4"/>
    </row>
    <row r="168" spans="2:2" ht="12.75" customHeight="1">
      <c r="B168" s="4"/>
    </row>
    <row r="169" spans="2:2" ht="12.75" customHeight="1">
      <c r="B169" s="4"/>
    </row>
    <row r="170" spans="2:2" ht="12.75" customHeight="1">
      <c r="B170" s="4"/>
    </row>
    <row r="171" spans="2:2" ht="12.75" customHeight="1">
      <c r="B171" s="4"/>
    </row>
    <row r="172" spans="2:2" ht="12.75" customHeight="1">
      <c r="B172" s="4"/>
    </row>
    <row r="173" spans="2:2" ht="12.75" customHeight="1">
      <c r="B173" s="4"/>
    </row>
    <row r="174" spans="2:2" ht="12.75" customHeight="1">
      <c r="B174" s="4"/>
    </row>
    <row r="175" spans="2:2" ht="12.75" customHeight="1">
      <c r="B175" s="4"/>
    </row>
    <row r="176" spans="2:2" ht="12.75" customHeight="1">
      <c r="B176" s="4"/>
    </row>
    <row r="177" spans="2:2" ht="12.75" customHeight="1">
      <c r="B177" s="4"/>
    </row>
    <row r="178" spans="2:2" ht="12.75" customHeight="1">
      <c r="B178" s="4"/>
    </row>
    <row r="179" spans="2:2" ht="12.75" customHeight="1">
      <c r="B179" s="4"/>
    </row>
    <row r="180" spans="2:2" ht="12.75" customHeight="1">
      <c r="B180" s="4"/>
    </row>
    <row r="181" spans="2:2" ht="12.75" customHeight="1">
      <c r="B181" s="4"/>
    </row>
    <row r="182" spans="2:2" ht="12.75" customHeight="1">
      <c r="B182" s="4"/>
    </row>
    <row r="183" spans="2:2" ht="12.75" customHeight="1">
      <c r="B183" s="4"/>
    </row>
    <row r="184" spans="2:2" ht="12.75" customHeight="1">
      <c r="B184" s="4"/>
    </row>
    <row r="185" spans="2:2" ht="12.75" customHeight="1">
      <c r="B185" s="4"/>
    </row>
    <row r="186" spans="2:2" ht="12.75" customHeight="1">
      <c r="B186" s="4"/>
    </row>
    <row r="187" spans="2:2" ht="12.75" customHeight="1">
      <c r="B187" s="4"/>
    </row>
    <row r="188" spans="2:2" ht="12.75" customHeight="1">
      <c r="B188" s="4"/>
    </row>
    <row r="189" spans="2:2" ht="12.75" customHeight="1">
      <c r="B189" s="4"/>
    </row>
    <row r="190" spans="2:2" ht="12.75" customHeight="1">
      <c r="B190" s="4"/>
    </row>
    <row r="191" spans="2:2" ht="12.75" customHeight="1">
      <c r="B191" s="4"/>
    </row>
    <row r="192" spans="2:2" ht="12.75" customHeight="1">
      <c r="B192" s="4"/>
    </row>
    <row r="193" spans="2:2" ht="12.75" customHeight="1">
      <c r="B193" s="4"/>
    </row>
    <row r="194" spans="2:2" ht="12.75" customHeight="1">
      <c r="B194" s="4"/>
    </row>
    <row r="195" spans="2:2" ht="12.75" customHeight="1">
      <c r="B195" s="4"/>
    </row>
    <row r="196" spans="2:2" ht="12.75" customHeight="1">
      <c r="B196" s="4"/>
    </row>
    <row r="197" spans="2:2" ht="12.75" customHeight="1">
      <c r="B197" s="4"/>
    </row>
    <row r="198" spans="2:2" ht="12.75" customHeight="1">
      <c r="B198" s="4"/>
    </row>
    <row r="199" spans="2:2" ht="12.75" customHeight="1">
      <c r="B199" s="4"/>
    </row>
    <row r="200" spans="2:2" ht="12.75" customHeight="1">
      <c r="B200" s="4"/>
    </row>
    <row r="201" spans="2:2" ht="12.75" customHeight="1">
      <c r="B201" s="4"/>
    </row>
    <row r="202" spans="2:2" ht="12.75" customHeight="1">
      <c r="B202" s="4"/>
    </row>
    <row r="203" spans="2:2" ht="12.75" customHeight="1">
      <c r="B203" s="4"/>
    </row>
    <row r="204" spans="2:2" ht="12.75" customHeight="1">
      <c r="B204" s="4"/>
    </row>
    <row r="205" spans="2:2" ht="12.75" customHeight="1">
      <c r="B205" s="4"/>
    </row>
    <row r="206" spans="2:2" ht="12.75" customHeight="1">
      <c r="B206" s="4"/>
    </row>
    <row r="207" spans="2:2" ht="12.75" customHeight="1">
      <c r="B207" s="4"/>
    </row>
    <row r="208" spans="2:2" ht="12.75" customHeight="1">
      <c r="B208" s="4"/>
    </row>
    <row r="209" spans="2:2" ht="12.75" customHeight="1">
      <c r="B209" s="4"/>
    </row>
    <row r="210" spans="2:2" ht="12.75" customHeight="1">
      <c r="B210" s="4"/>
    </row>
    <row r="211" spans="2:2" ht="12.75" customHeight="1">
      <c r="B211" s="4"/>
    </row>
    <row r="212" spans="2:2" ht="12.75" customHeight="1">
      <c r="B212" s="4"/>
    </row>
    <row r="213" spans="2:2" ht="12.75" customHeight="1">
      <c r="B213" s="4"/>
    </row>
    <row r="214" spans="2:2" ht="12.75" customHeight="1">
      <c r="B214" s="4"/>
    </row>
    <row r="215" spans="2:2" ht="12.75" customHeight="1">
      <c r="B215" s="4"/>
    </row>
    <row r="216" spans="2:2" ht="12.75" customHeight="1">
      <c r="B216" s="4"/>
    </row>
    <row r="217" spans="2:2" ht="12.75" customHeight="1">
      <c r="B217" s="4"/>
    </row>
    <row r="218" spans="2:2" ht="12.75" customHeight="1">
      <c r="B218" s="4"/>
    </row>
    <row r="219" spans="2:2" ht="12.75" customHeight="1">
      <c r="B219" s="4"/>
    </row>
    <row r="220" spans="2:2" ht="12.75" customHeight="1">
      <c r="B220" s="4"/>
    </row>
    <row r="221" spans="2:2" ht="12.75" customHeight="1">
      <c r="B221" s="4"/>
    </row>
    <row r="222" spans="2:2" ht="12.75" customHeight="1">
      <c r="B222" s="4"/>
    </row>
    <row r="223" spans="2:2" ht="12.75" customHeight="1">
      <c r="B223" s="4"/>
    </row>
    <row r="224" spans="2:2" ht="12.75" customHeight="1">
      <c r="B224" s="4"/>
    </row>
    <row r="225" spans="2:2" ht="12.75" customHeight="1">
      <c r="B225" s="4"/>
    </row>
    <row r="226" spans="2:2" ht="12.75" customHeight="1">
      <c r="B226" s="4"/>
    </row>
    <row r="227" spans="2:2" ht="12.75" customHeight="1">
      <c r="B227" s="4"/>
    </row>
    <row r="228" spans="2:2" ht="12.75" customHeight="1">
      <c r="B228" s="4"/>
    </row>
    <row r="229" spans="2:2" ht="12.75" customHeight="1">
      <c r="B229" s="4"/>
    </row>
    <row r="230" spans="2:2" ht="12.75" customHeight="1">
      <c r="B230" s="4"/>
    </row>
    <row r="231" spans="2:2" ht="12.75" customHeight="1">
      <c r="B231" s="4"/>
    </row>
    <row r="232" spans="2:2" ht="12.75" customHeight="1">
      <c r="B232" s="4"/>
    </row>
    <row r="233" spans="2:2" ht="12.75" customHeight="1">
      <c r="B233" s="4"/>
    </row>
    <row r="234" spans="2:2" ht="12.75" customHeight="1">
      <c r="B234" s="4"/>
    </row>
    <row r="235" spans="2:2" ht="12.75" customHeight="1">
      <c r="B235" s="4"/>
    </row>
    <row r="236" spans="2:2" ht="12.75" customHeight="1">
      <c r="B236" s="4"/>
    </row>
    <row r="237" spans="2:2" ht="12.75" customHeight="1">
      <c r="B237" s="4"/>
    </row>
    <row r="238" spans="2:2" ht="12.75" customHeight="1">
      <c r="B238" s="4"/>
    </row>
    <row r="239" spans="2:2" ht="12.75" customHeight="1">
      <c r="B239" s="4"/>
    </row>
    <row r="240" spans="2:2" ht="12.75" customHeight="1">
      <c r="B240" s="4"/>
    </row>
    <row r="241" spans="2:2" ht="12.75" customHeight="1">
      <c r="B241" s="4"/>
    </row>
    <row r="242" spans="2:2" ht="12.75" customHeight="1">
      <c r="B242" s="4"/>
    </row>
    <row r="243" spans="2:2" ht="12.75" customHeight="1">
      <c r="B243" s="4"/>
    </row>
    <row r="244" spans="2:2" ht="12.75" customHeight="1">
      <c r="B244" s="4"/>
    </row>
    <row r="245" spans="2:2" ht="12.75" customHeight="1">
      <c r="B245" s="4"/>
    </row>
    <row r="246" spans="2:2" ht="12.75" customHeight="1">
      <c r="B246" s="4"/>
    </row>
    <row r="247" spans="2:2" ht="12.75" customHeight="1">
      <c r="B247" s="4"/>
    </row>
    <row r="248" spans="2:2" ht="12.75" customHeight="1">
      <c r="B248" s="4"/>
    </row>
    <row r="249" spans="2:2" ht="12.75" customHeight="1">
      <c r="B249" s="4"/>
    </row>
    <row r="250" spans="2:2" ht="12.75" customHeight="1">
      <c r="B250" s="4"/>
    </row>
    <row r="251" spans="2:2" ht="12.75" customHeight="1">
      <c r="B251" s="4"/>
    </row>
    <row r="252" spans="2:2" ht="12.75" customHeight="1">
      <c r="B252" s="4"/>
    </row>
    <row r="253" spans="2:2" ht="12.75" customHeight="1">
      <c r="B253" s="4"/>
    </row>
    <row r="254" spans="2:2" ht="12.75" customHeight="1">
      <c r="B254" s="4"/>
    </row>
    <row r="255" spans="2:2" ht="12.75" customHeight="1">
      <c r="B255" s="4"/>
    </row>
    <row r="256" spans="2:2" ht="12.75" customHeight="1">
      <c r="B256" s="4"/>
    </row>
    <row r="257" spans="2:2" ht="12.75" customHeight="1">
      <c r="B257" s="4"/>
    </row>
    <row r="258" spans="2:2" ht="12.75" customHeight="1">
      <c r="B258" s="4"/>
    </row>
    <row r="259" spans="2:2" ht="12.75" customHeight="1">
      <c r="B259" s="4"/>
    </row>
    <row r="260" spans="2:2" ht="12.75" customHeight="1">
      <c r="B260" s="4"/>
    </row>
    <row r="261" spans="2:2" ht="12.75" customHeight="1">
      <c r="B261" s="4"/>
    </row>
    <row r="262" spans="2:2" ht="12.75" customHeight="1">
      <c r="B262" s="4"/>
    </row>
    <row r="263" spans="2:2" ht="12.75" customHeight="1">
      <c r="B263" s="4"/>
    </row>
    <row r="264" spans="2:2" ht="12.75" customHeight="1">
      <c r="B264" s="4"/>
    </row>
    <row r="265" spans="2:2" ht="12.75" customHeight="1">
      <c r="B265" s="4"/>
    </row>
    <row r="266" spans="2:2" ht="12.75" customHeight="1">
      <c r="B266" s="4"/>
    </row>
    <row r="267" spans="2:2" ht="12.75" customHeight="1">
      <c r="B267" s="4"/>
    </row>
    <row r="268" spans="2:2" ht="12.75" customHeight="1">
      <c r="B268" s="4"/>
    </row>
    <row r="269" spans="2:2" ht="12.75" customHeight="1">
      <c r="B269" s="4"/>
    </row>
    <row r="270" spans="2:2" ht="12.75" customHeight="1">
      <c r="B270" s="4"/>
    </row>
    <row r="271" spans="2:2" ht="12.75" customHeight="1">
      <c r="B271" s="4"/>
    </row>
    <row r="272" spans="2:2" ht="12.75" customHeight="1">
      <c r="B272" s="4"/>
    </row>
    <row r="273" spans="2:2" ht="12.75" customHeight="1">
      <c r="B273" s="4"/>
    </row>
    <row r="274" spans="2:2" ht="12.75" customHeight="1">
      <c r="B274" s="4"/>
    </row>
    <row r="275" spans="2:2" ht="12.75" customHeight="1">
      <c r="B275" s="4"/>
    </row>
    <row r="276" spans="2:2" ht="12.75" customHeight="1">
      <c r="B276" s="4"/>
    </row>
    <row r="277" spans="2:2" ht="12.75" customHeight="1">
      <c r="B277" s="4"/>
    </row>
    <row r="278" spans="2:2" ht="12.75" customHeight="1">
      <c r="B278" s="4"/>
    </row>
    <row r="279" spans="2:2" ht="12.75" customHeight="1">
      <c r="B279" s="4"/>
    </row>
    <row r="280" spans="2:2" ht="12.75" customHeight="1">
      <c r="B280" s="4"/>
    </row>
    <row r="281" spans="2:2" ht="12.75" customHeight="1">
      <c r="B281" s="4"/>
    </row>
    <row r="282" spans="2:2" ht="12.75" customHeight="1">
      <c r="B282" s="4"/>
    </row>
    <row r="283" spans="2:2" ht="12.75" customHeight="1">
      <c r="B283" s="4"/>
    </row>
    <row r="284" spans="2:2" ht="12.75" customHeight="1">
      <c r="B284" s="4"/>
    </row>
    <row r="285" spans="2:2" ht="12.75" customHeight="1">
      <c r="B285" s="4"/>
    </row>
    <row r="286" spans="2:2" ht="12.75" customHeight="1">
      <c r="B286" s="4"/>
    </row>
    <row r="287" spans="2:2" ht="12.75" customHeight="1">
      <c r="B287" s="4"/>
    </row>
    <row r="288" spans="2:2" ht="12.75" customHeight="1">
      <c r="B288" s="4"/>
    </row>
    <row r="289" spans="2:2" ht="12.75" customHeight="1">
      <c r="B289" s="4"/>
    </row>
    <row r="290" spans="2:2" ht="12.75" customHeight="1">
      <c r="B290" s="4"/>
    </row>
    <row r="291" spans="2:2" ht="12.75" customHeight="1">
      <c r="B291" s="4"/>
    </row>
    <row r="292" spans="2:2" ht="12.75" customHeight="1">
      <c r="B292" s="4"/>
    </row>
    <row r="293" spans="2:2" ht="12.75" customHeight="1">
      <c r="B293" s="4"/>
    </row>
    <row r="294" spans="2:2" ht="12.75" customHeight="1">
      <c r="B294" s="4"/>
    </row>
    <row r="295" spans="2:2" ht="12.75" customHeight="1">
      <c r="B295" s="4"/>
    </row>
    <row r="296" spans="2:2" ht="12.75" customHeight="1">
      <c r="B296" s="4"/>
    </row>
    <row r="297" spans="2:2" ht="12.75" customHeight="1">
      <c r="B297" s="4"/>
    </row>
    <row r="298" spans="2:2" ht="12.75" customHeight="1">
      <c r="B298" s="4"/>
    </row>
    <row r="299" spans="2:2" ht="12.75" customHeight="1">
      <c r="B299" s="4"/>
    </row>
    <row r="300" spans="2:2" ht="12.75" customHeight="1">
      <c r="B300" s="4"/>
    </row>
    <row r="301" spans="2:2" ht="12.75" customHeight="1">
      <c r="B301" s="4"/>
    </row>
    <row r="302" spans="2:2" ht="12.75" customHeight="1">
      <c r="B302" s="4"/>
    </row>
    <row r="303" spans="2:2" ht="12.75" customHeight="1">
      <c r="B303" s="4"/>
    </row>
    <row r="304" spans="2:2" ht="12.75" customHeight="1">
      <c r="B304" s="4"/>
    </row>
    <row r="305" spans="2:2" ht="12.75" customHeight="1">
      <c r="B305" s="4"/>
    </row>
    <row r="306" spans="2:2" ht="12.75" customHeight="1">
      <c r="B306" s="4"/>
    </row>
    <row r="307" spans="2:2" ht="12.75" customHeight="1">
      <c r="B307" s="4"/>
    </row>
    <row r="308" spans="2:2" ht="12.75" customHeight="1">
      <c r="B308" s="4"/>
    </row>
    <row r="309" spans="2:2" ht="12.75" customHeight="1">
      <c r="B309" s="4"/>
    </row>
    <row r="310" spans="2:2" ht="12.75" customHeight="1">
      <c r="B310" s="4"/>
    </row>
    <row r="311" spans="2:2" ht="12.75" customHeight="1">
      <c r="B311" s="4"/>
    </row>
    <row r="312" spans="2:2" ht="12.75" customHeight="1">
      <c r="B312" s="4"/>
    </row>
    <row r="313" spans="2:2" ht="12.75" customHeight="1">
      <c r="B313" s="4"/>
    </row>
    <row r="314" spans="2:2" ht="12.75" customHeight="1">
      <c r="B314" s="4"/>
    </row>
    <row r="315" spans="2:2" ht="12.75" customHeight="1">
      <c r="B315" s="4"/>
    </row>
    <row r="316" spans="2:2" ht="12.75" customHeight="1">
      <c r="B316" s="4"/>
    </row>
    <row r="317" spans="2:2" ht="12.75" customHeight="1">
      <c r="B317" s="4"/>
    </row>
    <row r="318" spans="2:2" ht="12.75" customHeight="1">
      <c r="B318" s="4"/>
    </row>
    <row r="319" spans="2:2" ht="12.75" customHeight="1">
      <c r="B319" s="4"/>
    </row>
  </sheetData>
  <sheetProtection algorithmName="SHA-512" hashValue="GnqLF8YrqiKFeGGtBRHYNJzXth5j4T7+GAhnnAq3+1EF5DbdyNeS2cfA7k5itw/jioIGPWGO0viC3qHl0ZFyDw==" saltValue="xlZHu4eZR7rah4utN5C97Q==" spinCount="100000" sheet="1" objects="1" scenarios="1"/>
  <protectedRanges>
    <protectedRange sqref="C41" name="Obseg5"/>
    <protectedRange sqref="E11:E32" name="Range2_1"/>
    <protectedRange sqref="E11:E32" name="Range4_1"/>
    <protectedRange sqref="G11:G32" name="Range1"/>
    <protectedRange sqref="C4:C5" name="Range3"/>
  </protectedRanges>
  <mergeCells count="1">
    <mergeCell ref="B1:D1"/>
  </mergeCells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J48"/>
  <sheetViews>
    <sheetView topLeftCell="A20" zoomScaleNormal="100" zoomScalePageLayoutView="115" workbookViewId="0">
      <selection activeCell="G12" sqref="G12:G38"/>
    </sheetView>
  </sheetViews>
  <sheetFormatPr defaultRowHeight="12.75"/>
  <cols>
    <col min="1" max="1" width="4.140625" customWidth="1"/>
    <col min="2" max="2" width="5.7109375" customWidth="1"/>
    <col min="3" max="3" width="44.85546875" style="67" customWidth="1"/>
    <col min="4" max="4" width="4.7109375" customWidth="1"/>
    <col min="5" max="5" width="59.140625" customWidth="1"/>
    <col min="6" max="6" width="9.28515625" customWidth="1"/>
    <col min="7" max="7" width="13.7109375" customWidth="1"/>
    <col min="9" max="10" width="13.7109375" customWidth="1"/>
  </cols>
  <sheetData>
    <row r="1" spans="1:10" ht="15">
      <c r="A1" s="234" t="s">
        <v>296</v>
      </c>
      <c r="B1" s="215"/>
      <c r="C1" s="215"/>
      <c r="D1" s="38"/>
      <c r="E1" s="48"/>
      <c r="F1" s="38"/>
      <c r="G1" s="53"/>
      <c r="H1" s="53"/>
      <c r="I1" s="53"/>
      <c r="J1" s="53"/>
    </row>
    <row r="2" spans="1:10" ht="15">
      <c r="A2" s="4" t="s">
        <v>297</v>
      </c>
      <c r="B2" s="4"/>
      <c r="C2" s="2"/>
      <c r="D2" s="38"/>
      <c r="E2" s="48"/>
      <c r="F2" s="38"/>
      <c r="G2" s="53"/>
      <c r="H2" s="53"/>
      <c r="I2" s="53"/>
      <c r="J2" s="53"/>
    </row>
    <row r="3" spans="1:10" ht="15">
      <c r="A3" s="2"/>
      <c r="B3" s="38"/>
      <c r="C3" s="35"/>
      <c r="D3" s="38"/>
      <c r="E3" s="48"/>
      <c r="F3" s="38"/>
      <c r="G3" s="53"/>
      <c r="H3" s="53"/>
      <c r="I3" s="53"/>
      <c r="J3" s="53"/>
    </row>
    <row r="4" spans="1:10" ht="15">
      <c r="A4" s="35" t="s">
        <v>46</v>
      </c>
      <c r="B4" s="59"/>
      <c r="C4" s="59"/>
      <c r="D4" s="38"/>
      <c r="E4" s="48"/>
      <c r="F4" s="38"/>
      <c r="G4" s="53"/>
      <c r="H4" s="53"/>
      <c r="I4" s="53"/>
      <c r="J4" s="53"/>
    </row>
    <row r="5" spans="1:10" ht="15">
      <c r="A5" s="2"/>
      <c r="B5" s="38"/>
      <c r="C5" s="35"/>
      <c r="D5" s="38"/>
      <c r="E5" s="48"/>
      <c r="F5" s="38"/>
      <c r="G5" s="53"/>
      <c r="H5" s="53"/>
      <c r="I5" s="53"/>
      <c r="J5" s="53"/>
    </row>
    <row r="6" spans="1:10" ht="15">
      <c r="A6" s="2"/>
      <c r="B6" s="38"/>
      <c r="C6" s="35"/>
      <c r="D6" s="38"/>
      <c r="E6" s="48"/>
      <c r="F6" s="38"/>
      <c r="G6" s="53"/>
      <c r="H6" s="53"/>
      <c r="I6" s="53"/>
      <c r="J6" s="53"/>
    </row>
    <row r="7" spans="1:10" ht="14.25">
      <c r="A7" s="5"/>
      <c r="B7" s="39"/>
      <c r="C7" s="35"/>
      <c r="D7" s="38"/>
      <c r="E7" s="6" t="s">
        <v>62</v>
      </c>
      <c r="F7" s="54"/>
      <c r="G7" s="55"/>
      <c r="H7" s="39"/>
      <c r="I7" s="39"/>
      <c r="J7" s="39"/>
    </row>
    <row r="8" spans="1:10" ht="14.25">
      <c r="A8" s="5"/>
      <c r="B8" s="39"/>
      <c r="C8" s="35"/>
      <c r="D8" s="38"/>
      <c r="E8" s="55" t="s">
        <v>582</v>
      </c>
      <c r="F8" s="54"/>
      <c r="G8" s="55"/>
      <c r="H8" s="39"/>
      <c r="I8" s="39"/>
      <c r="J8" s="39"/>
    </row>
    <row r="9" spans="1:10" ht="15">
      <c r="A9" s="2"/>
      <c r="B9" s="38"/>
      <c r="C9" s="35"/>
      <c r="D9" s="38"/>
      <c r="E9" s="48"/>
      <c r="F9" s="38"/>
      <c r="G9" s="53"/>
      <c r="H9" s="53"/>
      <c r="I9" s="53"/>
      <c r="J9" s="53"/>
    </row>
    <row r="10" spans="1:10" s="66" customFormat="1" ht="27">
      <c r="A10" s="65"/>
      <c r="B10" s="68" t="s">
        <v>9</v>
      </c>
      <c r="C10" s="69" t="s">
        <v>1</v>
      </c>
      <c r="D10" s="70" t="s">
        <v>3</v>
      </c>
      <c r="E10" s="68" t="s">
        <v>29</v>
      </c>
      <c r="F10" s="68" t="s">
        <v>2</v>
      </c>
      <c r="G10" s="68" t="s">
        <v>4</v>
      </c>
      <c r="H10" s="68" t="s">
        <v>5</v>
      </c>
      <c r="I10" s="68" t="s">
        <v>6</v>
      </c>
      <c r="J10" s="68" t="s">
        <v>7</v>
      </c>
    </row>
    <row r="11" spans="1:10" ht="14.25">
      <c r="A11" s="4"/>
      <c r="B11" s="62">
        <v>1</v>
      </c>
      <c r="C11" s="101" t="s">
        <v>446</v>
      </c>
      <c r="D11" s="63" t="s">
        <v>10</v>
      </c>
      <c r="E11" s="64"/>
      <c r="F11" s="171">
        <v>12</v>
      </c>
      <c r="G11" s="61">
        <v>0</v>
      </c>
      <c r="H11" s="33">
        <v>9.5</v>
      </c>
      <c r="I11" s="32">
        <f>G11*1.095</f>
        <v>0</v>
      </c>
      <c r="J11" s="34">
        <f>I11*F11</f>
        <v>0</v>
      </c>
    </row>
    <row r="12" spans="1:10" ht="14.25">
      <c r="A12" s="4"/>
      <c r="B12" s="62">
        <f>B11+1</f>
        <v>2</v>
      </c>
      <c r="C12" s="162" t="s">
        <v>47</v>
      </c>
      <c r="D12" s="63" t="s">
        <v>10</v>
      </c>
      <c r="E12" s="64"/>
      <c r="F12" s="153">
        <v>12</v>
      </c>
      <c r="G12" s="61">
        <v>0</v>
      </c>
      <c r="H12" s="33">
        <v>9.5</v>
      </c>
      <c r="I12" s="32">
        <f t="shared" ref="I12:I38" si="0">G12*1.095</f>
        <v>0</v>
      </c>
      <c r="J12" s="34">
        <f t="shared" ref="J12:J38" si="1">I12*F12</f>
        <v>0</v>
      </c>
    </row>
    <row r="13" spans="1:10" ht="14.25">
      <c r="A13" s="4"/>
      <c r="B13" s="62">
        <f t="shared" ref="B13:B38" si="2">B12+1</f>
        <v>3</v>
      </c>
      <c r="C13" s="112" t="s">
        <v>48</v>
      </c>
      <c r="D13" s="63" t="s">
        <v>10</v>
      </c>
      <c r="E13" s="64"/>
      <c r="F13" s="153">
        <v>4</v>
      </c>
      <c r="G13" s="61">
        <v>0</v>
      </c>
      <c r="H13" s="33">
        <v>9.5</v>
      </c>
      <c r="I13" s="32">
        <f t="shared" si="0"/>
        <v>0</v>
      </c>
      <c r="J13" s="34">
        <f t="shared" si="1"/>
        <v>0</v>
      </c>
    </row>
    <row r="14" spans="1:10" ht="14.25">
      <c r="A14" s="4"/>
      <c r="B14" s="62">
        <f t="shared" si="2"/>
        <v>4</v>
      </c>
      <c r="C14" s="162" t="s">
        <v>49</v>
      </c>
      <c r="D14" s="63" t="s">
        <v>10</v>
      </c>
      <c r="E14" s="64"/>
      <c r="F14" s="153">
        <v>4</v>
      </c>
      <c r="G14" s="61">
        <v>0</v>
      </c>
      <c r="H14" s="33">
        <v>9.5</v>
      </c>
      <c r="I14" s="32">
        <f t="shared" si="0"/>
        <v>0</v>
      </c>
      <c r="J14" s="34">
        <f t="shared" si="1"/>
        <v>0</v>
      </c>
    </row>
    <row r="15" spans="1:10" ht="14.25">
      <c r="A15" s="4"/>
      <c r="B15" s="62">
        <f t="shared" si="2"/>
        <v>5</v>
      </c>
      <c r="C15" s="112" t="s">
        <v>65</v>
      </c>
      <c r="D15" s="63" t="s">
        <v>10</v>
      </c>
      <c r="E15" s="64"/>
      <c r="F15" s="153">
        <v>2</v>
      </c>
      <c r="G15" s="61">
        <v>0</v>
      </c>
      <c r="H15" s="33">
        <v>9.5</v>
      </c>
      <c r="I15" s="32">
        <f t="shared" si="0"/>
        <v>0</v>
      </c>
      <c r="J15" s="34">
        <f t="shared" si="1"/>
        <v>0</v>
      </c>
    </row>
    <row r="16" spans="1:10" ht="14.25">
      <c r="A16" s="4"/>
      <c r="B16" s="62">
        <f t="shared" si="2"/>
        <v>6</v>
      </c>
      <c r="C16" s="112" t="s">
        <v>447</v>
      </c>
      <c r="D16" s="63" t="s">
        <v>10</v>
      </c>
      <c r="E16" s="64"/>
      <c r="F16" s="153">
        <v>5</v>
      </c>
      <c r="G16" s="61">
        <v>0</v>
      </c>
      <c r="H16" s="33">
        <v>9.5</v>
      </c>
      <c r="I16" s="32">
        <f t="shared" si="0"/>
        <v>0</v>
      </c>
      <c r="J16" s="34">
        <f t="shared" si="1"/>
        <v>0</v>
      </c>
    </row>
    <row r="17" spans="1:10" ht="14.25">
      <c r="A17" s="4"/>
      <c r="B17" s="62">
        <f t="shared" si="2"/>
        <v>7</v>
      </c>
      <c r="C17" s="112" t="s">
        <v>50</v>
      </c>
      <c r="D17" s="63" t="s">
        <v>10</v>
      </c>
      <c r="E17" s="64"/>
      <c r="F17" s="153">
        <v>5</v>
      </c>
      <c r="G17" s="61">
        <v>0</v>
      </c>
      <c r="H17" s="33">
        <v>9.5</v>
      </c>
      <c r="I17" s="32">
        <f t="shared" si="0"/>
        <v>0</v>
      </c>
      <c r="J17" s="34">
        <f t="shared" si="1"/>
        <v>0</v>
      </c>
    </row>
    <row r="18" spans="1:10" ht="14.25">
      <c r="A18" s="4"/>
      <c r="B18" s="62">
        <f t="shared" si="2"/>
        <v>8</v>
      </c>
      <c r="C18" s="162" t="s">
        <v>448</v>
      </c>
      <c r="D18" s="63" t="s">
        <v>10</v>
      </c>
      <c r="E18" s="64"/>
      <c r="F18" s="153">
        <v>8</v>
      </c>
      <c r="G18" s="61">
        <v>0</v>
      </c>
      <c r="H18" s="33">
        <v>9.5</v>
      </c>
      <c r="I18" s="32">
        <f t="shared" si="0"/>
        <v>0</v>
      </c>
      <c r="J18" s="34">
        <f t="shared" si="1"/>
        <v>0</v>
      </c>
    </row>
    <row r="19" spans="1:10" ht="14.25">
      <c r="A19" s="4"/>
      <c r="B19" s="62">
        <f t="shared" si="2"/>
        <v>9</v>
      </c>
      <c r="C19" s="162" t="s">
        <v>51</v>
      </c>
      <c r="D19" s="63" t="s">
        <v>10</v>
      </c>
      <c r="E19" s="64"/>
      <c r="F19" s="153">
        <v>12</v>
      </c>
      <c r="G19" s="61">
        <v>0</v>
      </c>
      <c r="H19" s="33">
        <v>9.5</v>
      </c>
      <c r="I19" s="32">
        <f t="shared" si="0"/>
        <v>0</v>
      </c>
      <c r="J19" s="34">
        <f t="shared" si="1"/>
        <v>0</v>
      </c>
    </row>
    <row r="20" spans="1:10" ht="14.25">
      <c r="A20" s="4"/>
      <c r="B20" s="62">
        <f t="shared" si="2"/>
        <v>10</v>
      </c>
      <c r="C20" s="112" t="s">
        <v>449</v>
      </c>
      <c r="D20" s="63" t="s">
        <v>10</v>
      </c>
      <c r="E20" s="64"/>
      <c r="F20" s="153">
        <v>40</v>
      </c>
      <c r="G20" s="61">
        <v>0</v>
      </c>
      <c r="H20" s="33">
        <v>9.5</v>
      </c>
      <c r="I20" s="32">
        <f t="shared" si="0"/>
        <v>0</v>
      </c>
      <c r="J20" s="34">
        <f t="shared" si="1"/>
        <v>0</v>
      </c>
    </row>
    <row r="21" spans="1:10" ht="14.25">
      <c r="A21" s="4"/>
      <c r="B21" s="62">
        <f t="shared" si="2"/>
        <v>11</v>
      </c>
      <c r="C21" s="162" t="s">
        <v>52</v>
      </c>
      <c r="D21" s="63" t="s">
        <v>10</v>
      </c>
      <c r="E21" s="64"/>
      <c r="F21" s="153">
        <v>15</v>
      </c>
      <c r="G21" s="61">
        <v>0</v>
      </c>
      <c r="H21" s="33">
        <v>9.5</v>
      </c>
      <c r="I21" s="32">
        <f t="shared" si="0"/>
        <v>0</v>
      </c>
      <c r="J21" s="34">
        <f t="shared" si="1"/>
        <v>0</v>
      </c>
    </row>
    <row r="22" spans="1:10" ht="14.25">
      <c r="A22" s="4"/>
      <c r="B22" s="62">
        <f t="shared" si="2"/>
        <v>12</v>
      </c>
      <c r="C22" s="162" t="s">
        <v>53</v>
      </c>
      <c r="D22" s="63" t="s">
        <v>10</v>
      </c>
      <c r="E22" s="64"/>
      <c r="F22" s="153">
        <v>12</v>
      </c>
      <c r="G22" s="61">
        <v>0</v>
      </c>
      <c r="H22" s="33">
        <v>9.5</v>
      </c>
      <c r="I22" s="32">
        <f>G22*1.22</f>
        <v>0</v>
      </c>
      <c r="J22" s="34">
        <f t="shared" si="1"/>
        <v>0</v>
      </c>
    </row>
    <row r="23" spans="1:10" ht="14.25" customHeight="1">
      <c r="A23" s="4"/>
      <c r="B23" s="62">
        <f t="shared" si="2"/>
        <v>13</v>
      </c>
      <c r="C23" s="162" t="s">
        <v>66</v>
      </c>
      <c r="D23" s="63" t="s">
        <v>10</v>
      </c>
      <c r="E23" s="64"/>
      <c r="F23" s="153">
        <v>10</v>
      </c>
      <c r="G23" s="61">
        <v>0</v>
      </c>
      <c r="H23" s="33">
        <v>9.5</v>
      </c>
      <c r="I23" s="32">
        <f t="shared" si="0"/>
        <v>0</v>
      </c>
      <c r="J23" s="34">
        <f t="shared" si="1"/>
        <v>0</v>
      </c>
    </row>
    <row r="24" spans="1:10" ht="14.25">
      <c r="A24" s="4"/>
      <c r="B24" s="62">
        <f t="shared" si="2"/>
        <v>14</v>
      </c>
      <c r="C24" s="112" t="s">
        <v>450</v>
      </c>
      <c r="D24" s="63" t="s">
        <v>10</v>
      </c>
      <c r="E24" s="64"/>
      <c r="F24" s="153">
        <v>3</v>
      </c>
      <c r="G24" s="61">
        <v>0</v>
      </c>
      <c r="H24" s="33">
        <v>9.5</v>
      </c>
      <c r="I24" s="32">
        <f t="shared" si="0"/>
        <v>0</v>
      </c>
      <c r="J24" s="34">
        <f t="shared" si="1"/>
        <v>0</v>
      </c>
    </row>
    <row r="25" spans="1:10" ht="14.25">
      <c r="A25" s="4"/>
      <c r="B25" s="62">
        <f t="shared" si="2"/>
        <v>15</v>
      </c>
      <c r="C25" s="112" t="s">
        <v>67</v>
      </c>
      <c r="D25" s="63" t="s">
        <v>10</v>
      </c>
      <c r="E25" s="64"/>
      <c r="F25" s="153">
        <v>4</v>
      </c>
      <c r="G25" s="61">
        <v>0</v>
      </c>
      <c r="H25" s="33">
        <v>9.5</v>
      </c>
      <c r="I25" s="32">
        <f t="shared" si="0"/>
        <v>0</v>
      </c>
      <c r="J25" s="34">
        <f t="shared" si="1"/>
        <v>0</v>
      </c>
    </row>
    <row r="26" spans="1:10" ht="14.25">
      <c r="A26" s="4"/>
      <c r="B26" s="62">
        <f t="shared" si="2"/>
        <v>16</v>
      </c>
      <c r="C26" s="112" t="s">
        <v>54</v>
      </c>
      <c r="D26" s="63" t="s">
        <v>10</v>
      </c>
      <c r="E26" s="64"/>
      <c r="F26" s="153">
        <v>12</v>
      </c>
      <c r="G26" s="61">
        <v>0</v>
      </c>
      <c r="H26" s="33">
        <v>9.5</v>
      </c>
      <c r="I26" s="32">
        <f t="shared" si="0"/>
        <v>0</v>
      </c>
      <c r="J26" s="34">
        <f t="shared" si="1"/>
        <v>0</v>
      </c>
    </row>
    <row r="27" spans="1:10" ht="14.25">
      <c r="A27" s="4"/>
      <c r="B27" s="62">
        <f t="shared" si="2"/>
        <v>17</v>
      </c>
      <c r="C27" s="112" t="s">
        <v>55</v>
      </c>
      <c r="D27" s="63" t="s">
        <v>10</v>
      </c>
      <c r="E27" s="64"/>
      <c r="F27" s="153">
        <v>10</v>
      </c>
      <c r="G27" s="61">
        <v>0</v>
      </c>
      <c r="H27" s="33">
        <v>9.5</v>
      </c>
      <c r="I27" s="32">
        <f t="shared" si="0"/>
        <v>0</v>
      </c>
      <c r="J27" s="34">
        <f t="shared" si="1"/>
        <v>0</v>
      </c>
    </row>
    <row r="28" spans="1:10" ht="14.25">
      <c r="A28" s="4"/>
      <c r="B28" s="62">
        <f t="shared" si="2"/>
        <v>18</v>
      </c>
      <c r="C28" s="162" t="s">
        <v>56</v>
      </c>
      <c r="D28" s="63" t="s">
        <v>10</v>
      </c>
      <c r="E28" s="64"/>
      <c r="F28" s="153">
        <v>10</v>
      </c>
      <c r="G28" s="61">
        <v>0</v>
      </c>
      <c r="H28" s="33">
        <v>9.5</v>
      </c>
      <c r="I28" s="32">
        <f t="shared" si="0"/>
        <v>0</v>
      </c>
      <c r="J28" s="34">
        <f t="shared" si="1"/>
        <v>0</v>
      </c>
    </row>
    <row r="29" spans="1:10" ht="15.75" customHeight="1">
      <c r="A29" s="4"/>
      <c r="B29" s="62">
        <f t="shared" si="2"/>
        <v>19</v>
      </c>
      <c r="C29" s="112" t="s">
        <v>451</v>
      </c>
      <c r="D29" s="63" t="s">
        <v>10</v>
      </c>
      <c r="E29" s="64"/>
      <c r="F29" s="153">
        <v>10</v>
      </c>
      <c r="G29" s="61">
        <v>0</v>
      </c>
      <c r="H29" s="33">
        <v>9.5</v>
      </c>
      <c r="I29" s="32">
        <f t="shared" si="0"/>
        <v>0</v>
      </c>
      <c r="J29" s="34">
        <f t="shared" si="1"/>
        <v>0</v>
      </c>
    </row>
    <row r="30" spans="1:10" ht="14.25">
      <c r="A30" s="4"/>
      <c r="B30" s="62">
        <f t="shared" si="2"/>
        <v>20</v>
      </c>
      <c r="C30" s="112" t="s">
        <v>452</v>
      </c>
      <c r="D30" s="63" t="s">
        <v>10</v>
      </c>
      <c r="E30" s="64"/>
      <c r="F30" s="153">
        <v>10</v>
      </c>
      <c r="G30" s="61">
        <v>0</v>
      </c>
      <c r="H30" s="33">
        <v>9.5</v>
      </c>
      <c r="I30" s="32">
        <f t="shared" si="0"/>
        <v>0</v>
      </c>
      <c r="J30" s="34">
        <f t="shared" si="1"/>
        <v>0</v>
      </c>
    </row>
    <row r="31" spans="1:10" ht="14.25">
      <c r="A31" s="4"/>
      <c r="B31" s="62">
        <f t="shared" si="2"/>
        <v>21</v>
      </c>
      <c r="C31" s="112" t="s">
        <v>57</v>
      </c>
      <c r="D31" s="63" t="s">
        <v>10</v>
      </c>
      <c r="E31" s="64"/>
      <c r="F31" s="153">
        <v>12</v>
      </c>
      <c r="G31" s="61">
        <v>0</v>
      </c>
      <c r="H31" s="33">
        <v>9.5</v>
      </c>
      <c r="I31" s="32">
        <f t="shared" si="0"/>
        <v>0</v>
      </c>
      <c r="J31" s="34">
        <f t="shared" si="1"/>
        <v>0</v>
      </c>
    </row>
    <row r="32" spans="1:10" ht="14.25">
      <c r="A32" s="4"/>
      <c r="B32" s="62">
        <f t="shared" si="2"/>
        <v>22</v>
      </c>
      <c r="C32" s="162" t="s">
        <v>453</v>
      </c>
      <c r="D32" s="63" t="s">
        <v>10</v>
      </c>
      <c r="E32" s="64"/>
      <c r="F32" s="153">
        <v>8</v>
      </c>
      <c r="G32" s="61">
        <v>0</v>
      </c>
      <c r="H32" s="33">
        <v>9.5</v>
      </c>
      <c r="I32" s="32">
        <f t="shared" si="0"/>
        <v>0</v>
      </c>
      <c r="J32" s="34">
        <f t="shared" si="1"/>
        <v>0</v>
      </c>
    </row>
    <row r="33" spans="1:10" ht="14.25">
      <c r="A33" s="4"/>
      <c r="B33" s="62">
        <f t="shared" si="2"/>
        <v>23</v>
      </c>
      <c r="C33" s="162" t="s">
        <v>58</v>
      </c>
      <c r="D33" s="63" t="s">
        <v>10</v>
      </c>
      <c r="E33" s="64"/>
      <c r="F33" s="153">
        <v>3</v>
      </c>
      <c r="G33" s="61">
        <v>0</v>
      </c>
      <c r="H33" s="33">
        <v>9.5</v>
      </c>
      <c r="I33" s="32">
        <f t="shared" si="0"/>
        <v>0</v>
      </c>
      <c r="J33" s="34">
        <f t="shared" si="1"/>
        <v>0</v>
      </c>
    </row>
    <row r="34" spans="1:10" ht="12.75" customHeight="1">
      <c r="A34" s="4"/>
      <c r="B34" s="62">
        <f t="shared" si="2"/>
        <v>24</v>
      </c>
      <c r="C34" s="162" t="s">
        <v>59</v>
      </c>
      <c r="D34" s="63" t="s">
        <v>10</v>
      </c>
      <c r="E34" s="64"/>
      <c r="F34" s="153">
        <v>2</v>
      </c>
      <c r="G34" s="61">
        <v>0</v>
      </c>
      <c r="H34" s="33">
        <v>9.5</v>
      </c>
      <c r="I34" s="32">
        <f t="shared" si="0"/>
        <v>0</v>
      </c>
      <c r="J34" s="34">
        <f t="shared" si="1"/>
        <v>0</v>
      </c>
    </row>
    <row r="35" spans="1:10" ht="14.25">
      <c r="A35" s="56"/>
      <c r="B35" s="62">
        <f t="shared" si="2"/>
        <v>25</v>
      </c>
      <c r="C35" s="112" t="s">
        <v>454</v>
      </c>
      <c r="D35" s="63" t="s">
        <v>10</v>
      </c>
      <c r="E35" s="64"/>
      <c r="F35" s="153">
        <v>4</v>
      </c>
      <c r="G35" s="61">
        <v>0</v>
      </c>
      <c r="H35" s="33">
        <v>9.5</v>
      </c>
      <c r="I35" s="32">
        <f t="shared" si="0"/>
        <v>0</v>
      </c>
      <c r="J35" s="34">
        <f t="shared" si="1"/>
        <v>0</v>
      </c>
    </row>
    <row r="36" spans="1:10" ht="14.25">
      <c r="A36" s="56"/>
      <c r="B36" s="62">
        <f t="shared" si="2"/>
        <v>26</v>
      </c>
      <c r="C36" s="112" t="s">
        <v>60</v>
      </c>
      <c r="D36" s="63" t="s">
        <v>10</v>
      </c>
      <c r="E36" s="64"/>
      <c r="F36" s="153">
        <v>3</v>
      </c>
      <c r="G36" s="61">
        <v>0</v>
      </c>
      <c r="H36" s="33">
        <v>9.5</v>
      </c>
      <c r="I36" s="32">
        <f t="shared" si="0"/>
        <v>0</v>
      </c>
      <c r="J36" s="34">
        <f t="shared" si="1"/>
        <v>0</v>
      </c>
    </row>
    <row r="37" spans="1:10" ht="14.25">
      <c r="A37" s="56"/>
      <c r="B37" s="62">
        <f t="shared" si="2"/>
        <v>27</v>
      </c>
      <c r="C37" s="112" t="s">
        <v>61</v>
      </c>
      <c r="D37" s="63" t="s">
        <v>10</v>
      </c>
      <c r="E37" s="64"/>
      <c r="F37" s="153">
        <v>10</v>
      </c>
      <c r="G37" s="61">
        <v>0</v>
      </c>
      <c r="H37" s="33">
        <v>9.5</v>
      </c>
      <c r="I37" s="32">
        <f t="shared" si="0"/>
        <v>0</v>
      </c>
      <c r="J37" s="34">
        <f t="shared" si="1"/>
        <v>0</v>
      </c>
    </row>
    <row r="38" spans="1:10" ht="12.95" customHeight="1">
      <c r="A38" s="4"/>
      <c r="B38" s="62">
        <f t="shared" si="2"/>
        <v>28</v>
      </c>
      <c r="C38" s="112" t="s">
        <v>455</v>
      </c>
      <c r="D38" s="63" t="s">
        <v>10</v>
      </c>
      <c r="E38" s="64"/>
      <c r="F38" s="153">
        <v>12</v>
      </c>
      <c r="G38" s="61">
        <v>0</v>
      </c>
      <c r="H38" s="33">
        <v>9.5</v>
      </c>
      <c r="I38" s="32">
        <f t="shared" si="0"/>
        <v>0</v>
      </c>
      <c r="J38" s="34">
        <f t="shared" si="1"/>
        <v>0</v>
      </c>
    </row>
    <row r="39" spans="1:10" ht="14.25">
      <c r="A39" s="4"/>
      <c r="B39" s="75"/>
      <c r="C39" s="76" t="s">
        <v>34</v>
      </c>
      <c r="D39" s="77"/>
      <c r="E39" s="77"/>
      <c r="F39" s="77"/>
      <c r="G39" s="77"/>
      <c r="H39" s="78"/>
      <c r="I39" s="78"/>
      <c r="J39" s="79">
        <f>SUM(J11:J38)</f>
        <v>0</v>
      </c>
    </row>
    <row r="40" spans="1:10" ht="14.25">
      <c r="A40" s="4"/>
      <c r="B40" s="38"/>
      <c r="C40" s="35"/>
      <c r="D40" s="38"/>
      <c r="E40" s="48"/>
      <c r="F40" s="35"/>
      <c r="G40" s="35"/>
      <c r="H40" s="35"/>
      <c r="I40" s="35"/>
      <c r="J40" s="35"/>
    </row>
    <row r="41" spans="1:10" ht="14.25">
      <c r="A41" s="4"/>
      <c r="B41" s="48" t="s">
        <v>11</v>
      </c>
      <c r="C41" s="35"/>
      <c r="D41" s="35"/>
      <c r="E41" s="48"/>
      <c r="F41" s="35"/>
      <c r="G41" s="35"/>
      <c r="H41" s="35"/>
      <c r="I41" s="35"/>
      <c r="J41" s="35"/>
    </row>
    <row r="42" spans="1:10" ht="14.25">
      <c r="A42" s="4"/>
      <c r="B42" s="48" t="s">
        <v>13</v>
      </c>
      <c r="C42" s="35"/>
      <c r="D42" s="35"/>
      <c r="E42" s="48"/>
      <c r="F42" s="35"/>
      <c r="G42" s="35"/>
      <c r="H42" s="35"/>
      <c r="I42" s="35"/>
      <c r="J42" s="35"/>
    </row>
    <row r="43" spans="1:10" ht="14.25">
      <c r="A43" s="4"/>
      <c r="B43" s="48" t="s">
        <v>12</v>
      </c>
      <c r="C43" s="35"/>
      <c r="D43" s="35"/>
      <c r="E43" s="48"/>
      <c r="F43" s="35"/>
      <c r="G43" s="35"/>
      <c r="H43" s="35"/>
      <c r="I43" s="35"/>
      <c r="J43" s="35"/>
    </row>
    <row r="44" spans="1:10" ht="14.25">
      <c r="A44" s="4"/>
      <c r="B44" s="4" t="s">
        <v>103</v>
      </c>
      <c r="C44" s="35"/>
      <c r="D44" s="35"/>
      <c r="E44" s="48"/>
      <c r="F44" s="35"/>
      <c r="G44" s="35"/>
      <c r="H44" s="35"/>
      <c r="I44" s="35"/>
      <c r="J44" s="35"/>
    </row>
    <row r="45" spans="1:10" ht="14.25">
      <c r="A45" s="4"/>
      <c r="B45" s="4" t="s">
        <v>32</v>
      </c>
      <c r="C45" s="35"/>
      <c r="D45" s="38"/>
      <c r="E45" s="48"/>
      <c r="F45" s="35"/>
      <c r="G45" s="35"/>
      <c r="H45" s="35"/>
      <c r="I45" s="35"/>
      <c r="J45" s="35"/>
    </row>
    <row r="46" spans="1:10" ht="14.25">
      <c r="A46" s="4"/>
      <c r="B46" s="4"/>
      <c r="C46" s="35"/>
      <c r="D46" s="38"/>
      <c r="E46" s="48"/>
      <c r="F46" s="35"/>
      <c r="G46" s="35"/>
      <c r="H46" s="35"/>
      <c r="I46" s="35"/>
      <c r="J46" s="35"/>
    </row>
    <row r="47" spans="1:10" ht="14.25">
      <c r="A47" s="4"/>
      <c r="B47" s="215" t="s">
        <v>45</v>
      </c>
      <c r="C47" s="215"/>
      <c r="D47" s="4"/>
      <c r="E47" s="48" t="s">
        <v>25</v>
      </c>
      <c r="F47" s="35"/>
      <c r="G47" s="35"/>
      <c r="H47" s="35" t="s">
        <v>26</v>
      </c>
      <c r="I47" s="35"/>
      <c r="J47" s="35"/>
    </row>
    <row r="48" spans="1:10" ht="14.25">
      <c r="A48" s="4"/>
      <c r="B48" s="38"/>
      <c r="C48" s="35"/>
      <c r="D48" s="38"/>
      <c r="E48" s="48"/>
      <c r="F48" s="38"/>
      <c r="G48" s="38"/>
      <c r="H48" s="38"/>
      <c r="I48" s="38"/>
      <c r="J48" s="38"/>
    </row>
  </sheetData>
  <sheetProtection algorithmName="SHA-512" hashValue="XHdHQswKuZHReAT49D/w7et2EVVsBf7MjXgw7NevcXmThWz9vOd6R0HzkSgSqe9hz9ne5icGDU2I2pBleUlZ8w==" saltValue="jKCE9oVC13u4Os4fb6Wgvw==" spinCount="100000" sheet="1" objects="1" scenarios="1"/>
  <protectedRanges>
    <protectedRange sqref="B47" name="Obseg7"/>
    <protectedRange sqref="E11:E38" name="Range2_1_1"/>
    <protectedRange sqref="E11:E38" name="Range6_1"/>
    <protectedRange sqref="G11:G38" name="Range4"/>
    <protectedRange sqref="C4:C5" name="Range1"/>
    <protectedRange sqref="B47" name="Range3"/>
    <protectedRange sqref="C4:C5" name="Range5"/>
  </protectedRanges>
  <mergeCells count="2">
    <mergeCell ref="A1:C1"/>
    <mergeCell ref="B47:C47"/>
  </mergeCells>
  <pageMargins left="0.27187499999999998" right="0.32851562499999998" top="0.31718750000000001" bottom="0.29453125000000002" header="0.3" footer="0.3"/>
  <pageSetup paperSize="9" scale="81" fitToHeight="0" orientation="landscape" r:id="rId1"/>
  <ignoredErrors>
    <ignoredError sqref="I22" 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56"/>
  <sheetViews>
    <sheetView topLeftCell="A4" zoomScale="110" zoomScaleNormal="110" workbookViewId="0">
      <selection activeCell="G17" sqref="G17"/>
    </sheetView>
  </sheetViews>
  <sheetFormatPr defaultRowHeight="12.75"/>
  <cols>
    <col min="1" max="1" width="4.5703125" customWidth="1"/>
    <col min="2" max="5" width="10.7109375" customWidth="1"/>
    <col min="6" max="6" width="4.7109375" customWidth="1"/>
    <col min="7" max="7" width="58.7109375" customWidth="1"/>
    <col min="9" max="11" width="13.7109375" customWidth="1"/>
    <col min="12" max="12" width="15.7109375" customWidth="1"/>
    <col min="256" max="256" width="4.5703125" customWidth="1"/>
    <col min="262" max="262" width="45.7109375" customWidth="1"/>
    <col min="264" max="264" width="19.140625" customWidth="1"/>
    <col min="265" max="265" width="12.7109375" customWidth="1"/>
    <col min="266" max="266" width="15.7109375" customWidth="1"/>
    <col min="267" max="267" width="18" customWidth="1"/>
    <col min="512" max="512" width="4.5703125" customWidth="1"/>
    <col min="518" max="518" width="45.7109375" customWidth="1"/>
    <col min="520" max="520" width="19.140625" customWidth="1"/>
    <col min="521" max="521" width="12.7109375" customWidth="1"/>
    <col min="522" max="522" width="15.7109375" customWidth="1"/>
    <col min="523" max="523" width="18" customWidth="1"/>
    <col min="768" max="768" width="4.5703125" customWidth="1"/>
    <col min="774" max="774" width="45.7109375" customWidth="1"/>
    <col min="776" max="776" width="19.140625" customWidth="1"/>
    <col min="777" max="777" width="12.7109375" customWidth="1"/>
    <col min="778" max="778" width="15.7109375" customWidth="1"/>
    <col min="779" max="779" width="18" customWidth="1"/>
    <col min="1024" max="1024" width="4.5703125" customWidth="1"/>
    <col min="1030" max="1030" width="45.7109375" customWidth="1"/>
    <col min="1032" max="1032" width="19.140625" customWidth="1"/>
    <col min="1033" max="1033" width="12.7109375" customWidth="1"/>
    <col min="1034" max="1034" width="15.7109375" customWidth="1"/>
    <col min="1035" max="1035" width="18" customWidth="1"/>
    <col min="1280" max="1280" width="4.5703125" customWidth="1"/>
    <col min="1286" max="1286" width="45.7109375" customWidth="1"/>
    <col min="1288" max="1288" width="19.140625" customWidth="1"/>
    <col min="1289" max="1289" width="12.7109375" customWidth="1"/>
    <col min="1290" max="1290" width="15.7109375" customWidth="1"/>
    <col min="1291" max="1291" width="18" customWidth="1"/>
    <col min="1536" max="1536" width="4.5703125" customWidth="1"/>
    <col min="1542" max="1542" width="45.7109375" customWidth="1"/>
    <col min="1544" max="1544" width="19.140625" customWidth="1"/>
    <col min="1545" max="1545" width="12.7109375" customWidth="1"/>
    <col min="1546" max="1546" width="15.7109375" customWidth="1"/>
    <col min="1547" max="1547" width="18" customWidth="1"/>
    <col min="1792" max="1792" width="4.5703125" customWidth="1"/>
    <col min="1798" max="1798" width="45.7109375" customWidth="1"/>
    <col min="1800" max="1800" width="19.140625" customWidth="1"/>
    <col min="1801" max="1801" width="12.7109375" customWidth="1"/>
    <col min="1802" max="1802" width="15.7109375" customWidth="1"/>
    <col min="1803" max="1803" width="18" customWidth="1"/>
    <col min="2048" max="2048" width="4.5703125" customWidth="1"/>
    <col min="2054" max="2054" width="45.7109375" customWidth="1"/>
    <col min="2056" max="2056" width="19.140625" customWidth="1"/>
    <col min="2057" max="2057" width="12.7109375" customWidth="1"/>
    <col min="2058" max="2058" width="15.7109375" customWidth="1"/>
    <col min="2059" max="2059" width="18" customWidth="1"/>
    <col min="2304" max="2304" width="4.5703125" customWidth="1"/>
    <col min="2310" max="2310" width="45.7109375" customWidth="1"/>
    <col min="2312" max="2312" width="19.140625" customWidth="1"/>
    <col min="2313" max="2313" width="12.7109375" customWidth="1"/>
    <col min="2314" max="2314" width="15.7109375" customWidth="1"/>
    <col min="2315" max="2315" width="18" customWidth="1"/>
    <col min="2560" max="2560" width="4.5703125" customWidth="1"/>
    <col min="2566" max="2566" width="45.7109375" customWidth="1"/>
    <col min="2568" max="2568" width="19.140625" customWidth="1"/>
    <col min="2569" max="2569" width="12.7109375" customWidth="1"/>
    <col min="2570" max="2570" width="15.7109375" customWidth="1"/>
    <col min="2571" max="2571" width="18" customWidth="1"/>
    <col min="2816" max="2816" width="4.5703125" customWidth="1"/>
    <col min="2822" max="2822" width="45.7109375" customWidth="1"/>
    <col min="2824" max="2824" width="19.140625" customWidth="1"/>
    <col min="2825" max="2825" width="12.7109375" customWidth="1"/>
    <col min="2826" max="2826" width="15.7109375" customWidth="1"/>
    <col min="2827" max="2827" width="18" customWidth="1"/>
    <col min="3072" max="3072" width="4.5703125" customWidth="1"/>
    <col min="3078" max="3078" width="45.7109375" customWidth="1"/>
    <col min="3080" max="3080" width="19.140625" customWidth="1"/>
    <col min="3081" max="3081" width="12.7109375" customWidth="1"/>
    <col min="3082" max="3082" width="15.7109375" customWidth="1"/>
    <col min="3083" max="3083" width="18" customWidth="1"/>
    <col min="3328" max="3328" width="4.5703125" customWidth="1"/>
    <col min="3334" max="3334" width="45.7109375" customWidth="1"/>
    <col min="3336" max="3336" width="19.140625" customWidth="1"/>
    <col min="3337" max="3337" width="12.7109375" customWidth="1"/>
    <col min="3338" max="3338" width="15.7109375" customWidth="1"/>
    <col min="3339" max="3339" width="18" customWidth="1"/>
    <col min="3584" max="3584" width="4.5703125" customWidth="1"/>
    <col min="3590" max="3590" width="45.7109375" customWidth="1"/>
    <col min="3592" max="3592" width="19.140625" customWidth="1"/>
    <col min="3593" max="3593" width="12.7109375" customWidth="1"/>
    <col min="3594" max="3594" width="15.7109375" customWidth="1"/>
    <col min="3595" max="3595" width="18" customWidth="1"/>
    <col min="3840" max="3840" width="4.5703125" customWidth="1"/>
    <col min="3846" max="3846" width="45.7109375" customWidth="1"/>
    <col min="3848" max="3848" width="19.140625" customWidth="1"/>
    <col min="3849" max="3849" width="12.7109375" customWidth="1"/>
    <col min="3850" max="3850" width="15.7109375" customWidth="1"/>
    <col min="3851" max="3851" width="18" customWidth="1"/>
    <col min="4096" max="4096" width="4.5703125" customWidth="1"/>
    <col min="4102" max="4102" width="45.7109375" customWidth="1"/>
    <col min="4104" max="4104" width="19.140625" customWidth="1"/>
    <col min="4105" max="4105" width="12.7109375" customWidth="1"/>
    <col min="4106" max="4106" width="15.7109375" customWidth="1"/>
    <col min="4107" max="4107" width="18" customWidth="1"/>
    <col min="4352" max="4352" width="4.5703125" customWidth="1"/>
    <col min="4358" max="4358" width="45.7109375" customWidth="1"/>
    <col min="4360" max="4360" width="19.140625" customWidth="1"/>
    <col min="4361" max="4361" width="12.7109375" customWidth="1"/>
    <col min="4362" max="4362" width="15.7109375" customWidth="1"/>
    <col min="4363" max="4363" width="18" customWidth="1"/>
    <col min="4608" max="4608" width="4.5703125" customWidth="1"/>
    <col min="4614" max="4614" width="45.7109375" customWidth="1"/>
    <col min="4616" max="4616" width="19.140625" customWidth="1"/>
    <col min="4617" max="4617" width="12.7109375" customWidth="1"/>
    <col min="4618" max="4618" width="15.7109375" customWidth="1"/>
    <col min="4619" max="4619" width="18" customWidth="1"/>
    <col min="4864" max="4864" width="4.5703125" customWidth="1"/>
    <col min="4870" max="4870" width="45.7109375" customWidth="1"/>
    <col min="4872" max="4872" width="19.140625" customWidth="1"/>
    <col min="4873" max="4873" width="12.7109375" customWidth="1"/>
    <col min="4874" max="4874" width="15.7109375" customWidth="1"/>
    <col min="4875" max="4875" width="18" customWidth="1"/>
    <col min="5120" max="5120" width="4.5703125" customWidth="1"/>
    <col min="5126" max="5126" width="45.7109375" customWidth="1"/>
    <col min="5128" max="5128" width="19.140625" customWidth="1"/>
    <col min="5129" max="5129" width="12.7109375" customWidth="1"/>
    <col min="5130" max="5130" width="15.7109375" customWidth="1"/>
    <col min="5131" max="5131" width="18" customWidth="1"/>
    <col min="5376" max="5376" width="4.5703125" customWidth="1"/>
    <col min="5382" max="5382" width="45.7109375" customWidth="1"/>
    <col min="5384" max="5384" width="19.140625" customWidth="1"/>
    <col min="5385" max="5385" width="12.7109375" customWidth="1"/>
    <col min="5386" max="5386" width="15.7109375" customWidth="1"/>
    <col min="5387" max="5387" width="18" customWidth="1"/>
    <col min="5632" max="5632" width="4.5703125" customWidth="1"/>
    <col min="5638" max="5638" width="45.7109375" customWidth="1"/>
    <col min="5640" max="5640" width="19.140625" customWidth="1"/>
    <col min="5641" max="5641" width="12.7109375" customWidth="1"/>
    <col min="5642" max="5642" width="15.7109375" customWidth="1"/>
    <col min="5643" max="5643" width="18" customWidth="1"/>
    <col min="5888" max="5888" width="4.5703125" customWidth="1"/>
    <col min="5894" max="5894" width="45.7109375" customWidth="1"/>
    <col min="5896" max="5896" width="19.140625" customWidth="1"/>
    <col min="5897" max="5897" width="12.7109375" customWidth="1"/>
    <col min="5898" max="5898" width="15.7109375" customWidth="1"/>
    <col min="5899" max="5899" width="18" customWidth="1"/>
    <col min="6144" max="6144" width="4.5703125" customWidth="1"/>
    <col min="6150" max="6150" width="45.7109375" customWidth="1"/>
    <col min="6152" max="6152" width="19.140625" customWidth="1"/>
    <col min="6153" max="6153" width="12.7109375" customWidth="1"/>
    <col min="6154" max="6154" width="15.7109375" customWidth="1"/>
    <col min="6155" max="6155" width="18" customWidth="1"/>
    <col min="6400" max="6400" width="4.5703125" customWidth="1"/>
    <col min="6406" max="6406" width="45.7109375" customWidth="1"/>
    <col min="6408" max="6408" width="19.140625" customWidth="1"/>
    <col min="6409" max="6409" width="12.7109375" customWidth="1"/>
    <col min="6410" max="6410" width="15.7109375" customWidth="1"/>
    <col min="6411" max="6411" width="18" customWidth="1"/>
    <col min="6656" max="6656" width="4.5703125" customWidth="1"/>
    <col min="6662" max="6662" width="45.7109375" customWidth="1"/>
    <col min="6664" max="6664" width="19.140625" customWidth="1"/>
    <col min="6665" max="6665" width="12.7109375" customWidth="1"/>
    <col min="6666" max="6666" width="15.7109375" customWidth="1"/>
    <col min="6667" max="6667" width="18" customWidth="1"/>
    <col min="6912" max="6912" width="4.5703125" customWidth="1"/>
    <col min="6918" max="6918" width="45.7109375" customWidth="1"/>
    <col min="6920" max="6920" width="19.140625" customWidth="1"/>
    <col min="6921" max="6921" width="12.7109375" customWidth="1"/>
    <col min="6922" max="6922" width="15.7109375" customWidth="1"/>
    <col min="6923" max="6923" width="18" customWidth="1"/>
    <col min="7168" max="7168" width="4.5703125" customWidth="1"/>
    <col min="7174" max="7174" width="45.7109375" customWidth="1"/>
    <col min="7176" max="7176" width="19.140625" customWidth="1"/>
    <col min="7177" max="7177" width="12.7109375" customWidth="1"/>
    <col min="7178" max="7178" width="15.7109375" customWidth="1"/>
    <col min="7179" max="7179" width="18" customWidth="1"/>
    <col min="7424" max="7424" width="4.5703125" customWidth="1"/>
    <col min="7430" max="7430" width="45.7109375" customWidth="1"/>
    <col min="7432" max="7432" width="19.140625" customWidth="1"/>
    <col min="7433" max="7433" width="12.7109375" customWidth="1"/>
    <col min="7434" max="7434" width="15.7109375" customWidth="1"/>
    <col min="7435" max="7435" width="18" customWidth="1"/>
    <col min="7680" max="7680" width="4.5703125" customWidth="1"/>
    <col min="7686" max="7686" width="45.7109375" customWidth="1"/>
    <col min="7688" max="7688" width="19.140625" customWidth="1"/>
    <col min="7689" max="7689" width="12.7109375" customWidth="1"/>
    <col min="7690" max="7690" width="15.7109375" customWidth="1"/>
    <col min="7691" max="7691" width="18" customWidth="1"/>
    <col min="7936" max="7936" width="4.5703125" customWidth="1"/>
    <col min="7942" max="7942" width="45.7109375" customWidth="1"/>
    <col min="7944" max="7944" width="19.140625" customWidth="1"/>
    <col min="7945" max="7945" width="12.7109375" customWidth="1"/>
    <col min="7946" max="7946" width="15.7109375" customWidth="1"/>
    <col min="7947" max="7947" width="18" customWidth="1"/>
    <col min="8192" max="8192" width="4.5703125" customWidth="1"/>
    <col min="8198" max="8198" width="45.7109375" customWidth="1"/>
    <col min="8200" max="8200" width="19.140625" customWidth="1"/>
    <col min="8201" max="8201" width="12.7109375" customWidth="1"/>
    <col min="8202" max="8202" width="15.7109375" customWidth="1"/>
    <col min="8203" max="8203" width="18" customWidth="1"/>
    <col min="8448" max="8448" width="4.5703125" customWidth="1"/>
    <col min="8454" max="8454" width="45.7109375" customWidth="1"/>
    <col min="8456" max="8456" width="19.140625" customWidth="1"/>
    <col min="8457" max="8457" width="12.7109375" customWidth="1"/>
    <col min="8458" max="8458" width="15.7109375" customWidth="1"/>
    <col min="8459" max="8459" width="18" customWidth="1"/>
    <col min="8704" max="8704" width="4.5703125" customWidth="1"/>
    <col min="8710" max="8710" width="45.7109375" customWidth="1"/>
    <col min="8712" max="8712" width="19.140625" customWidth="1"/>
    <col min="8713" max="8713" width="12.7109375" customWidth="1"/>
    <col min="8714" max="8714" width="15.7109375" customWidth="1"/>
    <col min="8715" max="8715" width="18" customWidth="1"/>
    <col min="8960" max="8960" width="4.5703125" customWidth="1"/>
    <col min="8966" max="8966" width="45.7109375" customWidth="1"/>
    <col min="8968" max="8968" width="19.140625" customWidth="1"/>
    <col min="8969" max="8969" width="12.7109375" customWidth="1"/>
    <col min="8970" max="8970" width="15.7109375" customWidth="1"/>
    <col min="8971" max="8971" width="18" customWidth="1"/>
    <col min="9216" max="9216" width="4.5703125" customWidth="1"/>
    <col min="9222" max="9222" width="45.7109375" customWidth="1"/>
    <col min="9224" max="9224" width="19.140625" customWidth="1"/>
    <col min="9225" max="9225" width="12.7109375" customWidth="1"/>
    <col min="9226" max="9226" width="15.7109375" customWidth="1"/>
    <col min="9227" max="9227" width="18" customWidth="1"/>
    <col min="9472" max="9472" width="4.5703125" customWidth="1"/>
    <col min="9478" max="9478" width="45.7109375" customWidth="1"/>
    <col min="9480" max="9480" width="19.140625" customWidth="1"/>
    <col min="9481" max="9481" width="12.7109375" customWidth="1"/>
    <col min="9482" max="9482" width="15.7109375" customWidth="1"/>
    <col min="9483" max="9483" width="18" customWidth="1"/>
    <col min="9728" max="9728" width="4.5703125" customWidth="1"/>
    <col min="9734" max="9734" width="45.7109375" customWidth="1"/>
    <col min="9736" max="9736" width="19.140625" customWidth="1"/>
    <col min="9737" max="9737" width="12.7109375" customWidth="1"/>
    <col min="9738" max="9738" width="15.7109375" customWidth="1"/>
    <col min="9739" max="9739" width="18" customWidth="1"/>
    <col min="9984" max="9984" width="4.5703125" customWidth="1"/>
    <col min="9990" max="9990" width="45.7109375" customWidth="1"/>
    <col min="9992" max="9992" width="19.140625" customWidth="1"/>
    <col min="9993" max="9993" width="12.7109375" customWidth="1"/>
    <col min="9994" max="9994" width="15.7109375" customWidth="1"/>
    <col min="9995" max="9995" width="18" customWidth="1"/>
    <col min="10240" max="10240" width="4.5703125" customWidth="1"/>
    <col min="10246" max="10246" width="45.7109375" customWidth="1"/>
    <col min="10248" max="10248" width="19.140625" customWidth="1"/>
    <col min="10249" max="10249" width="12.7109375" customWidth="1"/>
    <col min="10250" max="10250" width="15.7109375" customWidth="1"/>
    <col min="10251" max="10251" width="18" customWidth="1"/>
    <col min="10496" max="10496" width="4.5703125" customWidth="1"/>
    <col min="10502" max="10502" width="45.7109375" customWidth="1"/>
    <col min="10504" max="10504" width="19.140625" customWidth="1"/>
    <col min="10505" max="10505" width="12.7109375" customWidth="1"/>
    <col min="10506" max="10506" width="15.7109375" customWidth="1"/>
    <col min="10507" max="10507" width="18" customWidth="1"/>
    <col min="10752" max="10752" width="4.5703125" customWidth="1"/>
    <col min="10758" max="10758" width="45.7109375" customWidth="1"/>
    <col min="10760" max="10760" width="19.140625" customWidth="1"/>
    <col min="10761" max="10761" width="12.7109375" customWidth="1"/>
    <col min="10762" max="10762" width="15.7109375" customWidth="1"/>
    <col min="10763" max="10763" width="18" customWidth="1"/>
    <col min="11008" max="11008" width="4.5703125" customWidth="1"/>
    <col min="11014" max="11014" width="45.7109375" customWidth="1"/>
    <col min="11016" max="11016" width="19.140625" customWidth="1"/>
    <col min="11017" max="11017" width="12.7109375" customWidth="1"/>
    <col min="11018" max="11018" width="15.7109375" customWidth="1"/>
    <col min="11019" max="11019" width="18" customWidth="1"/>
    <col min="11264" max="11264" width="4.5703125" customWidth="1"/>
    <col min="11270" max="11270" width="45.7109375" customWidth="1"/>
    <col min="11272" max="11272" width="19.140625" customWidth="1"/>
    <col min="11273" max="11273" width="12.7109375" customWidth="1"/>
    <col min="11274" max="11274" width="15.7109375" customWidth="1"/>
    <col min="11275" max="11275" width="18" customWidth="1"/>
    <col min="11520" max="11520" width="4.5703125" customWidth="1"/>
    <col min="11526" max="11526" width="45.7109375" customWidth="1"/>
    <col min="11528" max="11528" width="19.140625" customWidth="1"/>
    <col min="11529" max="11529" width="12.7109375" customWidth="1"/>
    <col min="11530" max="11530" width="15.7109375" customWidth="1"/>
    <col min="11531" max="11531" width="18" customWidth="1"/>
    <col min="11776" max="11776" width="4.5703125" customWidth="1"/>
    <col min="11782" max="11782" width="45.7109375" customWidth="1"/>
    <col min="11784" max="11784" width="19.140625" customWidth="1"/>
    <col min="11785" max="11785" width="12.7109375" customWidth="1"/>
    <col min="11786" max="11786" width="15.7109375" customWidth="1"/>
    <col min="11787" max="11787" width="18" customWidth="1"/>
    <col min="12032" max="12032" width="4.5703125" customWidth="1"/>
    <col min="12038" max="12038" width="45.7109375" customWidth="1"/>
    <col min="12040" max="12040" width="19.140625" customWidth="1"/>
    <col min="12041" max="12041" width="12.7109375" customWidth="1"/>
    <col min="12042" max="12042" width="15.7109375" customWidth="1"/>
    <col min="12043" max="12043" width="18" customWidth="1"/>
    <col min="12288" max="12288" width="4.5703125" customWidth="1"/>
    <col min="12294" max="12294" width="45.7109375" customWidth="1"/>
    <col min="12296" max="12296" width="19.140625" customWidth="1"/>
    <col min="12297" max="12297" width="12.7109375" customWidth="1"/>
    <col min="12298" max="12298" width="15.7109375" customWidth="1"/>
    <col min="12299" max="12299" width="18" customWidth="1"/>
    <col min="12544" max="12544" width="4.5703125" customWidth="1"/>
    <col min="12550" max="12550" width="45.7109375" customWidth="1"/>
    <col min="12552" max="12552" width="19.140625" customWidth="1"/>
    <col min="12553" max="12553" width="12.7109375" customWidth="1"/>
    <col min="12554" max="12554" width="15.7109375" customWidth="1"/>
    <col min="12555" max="12555" width="18" customWidth="1"/>
    <col min="12800" max="12800" width="4.5703125" customWidth="1"/>
    <col min="12806" max="12806" width="45.7109375" customWidth="1"/>
    <col min="12808" max="12808" width="19.140625" customWidth="1"/>
    <col min="12809" max="12809" width="12.7109375" customWidth="1"/>
    <col min="12810" max="12810" width="15.7109375" customWidth="1"/>
    <col min="12811" max="12811" width="18" customWidth="1"/>
    <col min="13056" max="13056" width="4.5703125" customWidth="1"/>
    <col min="13062" max="13062" width="45.7109375" customWidth="1"/>
    <col min="13064" max="13064" width="19.140625" customWidth="1"/>
    <col min="13065" max="13065" width="12.7109375" customWidth="1"/>
    <col min="13066" max="13066" width="15.7109375" customWidth="1"/>
    <col min="13067" max="13067" width="18" customWidth="1"/>
    <col min="13312" max="13312" width="4.5703125" customWidth="1"/>
    <col min="13318" max="13318" width="45.7109375" customWidth="1"/>
    <col min="13320" max="13320" width="19.140625" customWidth="1"/>
    <col min="13321" max="13321" width="12.7109375" customWidth="1"/>
    <col min="13322" max="13322" width="15.7109375" customWidth="1"/>
    <col min="13323" max="13323" width="18" customWidth="1"/>
    <col min="13568" max="13568" width="4.5703125" customWidth="1"/>
    <col min="13574" max="13574" width="45.7109375" customWidth="1"/>
    <col min="13576" max="13576" width="19.140625" customWidth="1"/>
    <col min="13577" max="13577" width="12.7109375" customWidth="1"/>
    <col min="13578" max="13578" width="15.7109375" customWidth="1"/>
    <col min="13579" max="13579" width="18" customWidth="1"/>
    <col min="13824" max="13824" width="4.5703125" customWidth="1"/>
    <col min="13830" max="13830" width="45.7109375" customWidth="1"/>
    <col min="13832" max="13832" width="19.140625" customWidth="1"/>
    <col min="13833" max="13833" width="12.7109375" customWidth="1"/>
    <col min="13834" max="13834" width="15.7109375" customWidth="1"/>
    <col min="13835" max="13835" width="18" customWidth="1"/>
    <col min="14080" max="14080" width="4.5703125" customWidth="1"/>
    <col min="14086" max="14086" width="45.7109375" customWidth="1"/>
    <col min="14088" max="14088" width="19.140625" customWidth="1"/>
    <col min="14089" max="14089" width="12.7109375" customWidth="1"/>
    <col min="14090" max="14090" width="15.7109375" customWidth="1"/>
    <col min="14091" max="14091" width="18" customWidth="1"/>
    <col min="14336" max="14336" width="4.5703125" customWidth="1"/>
    <col min="14342" max="14342" width="45.7109375" customWidth="1"/>
    <col min="14344" max="14344" width="19.140625" customWidth="1"/>
    <col min="14345" max="14345" width="12.7109375" customWidth="1"/>
    <col min="14346" max="14346" width="15.7109375" customWidth="1"/>
    <col min="14347" max="14347" width="18" customWidth="1"/>
    <col min="14592" max="14592" width="4.5703125" customWidth="1"/>
    <col min="14598" max="14598" width="45.7109375" customWidth="1"/>
    <col min="14600" max="14600" width="19.140625" customWidth="1"/>
    <col min="14601" max="14601" width="12.7109375" customWidth="1"/>
    <col min="14602" max="14602" width="15.7109375" customWidth="1"/>
    <col min="14603" max="14603" width="18" customWidth="1"/>
    <col min="14848" max="14848" width="4.5703125" customWidth="1"/>
    <col min="14854" max="14854" width="45.7109375" customWidth="1"/>
    <col min="14856" max="14856" width="19.140625" customWidth="1"/>
    <col min="14857" max="14857" width="12.7109375" customWidth="1"/>
    <col min="14858" max="14858" width="15.7109375" customWidth="1"/>
    <col min="14859" max="14859" width="18" customWidth="1"/>
    <col min="15104" max="15104" width="4.5703125" customWidth="1"/>
    <col min="15110" max="15110" width="45.7109375" customWidth="1"/>
    <col min="15112" max="15112" width="19.140625" customWidth="1"/>
    <col min="15113" max="15113" width="12.7109375" customWidth="1"/>
    <col min="15114" max="15114" width="15.7109375" customWidth="1"/>
    <col min="15115" max="15115" width="18" customWidth="1"/>
    <col min="15360" max="15360" width="4.5703125" customWidth="1"/>
    <col min="15366" max="15366" width="45.7109375" customWidth="1"/>
    <col min="15368" max="15368" width="19.140625" customWidth="1"/>
    <col min="15369" max="15369" width="12.7109375" customWidth="1"/>
    <col min="15370" max="15370" width="15.7109375" customWidth="1"/>
    <col min="15371" max="15371" width="18" customWidth="1"/>
    <col min="15616" max="15616" width="4.5703125" customWidth="1"/>
    <col min="15622" max="15622" width="45.7109375" customWidth="1"/>
    <col min="15624" max="15624" width="19.140625" customWidth="1"/>
    <col min="15625" max="15625" width="12.7109375" customWidth="1"/>
    <col min="15626" max="15626" width="15.7109375" customWidth="1"/>
    <col min="15627" max="15627" width="18" customWidth="1"/>
    <col min="15872" max="15872" width="4.5703125" customWidth="1"/>
    <col min="15878" max="15878" width="45.7109375" customWidth="1"/>
    <col min="15880" max="15880" width="19.140625" customWidth="1"/>
    <col min="15881" max="15881" width="12.7109375" customWidth="1"/>
    <col min="15882" max="15882" width="15.7109375" customWidth="1"/>
    <col min="15883" max="15883" width="18" customWidth="1"/>
    <col min="16128" max="16128" width="4.5703125" customWidth="1"/>
    <col min="16134" max="16134" width="45.7109375" customWidth="1"/>
    <col min="16136" max="16136" width="19.140625" customWidth="1"/>
    <col min="16137" max="16137" width="12.7109375" customWidth="1"/>
    <col min="16138" max="16138" width="15.7109375" customWidth="1"/>
    <col min="16139" max="16139" width="18" customWidth="1"/>
  </cols>
  <sheetData>
    <row r="1" spans="1:12" ht="15">
      <c r="A1" s="234" t="s">
        <v>296</v>
      </c>
      <c r="B1" s="215"/>
      <c r="C1" s="215"/>
      <c r="D1" s="2"/>
      <c r="E1" s="2"/>
      <c r="F1" s="2"/>
      <c r="G1" s="3"/>
      <c r="H1" s="3"/>
      <c r="I1" s="3"/>
      <c r="J1" s="3"/>
      <c r="K1" s="3"/>
      <c r="L1" s="3"/>
    </row>
    <row r="2" spans="1:12" ht="15">
      <c r="A2" s="4" t="s">
        <v>297</v>
      </c>
      <c r="B2" s="4"/>
      <c r="C2" s="2"/>
      <c r="D2" s="2"/>
      <c r="E2" s="2"/>
      <c r="F2" s="2"/>
      <c r="G2" s="3"/>
      <c r="H2" s="3"/>
      <c r="I2" s="3"/>
      <c r="J2" s="3"/>
      <c r="K2" s="3"/>
      <c r="L2" s="3"/>
    </row>
    <row r="3" spans="1:12" ht="15">
      <c r="A3" s="4"/>
      <c r="B3" s="2"/>
      <c r="C3" s="2"/>
      <c r="D3" s="2"/>
      <c r="E3" s="2"/>
      <c r="F3" s="2"/>
      <c r="G3" s="3"/>
      <c r="H3" s="3"/>
      <c r="I3" s="3"/>
      <c r="J3" s="3"/>
      <c r="K3" s="3"/>
      <c r="L3" s="3"/>
    </row>
    <row r="4" spans="1:12" ht="15">
      <c r="A4" s="1" t="s">
        <v>8</v>
      </c>
      <c r="B4" s="2"/>
      <c r="C4" s="2"/>
      <c r="D4" s="2"/>
      <c r="E4" s="2"/>
      <c r="F4" s="2"/>
      <c r="G4" s="3"/>
      <c r="H4" s="3"/>
      <c r="I4" s="3"/>
      <c r="J4" s="3"/>
      <c r="K4" s="3"/>
      <c r="L4" s="3"/>
    </row>
    <row r="5" spans="1:12" ht="15">
      <c r="A5" s="4"/>
      <c r="B5" s="2"/>
      <c r="C5" s="2"/>
      <c r="D5" s="2"/>
      <c r="E5" s="2"/>
      <c r="F5" s="2"/>
      <c r="G5" s="3"/>
      <c r="H5" s="3"/>
      <c r="I5" s="3"/>
      <c r="J5" s="3"/>
      <c r="K5" s="3"/>
      <c r="L5" s="3"/>
    </row>
    <row r="6" spans="1:12" ht="15">
      <c r="A6" s="4"/>
      <c r="B6" s="2"/>
      <c r="C6" s="2"/>
      <c r="D6" s="2"/>
      <c r="E6" s="2"/>
      <c r="F6" s="2"/>
      <c r="G6" s="3"/>
      <c r="H6" s="3"/>
      <c r="I6" s="3"/>
      <c r="J6" s="2"/>
      <c r="K6" s="3"/>
      <c r="L6" s="3"/>
    </row>
    <row r="7" spans="1:12" ht="14.25">
      <c r="A7" s="5"/>
      <c r="B7" s="5"/>
      <c r="C7" s="5"/>
      <c r="D7" s="5"/>
      <c r="E7" s="5"/>
      <c r="F7" s="5"/>
      <c r="G7" s="6" t="s">
        <v>62</v>
      </c>
      <c r="H7" s="6"/>
      <c r="I7" s="6"/>
      <c r="J7" s="7"/>
      <c r="K7" s="7"/>
      <c r="L7" s="7"/>
    </row>
    <row r="8" spans="1:12" ht="14.25">
      <c r="A8" s="5"/>
      <c r="B8" s="5"/>
      <c r="C8" s="5"/>
      <c r="D8" s="5"/>
      <c r="E8" s="5"/>
      <c r="F8" s="5"/>
      <c r="G8" s="6" t="s">
        <v>583</v>
      </c>
      <c r="H8" s="6"/>
      <c r="I8" s="6"/>
      <c r="J8" s="92"/>
      <c r="K8" s="92"/>
      <c r="L8" s="7"/>
    </row>
    <row r="9" spans="1:12" ht="15">
      <c r="A9" s="4"/>
      <c r="B9" s="2"/>
      <c r="C9" s="2"/>
      <c r="D9" s="2"/>
      <c r="E9" s="2"/>
      <c r="F9" s="2"/>
      <c r="G9" s="3"/>
      <c r="H9" s="3"/>
      <c r="I9" s="3"/>
      <c r="J9" s="3"/>
      <c r="K9" s="3"/>
      <c r="L9" s="3"/>
    </row>
    <row r="10" spans="1:12" ht="14.25">
      <c r="A10" s="83" t="s">
        <v>9</v>
      </c>
      <c r="B10" s="237" t="s">
        <v>1</v>
      </c>
      <c r="C10" s="238"/>
      <c r="D10" s="238"/>
      <c r="E10" s="239"/>
      <c r="F10" s="84" t="s">
        <v>3</v>
      </c>
      <c r="G10" s="85" t="s">
        <v>29</v>
      </c>
      <c r="H10" s="85" t="s">
        <v>2</v>
      </c>
      <c r="I10" s="85" t="s">
        <v>4</v>
      </c>
      <c r="J10" s="85" t="s">
        <v>5</v>
      </c>
      <c r="K10" s="85" t="s">
        <v>6</v>
      </c>
      <c r="L10" s="85" t="s">
        <v>7</v>
      </c>
    </row>
    <row r="11" spans="1:12" ht="15" customHeight="1">
      <c r="A11" s="89">
        <v>1</v>
      </c>
      <c r="B11" s="240" t="s">
        <v>719</v>
      </c>
      <c r="C11" s="241" t="s">
        <v>461</v>
      </c>
      <c r="D11" s="241" t="s">
        <v>461</v>
      </c>
      <c r="E11" s="242" t="s">
        <v>461</v>
      </c>
      <c r="F11" s="31" t="s">
        <v>22</v>
      </c>
      <c r="G11" s="251"/>
      <c r="H11" s="125">
        <v>30</v>
      </c>
      <c r="I11" s="32">
        <v>0</v>
      </c>
      <c r="J11" s="31">
        <v>9.5</v>
      </c>
      <c r="K11" s="32">
        <f>PRODUCT(I11,1.095)</f>
        <v>0</v>
      </c>
      <c r="L11" s="34">
        <f>PRODUCT(H11,K11)</f>
        <v>0</v>
      </c>
    </row>
    <row r="12" spans="1:12" ht="15" customHeight="1">
      <c r="A12" s="89">
        <f>A11+1</f>
        <v>2</v>
      </c>
      <c r="B12" s="240" t="s">
        <v>720</v>
      </c>
      <c r="C12" s="241" t="s">
        <v>462</v>
      </c>
      <c r="D12" s="241" t="s">
        <v>462</v>
      </c>
      <c r="E12" s="242" t="s">
        <v>462</v>
      </c>
      <c r="F12" s="31" t="s">
        <v>22</v>
      </c>
      <c r="G12" s="251"/>
      <c r="H12" s="114">
        <v>150</v>
      </c>
      <c r="I12" s="32">
        <v>0</v>
      </c>
      <c r="J12" s="31">
        <v>9.5</v>
      </c>
      <c r="K12" s="32">
        <f t="shared" ref="K12:K46" si="0">PRODUCT(I12,1.095)</f>
        <v>0</v>
      </c>
      <c r="L12" s="34">
        <f t="shared" ref="L12:L46" si="1">PRODUCT(H12,K12)</f>
        <v>0</v>
      </c>
    </row>
    <row r="13" spans="1:12" ht="15" customHeight="1">
      <c r="A13" s="89">
        <f t="shared" ref="A13:A46" si="2">A12+1</f>
        <v>3</v>
      </c>
      <c r="B13" s="240" t="s">
        <v>721</v>
      </c>
      <c r="C13" s="241" t="s">
        <v>463</v>
      </c>
      <c r="D13" s="241" t="s">
        <v>463</v>
      </c>
      <c r="E13" s="242" t="s">
        <v>463</v>
      </c>
      <c r="F13" s="31" t="s">
        <v>22</v>
      </c>
      <c r="G13" s="251"/>
      <c r="H13" s="114">
        <v>25</v>
      </c>
      <c r="I13" s="32">
        <v>0</v>
      </c>
      <c r="J13" s="31">
        <v>9.5</v>
      </c>
      <c r="K13" s="32">
        <f t="shared" si="0"/>
        <v>0</v>
      </c>
      <c r="L13" s="34">
        <f t="shared" si="1"/>
        <v>0</v>
      </c>
    </row>
    <row r="14" spans="1:12" ht="24.95" customHeight="1">
      <c r="A14" s="89">
        <f t="shared" si="2"/>
        <v>4</v>
      </c>
      <c r="B14" s="240" t="s">
        <v>464</v>
      </c>
      <c r="C14" s="241" t="s">
        <v>464</v>
      </c>
      <c r="D14" s="241" t="s">
        <v>464</v>
      </c>
      <c r="E14" s="242" t="s">
        <v>464</v>
      </c>
      <c r="F14" s="31" t="s">
        <v>107</v>
      </c>
      <c r="G14" s="251"/>
      <c r="H14" s="114">
        <v>90</v>
      </c>
      <c r="I14" s="32">
        <v>0</v>
      </c>
      <c r="J14" s="31">
        <v>9.5</v>
      </c>
      <c r="K14" s="32">
        <f t="shared" si="0"/>
        <v>0</v>
      </c>
      <c r="L14" s="34">
        <f t="shared" si="1"/>
        <v>0</v>
      </c>
    </row>
    <row r="15" spans="1:12" ht="24.95" customHeight="1">
      <c r="A15" s="89">
        <f t="shared" si="2"/>
        <v>5</v>
      </c>
      <c r="B15" s="240" t="s">
        <v>465</v>
      </c>
      <c r="C15" s="241" t="s">
        <v>465</v>
      </c>
      <c r="D15" s="241" t="s">
        <v>465</v>
      </c>
      <c r="E15" s="242" t="s">
        <v>465</v>
      </c>
      <c r="F15" s="31" t="s">
        <v>107</v>
      </c>
      <c r="G15" s="251"/>
      <c r="H15" s="172">
        <v>150</v>
      </c>
      <c r="I15" s="32">
        <v>0</v>
      </c>
      <c r="J15" s="31">
        <v>9.5</v>
      </c>
      <c r="K15" s="32">
        <f t="shared" si="0"/>
        <v>0</v>
      </c>
      <c r="L15" s="34">
        <f t="shared" si="1"/>
        <v>0</v>
      </c>
    </row>
    <row r="16" spans="1:12" ht="24.95" customHeight="1">
      <c r="A16" s="89">
        <f t="shared" si="2"/>
        <v>6</v>
      </c>
      <c r="B16" s="240" t="s">
        <v>466</v>
      </c>
      <c r="C16" s="241" t="s">
        <v>466</v>
      </c>
      <c r="D16" s="241" t="s">
        <v>466</v>
      </c>
      <c r="E16" s="242" t="s">
        <v>466</v>
      </c>
      <c r="F16" s="31" t="s">
        <v>107</v>
      </c>
      <c r="G16" s="251"/>
      <c r="H16" s="114">
        <v>50</v>
      </c>
      <c r="I16" s="32">
        <v>0</v>
      </c>
      <c r="J16" s="31">
        <v>9.5</v>
      </c>
      <c r="K16" s="32">
        <f t="shared" si="0"/>
        <v>0</v>
      </c>
      <c r="L16" s="34">
        <f t="shared" si="1"/>
        <v>0</v>
      </c>
    </row>
    <row r="17" spans="1:12" ht="24.95" customHeight="1">
      <c r="A17" s="89">
        <f t="shared" si="2"/>
        <v>7</v>
      </c>
      <c r="B17" s="243" t="s">
        <v>725</v>
      </c>
      <c r="C17" s="244" t="s">
        <v>467</v>
      </c>
      <c r="D17" s="244" t="s">
        <v>467</v>
      </c>
      <c r="E17" s="245" t="s">
        <v>467</v>
      </c>
      <c r="F17" s="31" t="s">
        <v>22</v>
      </c>
      <c r="G17" s="251"/>
      <c r="H17" s="114">
        <v>1000</v>
      </c>
      <c r="I17" s="32">
        <v>0</v>
      </c>
      <c r="J17" s="31">
        <v>9.5</v>
      </c>
      <c r="K17" s="32">
        <f t="shared" si="0"/>
        <v>0</v>
      </c>
      <c r="L17" s="34">
        <f t="shared" si="1"/>
        <v>0</v>
      </c>
    </row>
    <row r="18" spans="1:12" ht="24.95" customHeight="1">
      <c r="A18" s="89">
        <f t="shared" si="2"/>
        <v>8</v>
      </c>
      <c r="B18" s="240" t="s">
        <v>726</v>
      </c>
      <c r="C18" s="241" t="s">
        <v>468</v>
      </c>
      <c r="D18" s="241" t="s">
        <v>468</v>
      </c>
      <c r="E18" s="242" t="s">
        <v>468</v>
      </c>
      <c r="F18" s="31" t="s">
        <v>22</v>
      </c>
      <c r="G18" s="251"/>
      <c r="H18" s="114">
        <v>50</v>
      </c>
      <c r="I18" s="32">
        <v>0</v>
      </c>
      <c r="J18" s="31">
        <v>9.5</v>
      </c>
      <c r="K18" s="32">
        <f t="shared" si="0"/>
        <v>0</v>
      </c>
      <c r="L18" s="34">
        <f t="shared" si="1"/>
        <v>0</v>
      </c>
    </row>
    <row r="19" spans="1:12" ht="24.95" customHeight="1">
      <c r="A19" s="89">
        <f t="shared" si="2"/>
        <v>9</v>
      </c>
      <c r="B19" s="240" t="s">
        <v>727</v>
      </c>
      <c r="C19" s="241" t="s">
        <v>469</v>
      </c>
      <c r="D19" s="241" t="s">
        <v>469</v>
      </c>
      <c r="E19" s="242" t="s">
        <v>469</v>
      </c>
      <c r="F19" s="31" t="s">
        <v>22</v>
      </c>
      <c r="G19" s="251"/>
      <c r="H19" s="114">
        <v>100</v>
      </c>
      <c r="I19" s="32">
        <v>0</v>
      </c>
      <c r="J19" s="31">
        <v>9.5</v>
      </c>
      <c r="K19" s="32">
        <f t="shared" si="0"/>
        <v>0</v>
      </c>
      <c r="L19" s="34">
        <f t="shared" si="1"/>
        <v>0</v>
      </c>
    </row>
    <row r="20" spans="1:12" ht="24.95" customHeight="1">
      <c r="A20" s="89">
        <f t="shared" si="2"/>
        <v>10</v>
      </c>
      <c r="B20" s="243" t="s">
        <v>728</v>
      </c>
      <c r="C20" s="244" t="s">
        <v>470</v>
      </c>
      <c r="D20" s="244" t="s">
        <v>470</v>
      </c>
      <c r="E20" s="245" t="s">
        <v>470</v>
      </c>
      <c r="F20" s="31" t="s">
        <v>22</v>
      </c>
      <c r="G20" s="251"/>
      <c r="H20" s="114">
        <v>100</v>
      </c>
      <c r="I20" s="32">
        <v>0</v>
      </c>
      <c r="J20" s="31">
        <v>9.5</v>
      </c>
      <c r="K20" s="32">
        <f t="shared" si="0"/>
        <v>0</v>
      </c>
      <c r="L20" s="34">
        <f t="shared" si="1"/>
        <v>0</v>
      </c>
    </row>
    <row r="21" spans="1:12" ht="24.95" customHeight="1">
      <c r="A21" s="89">
        <f t="shared" si="2"/>
        <v>11</v>
      </c>
      <c r="B21" s="240" t="s">
        <v>471</v>
      </c>
      <c r="C21" s="241" t="s">
        <v>471</v>
      </c>
      <c r="D21" s="241" t="s">
        <v>471</v>
      </c>
      <c r="E21" s="242" t="s">
        <v>471</v>
      </c>
      <c r="F21" s="31" t="s">
        <v>107</v>
      </c>
      <c r="G21" s="251"/>
      <c r="H21" s="114">
        <v>50</v>
      </c>
      <c r="I21" s="32">
        <v>0</v>
      </c>
      <c r="J21" s="31">
        <v>9.5</v>
      </c>
      <c r="K21" s="32">
        <f t="shared" si="0"/>
        <v>0</v>
      </c>
      <c r="L21" s="34">
        <f t="shared" si="1"/>
        <v>0</v>
      </c>
    </row>
    <row r="22" spans="1:12" ht="24.95" customHeight="1">
      <c r="A22" s="89">
        <f t="shared" si="2"/>
        <v>12</v>
      </c>
      <c r="B22" s="240" t="s">
        <v>729</v>
      </c>
      <c r="C22" s="241" t="s">
        <v>472</v>
      </c>
      <c r="D22" s="241" t="s">
        <v>472</v>
      </c>
      <c r="E22" s="242" t="s">
        <v>472</v>
      </c>
      <c r="F22" s="31" t="s">
        <v>22</v>
      </c>
      <c r="G22" s="251"/>
      <c r="H22" s="114">
        <v>50</v>
      </c>
      <c r="I22" s="32">
        <v>0</v>
      </c>
      <c r="J22" s="31">
        <v>9.5</v>
      </c>
      <c r="K22" s="32">
        <f t="shared" si="0"/>
        <v>0</v>
      </c>
      <c r="L22" s="34">
        <f t="shared" si="1"/>
        <v>0</v>
      </c>
    </row>
    <row r="23" spans="1:12" ht="24.95" customHeight="1">
      <c r="A23" s="89">
        <f t="shared" si="2"/>
        <v>13</v>
      </c>
      <c r="B23" s="240" t="s">
        <v>730</v>
      </c>
      <c r="C23" s="241" t="s">
        <v>473</v>
      </c>
      <c r="D23" s="241" t="s">
        <v>473</v>
      </c>
      <c r="E23" s="242" t="s">
        <v>473</v>
      </c>
      <c r="F23" s="31" t="s">
        <v>22</v>
      </c>
      <c r="G23" s="251"/>
      <c r="H23" s="114">
        <v>200</v>
      </c>
      <c r="I23" s="32">
        <v>0</v>
      </c>
      <c r="J23" s="31">
        <v>9.5</v>
      </c>
      <c r="K23" s="32">
        <f t="shared" si="0"/>
        <v>0</v>
      </c>
      <c r="L23" s="34">
        <f t="shared" si="1"/>
        <v>0</v>
      </c>
    </row>
    <row r="24" spans="1:12" ht="24.95" customHeight="1">
      <c r="A24" s="89">
        <f t="shared" si="2"/>
        <v>14</v>
      </c>
      <c r="B24" s="240" t="s">
        <v>731</v>
      </c>
      <c r="C24" s="241" t="s">
        <v>474</v>
      </c>
      <c r="D24" s="241" t="s">
        <v>474</v>
      </c>
      <c r="E24" s="242" t="s">
        <v>474</v>
      </c>
      <c r="F24" s="31" t="s">
        <v>22</v>
      </c>
      <c r="G24" s="251"/>
      <c r="H24" s="114">
        <v>80</v>
      </c>
      <c r="I24" s="32">
        <v>0</v>
      </c>
      <c r="J24" s="31">
        <v>9.5</v>
      </c>
      <c r="K24" s="32">
        <f t="shared" si="0"/>
        <v>0</v>
      </c>
      <c r="L24" s="34">
        <f t="shared" si="1"/>
        <v>0</v>
      </c>
    </row>
    <row r="25" spans="1:12" ht="24.95" customHeight="1">
      <c r="A25" s="89">
        <f t="shared" si="2"/>
        <v>15</v>
      </c>
      <c r="B25" s="240" t="s">
        <v>732</v>
      </c>
      <c r="C25" s="241" t="s">
        <v>476</v>
      </c>
      <c r="D25" s="241" t="s">
        <v>476</v>
      </c>
      <c r="E25" s="242" t="s">
        <v>476</v>
      </c>
      <c r="F25" s="31" t="s">
        <v>22</v>
      </c>
      <c r="G25" s="251"/>
      <c r="H25" s="114">
        <v>30</v>
      </c>
      <c r="I25" s="32">
        <v>0</v>
      </c>
      <c r="J25" s="31">
        <v>9.5</v>
      </c>
      <c r="K25" s="32">
        <f t="shared" si="0"/>
        <v>0</v>
      </c>
      <c r="L25" s="34">
        <f t="shared" si="1"/>
        <v>0</v>
      </c>
    </row>
    <row r="26" spans="1:12" ht="24.95" customHeight="1">
      <c r="A26" s="89">
        <f t="shared" si="2"/>
        <v>16</v>
      </c>
      <c r="B26" s="240" t="s">
        <v>477</v>
      </c>
      <c r="C26" s="241" t="s">
        <v>477</v>
      </c>
      <c r="D26" s="241" t="s">
        <v>477</v>
      </c>
      <c r="E26" s="242" t="s">
        <v>477</v>
      </c>
      <c r="F26" s="31" t="s">
        <v>107</v>
      </c>
      <c r="G26" s="251"/>
      <c r="H26" s="114">
        <v>50</v>
      </c>
      <c r="I26" s="32">
        <v>0</v>
      </c>
      <c r="J26" s="31">
        <v>9.5</v>
      </c>
      <c r="K26" s="32">
        <f t="shared" si="0"/>
        <v>0</v>
      </c>
      <c r="L26" s="34">
        <f t="shared" si="1"/>
        <v>0</v>
      </c>
    </row>
    <row r="27" spans="1:12" ht="24.95" customHeight="1">
      <c r="A27" s="89">
        <f t="shared" si="2"/>
        <v>17</v>
      </c>
      <c r="B27" s="240" t="s">
        <v>478</v>
      </c>
      <c r="C27" s="241" t="s">
        <v>478</v>
      </c>
      <c r="D27" s="241" t="s">
        <v>478</v>
      </c>
      <c r="E27" s="242" t="s">
        <v>478</v>
      </c>
      <c r="F27" s="31" t="s">
        <v>107</v>
      </c>
      <c r="G27" s="251"/>
      <c r="H27" s="114">
        <v>50</v>
      </c>
      <c r="I27" s="32">
        <v>0</v>
      </c>
      <c r="J27" s="31">
        <v>9.5</v>
      </c>
      <c r="K27" s="32">
        <f t="shared" si="0"/>
        <v>0</v>
      </c>
      <c r="L27" s="34">
        <f t="shared" si="1"/>
        <v>0</v>
      </c>
    </row>
    <row r="28" spans="1:12" ht="15" customHeight="1">
      <c r="A28" s="89">
        <f t="shared" si="2"/>
        <v>18</v>
      </c>
      <c r="B28" s="240" t="s">
        <v>722</v>
      </c>
      <c r="C28" s="241" t="s">
        <v>479</v>
      </c>
      <c r="D28" s="241" t="s">
        <v>479</v>
      </c>
      <c r="E28" s="242" t="s">
        <v>479</v>
      </c>
      <c r="F28" s="31" t="s">
        <v>22</v>
      </c>
      <c r="G28" s="251"/>
      <c r="H28" s="114">
        <v>140</v>
      </c>
      <c r="I28" s="32">
        <v>0</v>
      </c>
      <c r="J28" s="31">
        <v>9.5</v>
      </c>
      <c r="K28" s="32">
        <f t="shared" si="0"/>
        <v>0</v>
      </c>
      <c r="L28" s="34">
        <f t="shared" si="1"/>
        <v>0</v>
      </c>
    </row>
    <row r="29" spans="1:12" ht="24.95" customHeight="1">
      <c r="A29" s="89">
        <f t="shared" si="2"/>
        <v>19</v>
      </c>
      <c r="B29" s="240" t="s">
        <v>480</v>
      </c>
      <c r="C29" s="241" t="s">
        <v>480</v>
      </c>
      <c r="D29" s="241" t="s">
        <v>480</v>
      </c>
      <c r="E29" s="242" t="s">
        <v>480</v>
      </c>
      <c r="F29" s="31" t="s">
        <v>107</v>
      </c>
      <c r="G29" s="251"/>
      <c r="H29" s="114">
        <v>30</v>
      </c>
      <c r="I29" s="32">
        <v>0</v>
      </c>
      <c r="J29" s="31">
        <v>9.5</v>
      </c>
      <c r="K29" s="32">
        <f t="shared" si="0"/>
        <v>0</v>
      </c>
      <c r="L29" s="34">
        <f t="shared" si="1"/>
        <v>0</v>
      </c>
    </row>
    <row r="30" spans="1:12" ht="24.95" customHeight="1">
      <c r="A30" s="89">
        <f t="shared" si="2"/>
        <v>20</v>
      </c>
      <c r="B30" s="240" t="s">
        <v>481</v>
      </c>
      <c r="C30" s="241" t="s">
        <v>481</v>
      </c>
      <c r="D30" s="241" t="s">
        <v>481</v>
      </c>
      <c r="E30" s="242" t="s">
        <v>481</v>
      </c>
      <c r="F30" s="31" t="s">
        <v>107</v>
      </c>
      <c r="G30" s="251"/>
      <c r="H30" s="114">
        <v>50</v>
      </c>
      <c r="I30" s="32">
        <v>0</v>
      </c>
      <c r="J30" s="31">
        <v>9.5</v>
      </c>
      <c r="K30" s="32">
        <f t="shared" si="0"/>
        <v>0</v>
      </c>
      <c r="L30" s="34">
        <f t="shared" si="1"/>
        <v>0</v>
      </c>
    </row>
    <row r="31" spans="1:12" ht="13.5">
      <c r="A31" s="89">
        <f t="shared" si="2"/>
        <v>21</v>
      </c>
      <c r="B31" s="240" t="s">
        <v>482</v>
      </c>
      <c r="C31" s="241" t="s">
        <v>482</v>
      </c>
      <c r="D31" s="241" t="s">
        <v>482</v>
      </c>
      <c r="E31" s="242" t="s">
        <v>482</v>
      </c>
      <c r="F31" s="31" t="s">
        <v>107</v>
      </c>
      <c r="G31" s="251"/>
      <c r="H31" s="114">
        <v>60</v>
      </c>
      <c r="I31" s="32">
        <v>0</v>
      </c>
      <c r="J31" s="31">
        <v>9.5</v>
      </c>
      <c r="K31" s="32">
        <f t="shared" si="0"/>
        <v>0</v>
      </c>
      <c r="L31" s="34">
        <f t="shared" si="1"/>
        <v>0</v>
      </c>
    </row>
    <row r="32" spans="1:12" ht="13.5">
      <c r="A32" s="89">
        <f t="shared" si="2"/>
        <v>22</v>
      </c>
      <c r="B32" s="240" t="s">
        <v>483</v>
      </c>
      <c r="C32" s="241" t="s">
        <v>483</v>
      </c>
      <c r="D32" s="241" t="s">
        <v>483</v>
      </c>
      <c r="E32" s="242" t="s">
        <v>483</v>
      </c>
      <c r="F32" s="31" t="s">
        <v>107</v>
      </c>
      <c r="G32" s="251"/>
      <c r="H32" s="114">
        <v>60</v>
      </c>
      <c r="I32" s="32">
        <v>0</v>
      </c>
      <c r="J32" s="31">
        <v>9.5</v>
      </c>
      <c r="K32" s="32">
        <f t="shared" si="0"/>
        <v>0</v>
      </c>
      <c r="L32" s="34">
        <f t="shared" si="1"/>
        <v>0</v>
      </c>
    </row>
    <row r="33" spans="1:12" ht="13.5">
      <c r="A33" s="89">
        <f t="shared" si="2"/>
        <v>23</v>
      </c>
      <c r="B33" s="240" t="s">
        <v>484</v>
      </c>
      <c r="C33" s="241" t="s">
        <v>484</v>
      </c>
      <c r="D33" s="241" t="s">
        <v>484</v>
      </c>
      <c r="E33" s="242" t="s">
        <v>484</v>
      </c>
      <c r="F33" s="31" t="s">
        <v>107</v>
      </c>
      <c r="G33" s="251"/>
      <c r="H33" s="114">
        <v>60</v>
      </c>
      <c r="I33" s="32">
        <v>0</v>
      </c>
      <c r="J33" s="31">
        <v>9.5</v>
      </c>
      <c r="K33" s="32">
        <f t="shared" si="0"/>
        <v>0</v>
      </c>
      <c r="L33" s="34">
        <f t="shared" si="1"/>
        <v>0</v>
      </c>
    </row>
    <row r="34" spans="1:12" ht="24.95" customHeight="1">
      <c r="A34" s="89">
        <f t="shared" si="2"/>
        <v>24</v>
      </c>
      <c r="B34" s="240" t="s">
        <v>485</v>
      </c>
      <c r="C34" s="241" t="s">
        <v>485</v>
      </c>
      <c r="D34" s="241" t="s">
        <v>485</v>
      </c>
      <c r="E34" s="242" t="s">
        <v>485</v>
      </c>
      <c r="F34" s="31" t="s">
        <v>107</v>
      </c>
      <c r="G34" s="251"/>
      <c r="H34" s="114">
        <v>60</v>
      </c>
      <c r="I34" s="32">
        <v>0</v>
      </c>
      <c r="J34" s="31">
        <v>9.5</v>
      </c>
      <c r="K34" s="32">
        <f t="shared" si="0"/>
        <v>0</v>
      </c>
      <c r="L34" s="34">
        <f t="shared" si="1"/>
        <v>0</v>
      </c>
    </row>
    <row r="35" spans="1:12" ht="24.95" customHeight="1">
      <c r="A35" s="89">
        <f t="shared" si="2"/>
        <v>25</v>
      </c>
      <c r="B35" s="240" t="s">
        <v>486</v>
      </c>
      <c r="C35" s="241" t="s">
        <v>486</v>
      </c>
      <c r="D35" s="241" t="s">
        <v>486</v>
      </c>
      <c r="E35" s="242" t="s">
        <v>486</v>
      </c>
      <c r="F35" s="31" t="s">
        <v>107</v>
      </c>
      <c r="G35" s="251"/>
      <c r="H35" s="114">
        <v>60</v>
      </c>
      <c r="I35" s="32">
        <v>0</v>
      </c>
      <c r="J35" s="31">
        <v>9.5</v>
      </c>
      <c r="K35" s="32">
        <f t="shared" si="0"/>
        <v>0</v>
      </c>
      <c r="L35" s="34">
        <f t="shared" si="1"/>
        <v>0</v>
      </c>
    </row>
    <row r="36" spans="1:12" ht="13.5">
      <c r="A36" s="89">
        <f t="shared" si="2"/>
        <v>26</v>
      </c>
      <c r="B36" s="240" t="s">
        <v>487</v>
      </c>
      <c r="C36" s="241" t="s">
        <v>487</v>
      </c>
      <c r="D36" s="241" t="s">
        <v>487</v>
      </c>
      <c r="E36" s="242" t="s">
        <v>487</v>
      </c>
      <c r="F36" s="31" t="s">
        <v>107</v>
      </c>
      <c r="G36" s="251"/>
      <c r="H36" s="114">
        <v>60</v>
      </c>
      <c r="I36" s="32">
        <v>0</v>
      </c>
      <c r="J36" s="31">
        <v>9.5</v>
      </c>
      <c r="K36" s="32">
        <f t="shared" si="0"/>
        <v>0</v>
      </c>
      <c r="L36" s="34">
        <f t="shared" si="1"/>
        <v>0</v>
      </c>
    </row>
    <row r="37" spans="1:12" ht="13.5">
      <c r="A37" s="89">
        <f t="shared" si="2"/>
        <v>27</v>
      </c>
      <c r="B37" s="240" t="s">
        <v>488</v>
      </c>
      <c r="C37" s="241" t="s">
        <v>488</v>
      </c>
      <c r="D37" s="241" t="s">
        <v>488</v>
      </c>
      <c r="E37" s="242" t="s">
        <v>488</v>
      </c>
      <c r="F37" s="31" t="s">
        <v>107</v>
      </c>
      <c r="G37" s="251"/>
      <c r="H37" s="114">
        <v>60</v>
      </c>
      <c r="I37" s="32">
        <v>0</v>
      </c>
      <c r="J37" s="31">
        <v>9.5</v>
      </c>
      <c r="K37" s="32">
        <f t="shared" si="0"/>
        <v>0</v>
      </c>
      <c r="L37" s="34">
        <f t="shared" si="1"/>
        <v>0</v>
      </c>
    </row>
    <row r="38" spans="1:12" ht="13.5">
      <c r="A38" s="89">
        <f t="shared" si="2"/>
        <v>28</v>
      </c>
      <c r="B38" s="240" t="s">
        <v>723</v>
      </c>
      <c r="C38" s="241" t="s">
        <v>489</v>
      </c>
      <c r="D38" s="241" t="s">
        <v>489</v>
      </c>
      <c r="E38" s="242" t="s">
        <v>489</v>
      </c>
      <c r="F38" s="31" t="s">
        <v>22</v>
      </c>
      <c r="G38" s="251"/>
      <c r="H38" s="114">
        <v>20</v>
      </c>
      <c r="I38" s="32">
        <v>0</v>
      </c>
      <c r="J38" s="31">
        <v>9.5</v>
      </c>
      <c r="K38" s="32">
        <f t="shared" si="0"/>
        <v>0</v>
      </c>
      <c r="L38" s="34">
        <f t="shared" si="1"/>
        <v>0</v>
      </c>
    </row>
    <row r="39" spans="1:12" ht="13.5">
      <c r="A39" s="89">
        <f t="shared" si="2"/>
        <v>29</v>
      </c>
      <c r="B39" s="240" t="s">
        <v>490</v>
      </c>
      <c r="C39" s="241" t="s">
        <v>490</v>
      </c>
      <c r="D39" s="241" t="s">
        <v>490</v>
      </c>
      <c r="E39" s="242" t="s">
        <v>490</v>
      </c>
      <c r="F39" s="31" t="s">
        <v>107</v>
      </c>
      <c r="G39" s="251"/>
      <c r="H39" s="114">
        <v>50</v>
      </c>
      <c r="I39" s="32">
        <v>0</v>
      </c>
      <c r="J39" s="31">
        <v>9.5</v>
      </c>
      <c r="K39" s="32">
        <f t="shared" si="0"/>
        <v>0</v>
      </c>
      <c r="L39" s="34">
        <f t="shared" si="1"/>
        <v>0</v>
      </c>
    </row>
    <row r="40" spans="1:12" ht="13.5">
      <c r="A40" s="89">
        <f t="shared" si="2"/>
        <v>30</v>
      </c>
      <c r="B40" s="240" t="s">
        <v>491</v>
      </c>
      <c r="C40" s="241" t="s">
        <v>491</v>
      </c>
      <c r="D40" s="241" t="s">
        <v>491</v>
      </c>
      <c r="E40" s="247" t="s">
        <v>491</v>
      </c>
      <c r="F40" s="31" t="s">
        <v>107</v>
      </c>
      <c r="G40" s="251"/>
      <c r="H40" s="114">
        <v>50</v>
      </c>
      <c r="I40" s="32">
        <v>0</v>
      </c>
      <c r="J40" s="31">
        <v>9.5</v>
      </c>
      <c r="K40" s="32">
        <f t="shared" si="0"/>
        <v>0</v>
      </c>
      <c r="L40" s="34">
        <f t="shared" si="1"/>
        <v>0</v>
      </c>
    </row>
    <row r="41" spans="1:12" ht="13.5">
      <c r="A41" s="89">
        <f t="shared" si="2"/>
        <v>31</v>
      </c>
      <c r="B41" s="240" t="s">
        <v>492</v>
      </c>
      <c r="C41" s="241" t="s">
        <v>492</v>
      </c>
      <c r="D41" s="241" t="s">
        <v>492</v>
      </c>
      <c r="E41" s="247" t="s">
        <v>492</v>
      </c>
      <c r="F41" s="31" t="s">
        <v>107</v>
      </c>
      <c r="G41" s="251"/>
      <c r="H41" s="114">
        <v>50</v>
      </c>
      <c r="I41" s="32">
        <v>0</v>
      </c>
      <c r="J41" s="31">
        <v>9.5</v>
      </c>
      <c r="K41" s="32">
        <f t="shared" si="0"/>
        <v>0</v>
      </c>
      <c r="L41" s="34">
        <f t="shared" si="1"/>
        <v>0</v>
      </c>
    </row>
    <row r="42" spans="1:12" ht="15" customHeight="1">
      <c r="A42" s="89">
        <f t="shared" si="2"/>
        <v>32</v>
      </c>
      <c r="B42" s="243" t="s">
        <v>733</v>
      </c>
      <c r="C42" s="244" t="s">
        <v>493</v>
      </c>
      <c r="D42" s="244" t="s">
        <v>493</v>
      </c>
      <c r="E42" s="246" t="s">
        <v>493</v>
      </c>
      <c r="F42" s="31" t="s">
        <v>22</v>
      </c>
      <c r="G42" s="251"/>
      <c r="H42" s="114">
        <v>40</v>
      </c>
      <c r="I42" s="32">
        <v>0</v>
      </c>
      <c r="J42" s="31">
        <v>9.5</v>
      </c>
      <c r="K42" s="32">
        <f t="shared" si="0"/>
        <v>0</v>
      </c>
      <c r="L42" s="34">
        <f t="shared" si="1"/>
        <v>0</v>
      </c>
    </row>
    <row r="43" spans="1:12" ht="15" customHeight="1">
      <c r="A43" s="89">
        <f t="shared" si="2"/>
        <v>33</v>
      </c>
      <c r="B43" s="243" t="s">
        <v>724</v>
      </c>
      <c r="C43" s="244" t="s">
        <v>494</v>
      </c>
      <c r="D43" s="244" t="s">
        <v>494</v>
      </c>
      <c r="E43" s="246" t="s">
        <v>494</v>
      </c>
      <c r="F43" s="31" t="s">
        <v>22</v>
      </c>
      <c r="G43" s="251"/>
      <c r="H43" s="114">
        <v>40</v>
      </c>
      <c r="I43" s="32">
        <v>0</v>
      </c>
      <c r="J43" s="31">
        <v>9.5</v>
      </c>
      <c r="K43" s="32">
        <f t="shared" si="0"/>
        <v>0</v>
      </c>
      <c r="L43" s="34">
        <f t="shared" si="1"/>
        <v>0</v>
      </c>
    </row>
    <row r="44" spans="1:12" ht="24.95" customHeight="1">
      <c r="A44" s="89">
        <f t="shared" si="2"/>
        <v>34</v>
      </c>
      <c r="B44" s="243" t="s">
        <v>734</v>
      </c>
      <c r="C44" s="244" t="s">
        <v>495</v>
      </c>
      <c r="D44" s="244" t="s">
        <v>495</v>
      </c>
      <c r="E44" s="246" t="s">
        <v>495</v>
      </c>
      <c r="F44" s="31" t="s">
        <v>22</v>
      </c>
      <c r="G44" s="251"/>
      <c r="H44" s="114">
        <v>40</v>
      </c>
      <c r="I44" s="32">
        <v>0</v>
      </c>
      <c r="J44" s="31">
        <v>9.5</v>
      </c>
      <c r="K44" s="32">
        <f t="shared" si="0"/>
        <v>0</v>
      </c>
      <c r="L44" s="34">
        <f t="shared" si="1"/>
        <v>0</v>
      </c>
    </row>
    <row r="45" spans="1:12" ht="24.95" customHeight="1">
      <c r="A45" s="89">
        <f t="shared" si="2"/>
        <v>35</v>
      </c>
      <c r="B45" s="243" t="s">
        <v>735</v>
      </c>
      <c r="C45" s="244" t="s">
        <v>496</v>
      </c>
      <c r="D45" s="244" t="s">
        <v>496</v>
      </c>
      <c r="E45" s="246" t="s">
        <v>496</v>
      </c>
      <c r="F45" s="31" t="s">
        <v>22</v>
      </c>
      <c r="G45" s="251"/>
      <c r="H45" s="114">
        <v>80</v>
      </c>
      <c r="I45" s="32">
        <v>0</v>
      </c>
      <c r="J45" s="31">
        <v>9.5</v>
      </c>
      <c r="K45" s="32">
        <f t="shared" si="0"/>
        <v>0</v>
      </c>
      <c r="L45" s="34">
        <f t="shared" si="1"/>
        <v>0</v>
      </c>
    </row>
    <row r="46" spans="1:12" ht="24.95" customHeight="1">
      <c r="A46" s="89">
        <f t="shared" si="2"/>
        <v>36</v>
      </c>
      <c r="B46" s="243" t="s">
        <v>736</v>
      </c>
      <c r="C46" s="244" t="s">
        <v>497</v>
      </c>
      <c r="D46" s="244" t="s">
        <v>497</v>
      </c>
      <c r="E46" s="246" t="s">
        <v>497</v>
      </c>
      <c r="F46" s="31" t="s">
        <v>22</v>
      </c>
      <c r="G46" s="251"/>
      <c r="H46" s="114">
        <v>50</v>
      </c>
      <c r="I46" s="32">
        <v>0</v>
      </c>
      <c r="J46" s="31">
        <v>9.5</v>
      </c>
      <c r="K46" s="32">
        <f t="shared" si="0"/>
        <v>0</v>
      </c>
      <c r="L46" s="34">
        <f t="shared" si="1"/>
        <v>0</v>
      </c>
    </row>
    <row r="47" spans="1:12" ht="14.25" customHeight="1">
      <c r="A47" s="86"/>
      <c r="B47" s="248" t="s">
        <v>35</v>
      </c>
      <c r="C47" s="249"/>
      <c r="D47" s="249"/>
      <c r="E47" s="250"/>
      <c r="F47" s="87"/>
      <c r="G47" s="87"/>
      <c r="H47" s="87"/>
      <c r="I47" s="87"/>
      <c r="J47" s="87"/>
      <c r="K47" s="87"/>
      <c r="L47" s="88">
        <f>SUM(L11:L46)</f>
        <v>0</v>
      </c>
    </row>
    <row r="48" spans="1:12" ht="14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ht="14.25">
      <c r="A49" s="4" t="s">
        <v>11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ht="14.25">
      <c r="A50" s="4" t="s">
        <v>13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ht="14.25">
      <c r="A51" s="4" t="s">
        <v>12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ht="15">
      <c r="A52" s="4" t="s">
        <v>294</v>
      </c>
      <c r="B52" s="2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ht="15">
      <c r="A53" s="4" t="s">
        <v>32</v>
      </c>
      <c r="B53" s="9"/>
      <c r="C53" s="100"/>
      <c r="D53" s="1"/>
      <c r="E53" s="1"/>
      <c r="F53" s="4"/>
      <c r="G53" s="4"/>
      <c r="H53" s="4"/>
      <c r="I53" s="4"/>
      <c r="J53" s="4"/>
      <c r="K53" s="4"/>
      <c r="L53" s="4"/>
    </row>
    <row r="54" spans="1:12" ht="14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ht="14.25">
      <c r="A55" s="4" t="s">
        <v>24</v>
      </c>
      <c r="B55" s="4"/>
      <c r="C55" s="4"/>
      <c r="D55" s="4"/>
      <c r="E55" s="4"/>
      <c r="F55" s="4"/>
      <c r="G55" s="8" t="s">
        <v>25</v>
      </c>
      <c r="H55" s="4"/>
      <c r="I55" s="4"/>
      <c r="J55" s="4" t="s">
        <v>26</v>
      </c>
      <c r="K55" s="4"/>
      <c r="L55" s="4"/>
    </row>
    <row r="56" spans="1:12" ht="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</sheetData>
  <sheetProtection algorithmName="SHA-512" hashValue="g/lj8g64QfZdRmSWko1wWikorNZLRRu8QFDGTEC50s8olKrUhqoxiCCNxdML9NcuCTB54QYq/HO6+iYDPwd4zQ==" saltValue="aPa1hWq86g+T4S/2X24CQg==" spinCount="100000" sheet="1" objects="1" scenarios="1"/>
  <protectedRanges>
    <protectedRange sqref="C55" name="Obseg7"/>
    <protectedRange sqref="I11:I46" name="Obseg4"/>
    <protectedRange sqref="C4:D4" name="Obseg1"/>
    <protectedRange sqref="C55" name="Obseg3"/>
    <protectedRange sqref="C4:D5" name="Range5"/>
    <protectedRange sqref="G11:G46" name="Obseg2_1_1"/>
  </protectedRanges>
  <mergeCells count="39">
    <mergeCell ref="B47:E47"/>
    <mergeCell ref="B42:E42"/>
    <mergeCell ref="B43:E43"/>
    <mergeCell ref="B44:E44"/>
    <mergeCell ref="B45:E45"/>
    <mergeCell ref="B37:E37"/>
    <mergeCell ref="B38:E38"/>
    <mergeCell ref="B39:E39"/>
    <mergeCell ref="A1:C1"/>
    <mergeCell ref="B46:E46"/>
    <mergeCell ref="B32:E32"/>
    <mergeCell ref="B33:E33"/>
    <mergeCell ref="B34:E34"/>
    <mergeCell ref="B20:E20"/>
    <mergeCell ref="B40:E40"/>
    <mergeCell ref="B41:E41"/>
    <mergeCell ref="B31:E31"/>
    <mergeCell ref="B21:E21"/>
    <mergeCell ref="B22:E22"/>
    <mergeCell ref="B23:E23"/>
    <mergeCell ref="B24:E24"/>
    <mergeCell ref="B30:E30"/>
    <mergeCell ref="B35:E35"/>
    <mergeCell ref="B36:E36"/>
    <mergeCell ref="B15:E15"/>
    <mergeCell ref="B16:E16"/>
    <mergeCell ref="B17:E17"/>
    <mergeCell ref="B18:E18"/>
    <mergeCell ref="B19:E19"/>
    <mergeCell ref="B25:E25"/>
    <mergeCell ref="B26:E26"/>
    <mergeCell ref="B27:E27"/>
    <mergeCell ref="B28:E28"/>
    <mergeCell ref="B29:E29"/>
    <mergeCell ref="B10:E10"/>
    <mergeCell ref="B11:E11"/>
    <mergeCell ref="B12:E12"/>
    <mergeCell ref="B13:E13"/>
    <mergeCell ref="B14:E14"/>
  </mergeCells>
  <pageMargins left="0.7" right="0.7" top="0.75" bottom="0.75" header="0.3" footer="0.3"/>
  <pageSetup paperSize="9" scale="52" orientation="portrait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F4A4F-F45F-411C-814F-F87A5CD6B035}">
  <dimension ref="A1:J35"/>
  <sheetViews>
    <sheetView topLeftCell="A8" zoomScale="112" zoomScaleNormal="112" workbookViewId="0">
      <selection activeCell="G12" sqref="G12:G25"/>
    </sheetView>
  </sheetViews>
  <sheetFormatPr defaultRowHeight="12.75"/>
  <cols>
    <col min="1" max="1" width="4.140625" customWidth="1"/>
    <col min="2" max="2" width="5.7109375" customWidth="1"/>
    <col min="3" max="3" width="44.85546875" style="67" customWidth="1"/>
    <col min="4" max="4" width="4.7109375" customWidth="1"/>
    <col min="5" max="5" width="59.140625" customWidth="1"/>
    <col min="6" max="6" width="9.28515625" customWidth="1"/>
    <col min="7" max="7" width="13.7109375" customWidth="1"/>
    <col min="9" max="10" width="13.7109375" customWidth="1"/>
  </cols>
  <sheetData>
    <row r="1" spans="1:10" ht="15">
      <c r="A1" s="234" t="s">
        <v>296</v>
      </c>
      <c r="B1" s="215"/>
      <c r="C1" s="215"/>
      <c r="D1" s="38"/>
      <c r="E1" s="48"/>
      <c r="F1" s="38"/>
      <c r="G1" s="53"/>
      <c r="H1" s="53"/>
      <c r="I1" s="53"/>
      <c r="J1" s="53"/>
    </row>
    <row r="2" spans="1:10" ht="15">
      <c r="A2" s="4" t="s">
        <v>297</v>
      </c>
      <c r="B2" s="4"/>
      <c r="C2" s="2"/>
      <c r="D2" s="38"/>
      <c r="E2" s="48"/>
      <c r="F2" s="38"/>
      <c r="G2" s="53"/>
      <c r="H2" s="53"/>
      <c r="I2" s="53"/>
      <c r="J2" s="53"/>
    </row>
    <row r="3" spans="1:10" ht="15">
      <c r="A3" s="2"/>
      <c r="B3" s="38"/>
      <c r="C3" s="35"/>
      <c r="D3" s="38"/>
      <c r="E3" s="48"/>
      <c r="F3" s="38"/>
      <c r="G3" s="53"/>
      <c r="H3" s="53"/>
      <c r="I3" s="53"/>
      <c r="J3" s="53"/>
    </row>
    <row r="4" spans="1:10" ht="15">
      <c r="A4" s="35" t="s">
        <v>46</v>
      </c>
      <c r="B4" s="59"/>
      <c r="C4" s="59"/>
      <c r="D4" s="38"/>
      <c r="E4" s="48"/>
      <c r="F4" s="38"/>
      <c r="G4" s="53"/>
      <c r="H4" s="53"/>
      <c r="I4" s="53"/>
      <c r="J4" s="53"/>
    </row>
    <row r="5" spans="1:10" ht="15">
      <c r="A5" s="2"/>
      <c r="B5" s="38"/>
      <c r="C5" s="35"/>
      <c r="D5" s="38"/>
      <c r="E5" s="48"/>
      <c r="F5" s="38"/>
      <c r="G5" s="53"/>
      <c r="H5" s="53"/>
      <c r="I5" s="53"/>
      <c r="J5" s="53"/>
    </row>
    <row r="6" spans="1:10" ht="15">
      <c r="A6" s="2"/>
      <c r="B6" s="38"/>
      <c r="C6" s="35"/>
      <c r="D6" s="38"/>
      <c r="E6" s="48"/>
      <c r="F6" s="38"/>
      <c r="G6" s="53"/>
      <c r="H6" s="53"/>
      <c r="I6" s="53"/>
      <c r="J6" s="53"/>
    </row>
    <row r="7" spans="1:10" ht="14.25">
      <c r="A7" s="5"/>
      <c r="B7" s="39"/>
      <c r="C7" s="35"/>
      <c r="D7" s="38"/>
      <c r="E7" s="6" t="s">
        <v>62</v>
      </c>
      <c r="F7" s="54"/>
      <c r="G7" s="55"/>
      <c r="H7" s="39"/>
      <c r="I7" s="39"/>
      <c r="J7" s="39"/>
    </row>
    <row r="8" spans="1:10" ht="14.25">
      <c r="A8" s="5"/>
      <c r="B8" s="39"/>
      <c r="C8" s="35"/>
      <c r="D8" s="38"/>
      <c r="E8" s="55" t="s">
        <v>639</v>
      </c>
      <c r="F8" s="54"/>
      <c r="G8" s="55"/>
      <c r="H8" s="39"/>
      <c r="I8" s="39"/>
      <c r="J8" s="39"/>
    </row>
    <row r="9" spans="1:10" ht="15">
      <c r="A9" s="2"/>
      <c r="B9" s="38"/>
      <c r="C9" s="35"/>
      <c r="D9" s="38"/>
      <c r="E9" s="48"/>
      <c r="F9" s="38"/>
      <c r="G9" s="53"/>
      <c r="H9" s="53"/>
      <c r="I9" s="53"/>
      <c r="J9" s="53"/>
    </row>
    <row r="10" spans="1:10" s="66" customFormat="1" ht="27">
      <c r="A10" s="65"/>
      <c r="B10" s="68" t="s">
        <v>9</v>
      </c>
      <c r="C10" s="69" t="s">
        <v>1</v>
      </c>
      <c r="D10" s="70" t="s">
        <v>3</v>
      </c>
      <c r="E10" s="68" t="s">
        <v>29</v>
      </c>
      <c r="F10" s="68" t="s">
        <v>2</v>
      </c>
      <c r="G10" s="68" t="s">
        <v>4</v>
      </c>
      <c r="H10" s="68" t="s">
        <v>5</v>
      </c>
      <c r="I10" s="68" t="s">
        <v>6</v>
      </c>
      <c r="J10" s="68" t="s">
        <v>7</v>
      </c>
    </row>
    <row r="11" spans="1:10" ht="14.25">
      <c r="A11" s="4"/>
      <c r="B11" s="62">
        <v>1</v>
      </c>
      <c r="C11" s="121" t="s">
        <v>648</v>
      </c>
      <c r="D11" s="63" t="s">
        <v>10</v>
      </c>
      <c r="E11" s="64"/>
      <c r="F11" s="171">
        <v>10</v>
      </c>
      <c r="G11" s="61">
        <v>0</v>
      </c>
      <c r="H11" s="33">
        <v>9.5</v>
      </c>
      <c r="I11" s="32">
        <f>G11*1.095</f>
        <v>0</v>
      </c>
      <c r="J11" s="34">
        <f>I11*F11</f>
        <v>0</v>
      </c>
    </row>
    <row r="12" spans="1:10" ht="14.25">
      <c r="A12" s="4"/>
      <c r="B12" s="62">
        <v>2</v>
      </c>
      <c r="C12" s="121" t="s">
        <v>649</v>
      </c>
      <c r="D12" s="63" t="s">
        <v>10</v>
      </c>
      <c r="E12" s="64"/>
      <c r="F12" s="153">
        <v>5</v>
      </c>
      <c r="G12" s="61">
        <v>0</v>
      </c>
      <c r="H12" s="33">
        <v>9.5</v>
      </c>
      <c r="I12" s="32">
        <f t="shared" ref="I12:I15" si="0">G12*1.095</f>
        <v>0</v>
      </c>
      <c r="J12" s="34">
        <f t="shared" ref="J12:J15" si="1">I12*F12</f>
        <v>0</v>
      </c>
    </row>
    <row r="13" spans="1:10" ht="14.25">
      <c r="A13" s="4"/>
      <c r="B13" s="62">
        <v>3</v>
      </c>
      <c r="C13" s="121" t="s">
        <v>650</v>
      </c>
      <c r="D13" s="63" t="s">
        <v>10</v>
      </c>
      <c r="E13" s="64"/>
      <c r="F13" s="153">
        <v>10</v>
      </c>
      <c r="G13" s="61">
        <v>0</v>
      </c>
      <c r="H13" s="33">
        <v>9.5</v>
      </c>
      <c r="I13" s="32">
        <f t="shared" si="0"/>
        <v>0</v>
      </c>
      <c r="J13" s="34">
        <f t="shared" si="1"/>
        <v>0</v>
      </c>
    </row>
    <row r="14" spans="1:10" ht="14.25">
      <c r="A14" s="4"/>
      <c r="B14" s="62">
        <v>4</v>
      </c>
      <c r="C14" s="121" t="s">
        <v>654</v>
      </c>
      <c r="D14" s="63" t="s">
        <v>10</v>
      </c>
      <c r="E14" s="64"/>
      <c r="F14" s="153">
        <v>10</v>
      </c>
      <c r="G14" s="61">
        <v>0</v>
      </c>
      <c r="H14" s="33">
        <v>9.5</v>
      </c>
      <c r="I14" s="32">
        <f t="shared" si="0"/>
        <v>0</v>
      </c>
      <c r="J14" s="34">
        <f t="shared" si="1"/>
        <v>0</v>
      </c>
    </row>
    <row r="15" spans="1:10" ht="14.25">
      <c r="A15" s="4"/>
      <c r="B15" s="62">
        <v>5</v>
      </c>
      <c r="C15" s="121" t="s">
        <v>655</v>
      </c>
      <c r="D15" s="63" t="s">
        <v>10</v>
      </c>
      <c r="E15" s="64"/>
      <c r="F15" s="153">
        <v>10</v>
      </c>
      <c r="G15" s="61">
        <v>0</v>
      </c>
      <c r="H15" s="33">
        <v>9.5</v>
      </c>
      <c r="I15" s="32">
        <f t="shared" si="0"/>
        <v>0</v>
      </c>
      <c r="J15" s="34">
        <f t="shared" si="1"/>
        <v>0</v>
      </c>
    </row>
    <row r="16" spans="1:10" ht="14.25">
      <c r="A16" s="4"/>
      <c r="B16" s="62">
        <v>6</v>
      </c>
      <c r="C16" s="121" t="s">
        <v>656</v>
      </c>
      <c r="D16" s="63" t="s">
        <v>10</v>
      </c>
      <c r="E16" s="64"/>
      <c r="F16" s="153">
        <v>5</v>
      </c>
      <c r="G16" s="61">
        <v>0</v>
      </c>
      <c r="H16" s="33">
        <v>9.5</v>
      </c>
      <c r="I16" s="32">
        <f t="shared" ref="I16:I25" si="2">G16*1.095</f>
        <v>0</v>
      </c>
      <c r="J16" s="34">
        <f t="shared" ref="J16:J25" si="3">I16*F16</f>
        <v>0</v>
      </c>
    </row>
    <row r="17" spans="1:10" ht="14.25">
      <c r="A17" s="4"/>
      <c r="B17" s="62">
        <v>7</v>
      </c>
      <c r="C17" s="121" t="s">
        <v>657</v>
      </c>
      <c r="D17" s="63" t="s">
        <v>10</v>
      </c>
      <c r="E17" s="64"/>
      <c r="F17" s="153">
        <v>10</v>
      </c>
      <c r="G17" s="61">
        <v>0</v>
      </c>
      <c r="H17" s="33">
        <v>9.5</v>
      </c>
      <c r="I17" s="32">
        <f t="shared" si="2"/>
        <v>0</v>
      </c>
      <c r="J17" s="34">
        <f t="shared" si="3"/>
        <v>0</v>
      </c>
    </row>
    <row r="18" spans="1:10" ht="14.25">
      <c r="A18" s="4"/>
      <c r="B18" s="62">
        <v>8</v>
      </c>
      <c r="C18" s="121" t="s">
        <v>660</v>
      </c>
      <c r="D18" s="63" t="s">
        <v>10</v>
      </c>
      <c r="E18" s="64"/>
      <c r="F18" s="153">
        <v>10</v>
      </c>
      <c r="G18" s="61">
        <v>0</v>
      </c>
      <c r="H18" s="33">
        <v>9.5</v>
      </c>
      <c r="I18" s="32">
        <f t="shared" si="2"/>
        <v>0</v>
      </c>
      <c r="J18" s="34">
        <f t="shared" si="3"/>
        <v>0</v>
      </c>
    </row>
    <row r="19" spans="1:10" ht="14.25" customHeight="1">
      <c r="A19" s="4"/>
      <c r="B19" s="62">
        <v>9</v>
      </c>
      <c r="C19" s="121" t="s">
        <v>661</v>
      </c>
      <c r="D19" s="63" t="s">
        <v>10</v>
      </c>
      <c r="E19" s="64"/>
      <c r="F19" s="153">
        <v>10</v>
      </c>
      <c r="G19" s="61">
        <v>0</v>
      </c>
      <c r="H19" s="33">
        <v>9.5</v>
      </c>
      <c r="I19" s="32">
        <f t="shared" si="2"/>
        <v>0</v>
      </c>
      <c r="J19" s="34">
        <f t="shared" si="3"/>
        <v>0</v>
      </c>
    </row>
    <row r="20" spans="1:10" ht="14.25">
      <c r="A20" s="4"/>
      <c r="B20" s="62">
        <v>10</v>
      </c>
      <c r="C20" s="121" t="s">
        <v>662</v>
      </c>
      <c r="D20" s="63" t="s">
        <v>10</v>
      </c>
      <c r="E20" s="64"/>
      <c r="F20" s="153">
        <v>10</v>
      </c>
      <c r="G20" s="61">
        <v>0</v>
      </c>
      <c r="H20" s="33">
        <v>9.5</v>
      </c>
      <c r="I20" s="32">
        <f t="shared" si="2"/>
        <v>0</v>
      </c>
      <c r="J20" s="34">
        <f t="shared" si="3"/>
        <v>0</v>
      </c>
    </row>
    <row r="21" spans="1:10" ht="14.25">
      <c r="A21" s="4"/>
      <c r="B21" s="62">
        <v>11</v>
      </c>
      <c r="C21" s="121" t="s">
        <v>659</v>
      </c>
      <c r="D21" s="63" t="s">
        <v>10</v>
      </c>
      <c r="E21" s="64"/>
      <c r="F21" s="153">
        <v>5</v>
      </c>
      <c r="G21" s="61">
        <v>0</v>
      </c>
      <c r="H21" s="33">
        <v>9.5</v>
      </c>
      <c r="I21" s="32">
        <f t="shared" si="2"/>
        <v>0</v>
      </c>
      <c r="J21" s="34">
        <f t="shared" si="3"/>
        <v>0</v>
      </c>
    </row>
    <row r="22" spans="1:10" ht="14.25">
      <c r="A22" s="4"/>
      <c r="B22" s="62">
        <v>12</v>
      </c>
      <c r="C22" s="121" t="s">
        <v>658</v>
      </c>
      <c r="D22" s="63" t="s">
        <v>10</v>
      </c>
      <c r="E22" s="64"/>
      <c r="F22" s="153">
        <v>5</v>
      </c>
      <c r="G22" s="61">
        <v>0</v>
      </c>
      <c r="H22" s="33">
        <v>9.5</v>
      </c>
      <c r="I22" s="32">
        <f t="shared" si="2"/>
        <v>0</v>
      </c>
      <c r="J22" s="34">
        <f t="shared" si="3"/>
        <v>0</v>
      </c>
    </row>
    <row r="23" spans="1:10" ht="15.75" customHeight="1">
      <c r="A23" s="4"/>
      <c r="B23" s="62">
        <v>13</v>
      </c>
      <c r="C23" s="121" t="s">
        <v>653</v>
      </c>
      <c r="D23" s="63" t="s">
        <v>10</v>
      </c>
      <c r="E23" s="64"/>
      <c r="F23" s="153">
        <v>10</v>
      </c>
      <c r="G23" s="61">
        <v>0</v>
      </c>
      <c r="H23" s="33">
        <v>9.5</v>
      </c>
      <c r="I23" s="32">
        <f t="shared" si="2"/>
        <v>0</v>
      </c>
      <c r="J23" s="34">
        <f t="shared" si="3"/>
        <v>0</v>
      </c>
    </row>
    <row r="24" spans="1:10" ht="14.25">
      <c r="A24" s="4"/>
      <c r="B24" s="62">
        <v>14</v>
      </c>
      <c r="C24" s="121" t="s">
        <v>652</v>
      </c>
      <c r="D24" s="63" t="s">
        <v>10</v>
      </c>
      <c r="E24" s="64"/>
      <c r="F24" s="153">
        <v>5</v>
      </c>
      <c r="G24" s="61">
        <v>0</v>
      </c>
      <c r="H24" s="33">
        <v>9.5</v>
      </c>
      <c r="I24" s="32">
        <f t="shared" si="2"/>
        <v>0</v>
      </c>
      <c r="J24" s="34">
        <f t="shared" si="3"/>
        <v>0</v>
      </c>
    </row>
    <row r="25" spans="1:10" ht="14.25">
      <c r="A25" s="4"/>
      <c r="B25" s="62">
        <v>15</v>
      </c>
      <c r="C25" s="121" t="s">
        <v>651</v>
      </c>
      <c r="D25" s="63" t="s">
        <v>10</v>
      </c>
      <c r="E25" s="64"/>
      <c r="F25" s="153">
        <v>10</v>
      </c>
      <c r="G25" s="61">
        <v>0</v>
      </c>
      <c r="H25" s="33">
        <v>9.5</v>
      </c>
      <c r="I25" s="32">
        <f t="shared" si="2"/>
        <v>0</v>
      </c>
      <c r="J25" s="34">
        <f t="shared" si="3"/>
        <v>0</v>
      </c>
    </row>
    <row r="26" spans="1:10" ht="14.25">
      <c r="A26" s="4"/>
      <c r="B26" s="75"/>
      <c r="C26" s="76" t="s">
        <v>102</v>
      </c>
      <c r="D26" s="77"/>
      <c r="E26" s="77"/>
      <c r="F26" s="77"/>
      <c r="G26" s="77"/>
      <c r="H26" s="78"/>
      <c r="I26" s="78"/>
      <c r="J26" s="79">
        <f>SUM(J11:J25)</f>
        <v>0</v>
      </c>
    </row>
    <row r="27" spans="1:10" ht="14.25">
      <c r="A27" s="4"/>
      <c r="B27" s="38"/>
      <c r="C27" s="35"/>
      <c r="D27" s="38"/>
      <c r="E27" s="48"/>
      <c r="F27" s="35"/>
      <c r="G27" s="35"/>
      <c r="H27" s="35"/>
      <c r="I27" s="35"/>
      <c r="J27" s="35"/>
    </row>
    <row r="28" spans="1:10" ht="14.25">
      <c r="A28" s="4"/>
      <c r="B28" s="48" t="s">
        <v>11</v>
      </c>
      <c r="C28" s="35"/>
      <c r="D28" s="35"/>
      <c r="E28" s="48"/>
      <c r="F28" s="35"/>
      <c r="G28" s="35"/>
      <c r="H28" s="35"/>
      <c r="I28" s="35"/>
      <c r="J28" s="35"/>
    </row>
    <row r="29" spans="1:10" ht="14.25">
      <c r="A29" s="4"/>
      <c r="B29" s="48" t="s">
        <v>13</v>
      </c>
      <c r="C29" s="35"/>
      <c r="D29" s="35"/>
      <c r="E29" s="48"/>
      <c r="F29" s="35"/>
      <c r="G29" s="35"/>
      <c r="H29" s="35"/>
      <c r="I29" s="35"/>
      <c r="J29" s="35"/>
    </row>
    <row r="30" spans="1:10" ht="14.25">
      <c r="A30" s="4"/>
      <c r="B30" s="48" t="s">
        <v>12</v>
      </c>
      <c r="C30" s="35"/>
      <c r="D30" s="35"/>
      <c r="E30" s="48"/>
      <c r="F30" s="35"/>
      <c r="G30" s="35"/>
      <c r="H30" s="35"/>
      <c r="I30" s="35"/>
      <c r="J30" s="35"/>
    </row>
    <row r="31" spans="1:10" ht="14.25">
      <c r="A31" s="4"/>
      <c r="B31" s="4" t="s">
        <v>103</v>
      </c>
      <c r="C31" s="35"/>
      <c r="D31" s="35"/>
      <c r="E31" s="48"/>
      <c r="F31" s="35"/>
      <c r="G31" s="35"/>
      <c r="H31" s="35"/>
      <c r="I31" s="35"/>
      <c r="J31" s="35"/>
    </row>
    <row r="32" spans="1:10" ht="14.25">
      <c r="A32" s="4"/>
      <c r="B32" s="4" t="s">
        <v>32</v>
      </c>
      <c r="C32" s="35"/>
      <c r="D32" s="38"/>
      <c r="E32" s="48"/>
      <c r="F32" s="35"/>
      <c r="G32" s="35"/>
      <c r="H32" s="35"/>
      <c r="I32" s="35"/>
      <c r="J32" s="35"/>
    </row>
    <row r="33" spans="1:10" ht="14.25">
      <c r="A33" s="4"/>
      <c r="B33" s="4"/>
      <c r="C33" s="35"/>
      <c r="D33" s="38"/>
      <c r="E33" s="48"/>
      <c r="F33" s="35"/>
      <c r="G33" s="35"/>
      <c r="H33" s="35"/>
      <c r="I33" s="35"/>
      <c r="J33" s="35"/>
    </row>
    <row r="34" spans="1:10" ht="14.25">
      <c r="A34" s="4"/>
      <c r="B34" s="215" t="s">
        <v>45</v>
      </c>
      <c r="C34" s="215"/>
      <c r="D34" s="4"/>
      <c r="E34" s="48" t="s">
        <v>25</v>
      </c>
      <c r="F34" s="35"/>
      <c r="G34" s="35"/>
      <c r="H34" s="35" t="s">
        <v>26</v>
      </c>
      <c r="I34" s="35"/>
      <c r="J34" s="35"/>
    </row>
    <row r="35" spans="1:10" ht="14.25">
      <c r="A35" s="4"/>
      <c r="B35" s="38"/>
      <c r="C35" s="35"/>
      <c r="D35" s="38"/>
      <c r="E35" s="48"/>
      <c r="F35" s="38"/>
      <c r="G35" s="38"/>
      <c r="H35" s="38"/>
      <c r="I35" s="38"/>
      <c r="J35" s="38"/>
    </row>
  </sheetData>
  <sheetProtection algorithmName="SHA-512" hashValue="W3SGq8Sesi1A26O01lRtyPfyEXSdE0evf3L4NyJAhUSW82uakrwXCvH4lWir7CHRxU6h3k7CNQ9LebyLW6y6vQ==" saltValue="CHSc2TnwY3hCg/UnSbtujw==" spinCount="100000" sheet="1" objects="1" scenarios="1"/>
  <protectedRanges>
    <protectedRange sqref="B34" name="Obseg7"/>
    <protectedRange sqref="G11:G25" name="Range4"/>
    <protectedRange sqref="C4:C5" name="Range1"/>
    <protectedRange sqref="B34" name="Range3"/>
    <protectedRange sqref="E11:E25" name="Range2_1"/>
    <protectedRange sqref="C4:C5" name="Range5"/>
    <protectedRange sqref="E11:E25" name="Range6"/>
  </protectedRanges>
  <mergeCells count="2">
    <mergeCell ref="A1:C1"/>
    <mergeCell ref="B34:C3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J86"/>
  <sheetViews>
    <sheetView topLeftCell="A2" zoomScale="95" zoomScaleNormal="95" zoomScalePageLayoutView="115" workbookViewId="0">
      <selection activeCell="C15" sqref="C15"/>
    </sheetView>
  </sheetViews>
  <sheetFormatPr defaultRowHeight="12.75"/>
  <cols>
    <col min="1" max="1" width="4.140625" customWidth="1"/>
    <col min="2" max="2" width="5.7109375" customWidth="1"/>
    <col min="3" max="3" width="44.85546875" style="67" customWidth="1"/>
    <col min="4" max="4" width="4.7109375" customWidth="1"/>
    <col min="5" max="5" width="59.140625" customWidth="1"/>
    <col min="6" max="6" width="9.28515625" customWidth="1"/>
    <col min="7" max="7" width="13.7109375" customWidth="1"/>
    <col min="9" max="10" width="13.7109375" customWidth="1"/>
  </cols>
  <sheetData>
    <row r="1" spans="1:10" ht="15">
      <c r="A1" s="234" t="s">
        <v>296</v>
      </c>
      <c r="B1" s="215"/>
      <c r="C1" s="215"/>
      <c r="D1" s="2"/>
      <c r="E1" s="48"/>
      <c r="F1" s="38"/>
      <c r="G1" s="53"/>
      <c r="H1" s="53"/>
      <c r="I1" s="53"/>
      <c r="J1" s="53"/>
    </row>
    <row r="2" spans="1:10" ht="15">
      <c r="A2" s="4" t="s">
        <v>297</v>
      </c>
      <c r="B2" s="4"/>
      <c r="C2" s="2"/>
      <c r="D2" s="2"/>
      <c r="E2" s="48"/>
      <c r="F2" s="38"/>
      <c r="G2" s="53"/>
      <c r="H2" s="53"/>
      <c r="I2" s="53"/>
      <c r="J2" s="53"/>
    </row>
    <row r="3" spans="1:10" ht="15">
      <c r="A3" s="2"/>
      <c r="B3" s="38"/>
      <c r="C3" s="35"/>
      <c r="D3" s="38"/>
      <c r="E3" s="48"/>
      <c r="F3" s="38"/>
      <c r="G3" s="53"/>
      <c r="H3" s="53"/>
      <c r="I3" s="53"/>
      <c r="J3" s="53"/>
    </row>
    <row r="4" spans="1:10" ht="15">
      <c r="A4" s="35" t="s">
        <v>46</v>
      </c>
      <c r="B4" s="59"/>
      <c r="C4" s="59"/>
      <c r="D4" s="38"/>
      <c r="E4" s="48"/>
      <c r="F4" s="38"/>
      <c r="G4" s="53"/>
      <c r="H4" s="53"/>
      <c r="I4" s="53"/>
      <c r="J4" s="53"/>
    </row>
    <row r="5" spans="1:10" ht="15">
      <c r="A5" s="2"/>
      <c r="B5" s="38"/>
      <c r="C5" s="35"/>
      <c r="D5" s="38"/>
      <c r="E5" s="48"/>
      <c r="F5" s="38"/>
      <c r="G5" s="53"/>
      <c r="H5" s="53"/>
      <c r="I5" s="53"/>
      <c r="J5" s="53"/>
    </row>
    <row r="6" spans="1:10" ht="15">
      <c r="A6" s="2"/>
      <c r="B6" s="38"/>
      <c r="C6" s="35"/>
      <c r="D6" s="38"/>
      <c r="E6" s="48"/>
      <c r="F6" s="38"/>
      <c r="G6" s="53"/>
      <c r="H6" s="53"/>
      <c r="I6" s="53"/>
      <c r="J6" s="53"/>
    </row>
    <row r="7" spans="1:10" ht="14.25">
      <c r="A7" s="5"/>
      <c r="B7" s="39"/>
      <c r="C7" s="35"/>
      <c r="D7" s="38"/>
      <c r="E7" s="6" t="s">
        <v>62</v>
      </c>
      <c r="F7" s="54"/>
      <c r="G7" s="55"/>
      <c r="H7" s="39"/>
      <c r="I7" s="39"/>
      <c r="J7" s="39"/>
    </row>
    <row r="8" spans="1:10" ht="14.25">
      <c r="A8" s="5"/>
      <c r="B8" s="39"/>
      <c r="C8" s="35"/>
      <c r="D8" s="38"/>
      <c r="E8" s="55" t="s">
        <v>641</v>
      </c>
      <c r="F8" s="54"/>
      <c r="G8" s="55"/>
      <c r="H8" s="39"/>
      <c r="I8" s="39"/>
      <c r="J8" s="39"/>
    </row>
    <row r="9" spans="1:10" ht="15">
      <c r="A9" s="2"/>
      <c r="B9" s="38"/>
      <c r="C9" s="35"/>
      <c r="D9" s="38"/>
      <c r="E9" s="48"/>
      <c r="F9" s="38"/>
      <c r="G9" s="53"/>
      <c r="H9" s="53"/>
      <c r="I9" s="53"/>
      <c r="J9" s="53"/>
    </row>
    <row r="10" spans="1:10" s="66" customFormat="1" ht="27">
      <c r="A10" s="65"/>
      <c r="B10" s="68" t="s">
        <v>9</v>
      </c>
      <c r="C10" s="69" t="s">
        <v>1</v>
      </c>
      <c r="D10" s="70" t="s">
        <v>3</v>
      </c>
      <c r="E10" s="68" t="s">
        <v>29</v>
      </c>
      <c r="F10" s="68" t="s">
        <v>2</v>
      </c>
      <c r="G10" s="68" t="s">
        <v>4</v>
      </c>
      <c r="H10" s="68" t="s">
        <v>5</v>
      </c>
      <c r="I10" s="68" t="s">
        <v>6</v>
      </c>
      <c r="J10" s="68" t="s">
        <v>7</v>
      </c>
    </row>
    <row r="11" spans="1:10" ht="27">
      <c r="A11" s="4"/>
      <c r="B11" s="62">
        <v>1</v>
      </c>
      <c r="C11" s="163" t="s">
        <v>737</v>
      </c>
      <c r="D11" s="52" t="s">
        <v>107</v>
      </c>
      <c r="E11" s="64"/>
      <c r="F11" s="74">
        <v>3</v>
      </c>
      <c r="G11" s="61">
        <v>0</v>
      </c>
      <c r="H11" s="33">
        <v>9.5</v>
      </c>
      <c r="I11" s="32">
        <f>G11*1.095</f>
        <v>0</v>
      </c>
      <c r="J11" s="34">
        <f>I11*F11</f>
        <v>0</v>
      </c>
    </row>
    <row r="12" spans="1:10" ht="14.25">
      <c r="A12" s="4"/>
      <c r="B12" s="62">
        <v>2</v>
      </c>
      <c r="C12" s="163" t="s">
        <v>743</v>
      </c>
      <c r="D12" s="52" t="s">
        <v>22</v>
      </c>
      <c r="E12" s="64"/>
      <c r="F12" s="74">
        <v>20</v>
      </c>
      <c r="G12" s="61">
        <v>0</v>
      </c>
      <c r="H12" s="33">
        <v>9.5</v>
      </c>
      <c r="I12" s="32">
        <f t="shared" ref="I12:I56" si="0">G12*1.095</f>
        <v>0</v>
      </c>
      <c r="J12" s="34">
        <f t="shared" ref="J12:J56" si="1">I12*F12</f>
        <v>0</v>
      </c>
    </row>
    <row r="13" spans="1:10" ht="14.25">
      <c r="A13" s="4"/>
      <c r="B13" s="62">
        <v>3</v>
      </c>
      <c r="C13" s="102" t="s">
        <v>105</v>
      </c>
      <c r="D13" s="52" t="s">
        <v>10</v>
      </c>
      <c r="E13" s="64"/>
      <c r="F13" s="74">
        <v>15</v>
      </c>
      <c r="G13" s="61">
        <v>0</v>
      </c>
      <c r="H13" s="33">
        <v>9.5</v>
      </c>
      <c r="I13" s="32">
        <f t="shared" si="0"/>
        <v>0</v>
      </c>
      <c r="J13" s="34">
        <f t="shared" si="1"/>
        <v>0</v>
      </c>
    </row>
    <row r="14" spans="1:10" ht="14.25">
      <c r="A14" s="4"/>
      <c r="B14" s="62">
        <v>4</v>
      </c>
      <c r="C14" s="163" t="s">
        <v>744</v>
      </c>
      <c r="D14" s="52" t="s">
        <v>107</v>
      </c>
      <c r="E14" s="64"/>
      <c r="F14" s="74">
        <v>50</v>
      </c>
      <c r="G14" s="61">
        <v>0</v>
      </c>
      <c r="H14" s="33">
        <v>9.5</v>
      </c>
      <c r="I14" s="32">
        <f t="shared" si="0"/>
        <v>0</v>
      </c>
      <c r="J14" s="34">
        <f t="shared" si="1"/>
        <v>0</v>
      </c>
    </row>
    <row r="15" spans="1:10" ht="14.25">
      <c r="A15" s="4"/>
      <c r="B15" s="62">
        <v>5</v>
      </c>
      <c r="C15" s="163" t="s">
        <v>498</v>
      </c>
      <c r="D15" s="52" t="s">
        <v>22</v>
      </c>
      <c r="E15" s="64"/>
      <c r="F15" s="74">
        <v>10</v>
      </c>
      <c r="G15" s="61">
        <v>0</v>
      </c>
      <c r="H15" s="33">
        <v>9.5</v>
      </c>
      <c r="I15" s="32">
        <f t="shared" si="0"/>
        <v>0</v>
      </c>
      <c r="J15" s="34">
        <f t="shared" si="1"/>
        <v>0</v>
      </c>
    </row>
    <row r="16" spans="1:10" ht="27">
      <c r="A16" s="4"/>
      <c r="B16" s="62">
        <v>6</v>
      </c>
      <c r="C16" s="163" t="s">
        <v>499</v>
      </c>
      <c r="D16" s="52" t="s">
        <v>107</v>
      </c>
      <c r="E16" s="64"/>
      <c r="F16" s="74">
        <v>30</v>
      </c>
      <c r="G16" s="61">
        <v>0</v>
      </c>
      <c r="H16" s="33">
        <v>9.5</v>
      </c>
      <c r="I16" s="32">
        <f t="shared" si="0"/>
        <v>0</v>
      </c>
      <c r="J16" s="34">
        <f t="shared" si="1"/>
        <v>0</v>
      </c>
    </row>
    <row r="17" spans="1:10" ht="30" customHeight="1">
      <c r="A17" s="4"/>
      <c r="B17" s="62">
        <v>7</v>
      </c>
      <c r="C17" s="102" t="s">
        <v>745</v>
      </c>
      <c r="D17" s="52" t="s">
        <v>10</v>
      </c>
      <c r="E17" s="64"/>
      <c r="F17" s="74">
        <v>6</v>
      </c>
      <c r="G17" s="61">
        <v>0</v>
      </c>
      <c r="H17" s="33">
        <v>9.5</v>
      </c>
      <c r="I17" s="32">
        <f t="shared" si="0"/>
        <v>0</v>
      </c>
      <c r="J17" s="34">
        <f t="shared" si="1"/>
        <v>0</v>
      </c>
    </row>
    <row r="18" spans="1:10" ht="14.25">
      <c r="A18" s="4"/>
      <c r="B18" s="62">
        <v>8</v>
      </c>
      <c r="C18" s="163" t="s">
        <v>500</v>
      </c>
      <c r="D18" s="124" t="s">
        <v>107</v>
      </c>
      <c r="E18" s="64"/>
      <c r="F18" s="74">
        <v>15</v>
      </c>
      <c r="G18" s="61">
        <v>0</v>
      </c>
      <c r="H18" s="33">
        <v>9.5</v>
      </c>
      <c r="I18" s="32">
        <f t="shared" si="0"/>
        <v>0</v>
      </c>
      <c r="J18" s="34">
        <f t="shared" si="1"/>
        <v>0</v>
      </c>
    </row>
    <row r="19" spans="1:10" ht="14.25">
      <c r="A19" s="4"/>
      <c r="B19" s="62">
        <v>9</v>
      </c>
      <c r="C19" s="142" t="s">
        <v>501</v>
      </c>
      <c r="D19" s="124" t="s">
        <v>107</v>
      </c>
      <c r="E19" s="64"/>
      <c r="F19" s="74">
        <v>20</v>
      </c>
      <c r="G19" s="61">
        <v>0</v>
      </c>
      <c r="H19" s="33">
        <v>9.5</v>
      </c>
      <c r="I19" s="32">
        <f t="shared" si="0"/>
        <v>0</v>
      </c>
      <c r="J19" s="34">
        <f t="shared" si="1"/>
        <v>0</v>
      </c>
    </row>
    <row r="20" spans="1:10" ht="14.25">
      <c r="A20" s="4"/>
      <c r="B20" s="62">
        <v>10</v>
      </c>
      <c r="C20" s="142" t="s">
        <v>502</v>
      </c>
      <c r="D20" s="124" t="s">
        <v>107</v>
      </c>
      <c r="E20" s="64"/>
      <c r="F20" s="74">
        <v>90</v>
      </c>
      <c r="G20" s="61">
        <v>0</v>
      </c>
      <c r="H20" s="33">
        <v>9.5</v>
      </c>
      <c r="I20" s="32">
        <f t="shared" si="0"/>
        <v>0</v>
      </c>
      <c r="J20" s="34">
        <f t="shared" si="1"/>
        <v>0</v>
      </c>
    </row>
    <row r="21" spans="1:10" ht="14.25">
      <c r="A21" s="4"/>
      <c r="B21" s="62">
        <v>11</v>
      </c>
      <c r="C21" s="163" t="s">
        <v>503</v>
      </c>
      <c r="D21" s="124" t="s">
        <v>107</v>
      </c>
      <c r="E21" s="64"/>
      <c r="F21" s="74">
        <v>85</v>
      </c>
      <c r="G21" s="61">
        <v>0</v>
      </c>
      <c r="H21" s="33">
        <v>9.5</v>
      </c>
      <c r="I21" s="32">
        <f t="shared" si="0"/>
        <v>0</v>
      </c>
      <c r="J21" s="34">
        <f t="shared" si="1"/>
        <v>0</v>
      </c>
    </row>
    <row r="22" spans="1:10" ht="14.25">
      <c r="A22" s="4"/>
      <c r="B22" s="62">
        <v>12</v>
      </c>
      <c r="C22" s="163" t="s">
        <v>504</v>
      </c>
      <c r="D22" s="52" t="s">
        <v>107</v>
      </c>
      <c r="E22" s="64"/>
      <c r="F22" s="74">
        <v>200</v>
      </c>
      <c r="G22" s="61">
        <v>0</v>
      </c>
      <c r="H22" s="31">
        <v>9.5</v>
      </c>
      <c r="I22" s="32">
        <f>G22*1.095</f>
        <v>0</v>
      </c>
      <c r="J22" s="34">
        <f t="shared" si="1"/>
        <v>0</v>
      </c>
    </row>
    <row r="23" spans="1:10" ht="14.25" customHeight="1">
      <c r="A23" s="4"/>
      <c r="B23" s="62">
        <v>13</v>
      </c>
      <c r="C23" s="163" t="s">
        <v>746</v>
      </c>
      <c r="D23" s="52" t="s">
        <v>22</v>
      </c>
      <c r="E23" s="64"/>
      <c r="F23" s="74">
        <v>5</v>
      </c>
      <c r="G23" s="61">
        <v>0</v>
      </c>
      <c r="H23" s="33">
        <v>9.5</v>
      </c>
      <c r="I23" s="32">
        <f t="shared" si="0"/>
        <v>0</v>
      </c>
      <c r="J23" s="34">
        <f t="shared" si="1"/>
        <v>0</v>
      </c>
    </row>
    <row r="24" spans="1:10" ht="40.5">
      <c r="A24" s="4"/>
      <c r="B24" s="62">
        <v>14</v>
      </c>
      <c r="C24" s="45" t="s">
        <v>505</v>
      </c>
      <c r="D24" s="30" t="s">
        <v>22</v>
      </c>
      <c r="E24" s="64"/>
      <c r="F24" s="74">
        <v>30</v>
      </c>
      <c r="G24" s="61">
        <v>0</v>
      </c>
      <c r="H24" s="33">
        <v>9.5</v>
      </c>
      <c r="I24" s="32">
        <f t="shared" si="0"/>
        <v>0</v>
      </c>
      <c r="J24" s="34">
        <f t="shared" si="1"/>
        <v>0</v>
      </c>
    </row>
    <row r="25" spans="1:10" ht="39.950000000000003" customHeight="1">
      <c r="A25" s="4"/>
      <c r="B25" s="62">
        <v>15</v>
      </c>
      <c r="C25" s="45" t="s">
        <v>747</v>
      </c>
      <c r="D25" s="30" t="s">
        <v>22</v>
      </c>
      <c r="E25" s="64"/>
      <c r="F25" s="74">
        <v>13</v>
      </c>
      <c r="G25" s="61">
        <v>0</v>
      </c>
      <c r="H25" s="33">
        <v>9.5</v>
      </c>
      <c r="I25" s="32">
        <f t="shared" si="0"/>
        <v>0</v>
      </c>
      <c r="J25" s="34">
        <f t="shared" si="1"/>
        <v>0</v>
      </c>
    </row>
    <row r="26" spans="1:10" ht="54">
      <c r="A26" s="4"/>
      <c r="B26" s="62">
        <v>16</v>
      </c>
      <c r="C26" s="45" t="s">
        <v>44</v>
      </c>
      <c r="D26" s="30" t="s">
        <v>22</v>
      </c>
      <c r="E26" s="64"/>
      <c r="F26" s="74">
        <v>80</v>
      </c>
      <c r="G26" s="61">
        <v>0</v>
      </c>
      <c r="H26" s="33">
        <v>9.5</v>
      </c>
      <c r="I26" s="32">
        <f t="shared" si="0"/>
        <v>0</v>
      </c>
      <c r="J26" s="34">
        <f t="shared" si="1"/>
        <v>0</v>
      </c>
    </row>
    <row r="27" spans="1:10" ht="54">
      <c r="A27" s="4"/>
      <c r="B27" s="62">
        <v>17</v>
      </c>
      <c r="C27" s="45" t="s">
        <v>738</v>
      </c>
      <c r="D27" s="30" t="s">
        <v>10</v>
      </c>
      <c r="E27" s="64"/>
      <c r="F27" s="74">
        <v>200</v>
      </c>
      <c r="G27" s="61">
        <v>0</v>
      </c>
      <c r="H27" s="33">
        <v>9.5</v>
      </c>
      <c r="I27" s="32">
        <f t="shared" si="0"/>
        <v>0</v>
      </c>
      <c r="J27" s="34">
        <f t="shared" si="1"/>
        <v>0</v>
      </c>
    </row>
    <row r="28" spans="1:10" ht="54">
      <c r="A28" s="4"/>
      <c r="B28" s="62">
        <v>18</v>
      </c>
      <c r="C28" s="45" t="s">
        <v>43</v>
      </c>
      <c r="D28" s="30" t="s">
        <v>10</v>
      </c>
      <c r="E28" s="64"/>
      <c r="F28" s="74">
        <v>80</v>
      </c>
      <c r="G28" s="61">
        <v>0</v>
      </c>
      <c r="H28" s="33">
        <v>9.5</v>
      </c>
      <c r="I28" s="32">
        <f t="shared" si="0"/>
        <v>0</v>
      </c>
      <c r="J28" s="34">
        <f t="shared" si="1"/>
        <v>0</v>
      </c>
    </row>
    <row r="29" spans="1:10" ht="24.95" customHeight="1">
      <c r="A29" s="4"/>
      <c r="B29" s="62">
        <v>19</v>
      </c>
      <c r="C29" s="45" t="s">
        <v>106</v>
      </c>
      <c r="D29" s="30" t="s">
        <v>10</v>
      </c>
      <c r="E29" s="64"/>
      <c r="F29" s="74">
        <v>90</v>
      </c>
      <c r="G29" s="61">
        <v>0</v>
      </c>
      <c r="H29" s="33">
        <v>9.5</v>
      </c>
      <c r="I29" s="32">
        <f t="shared" si="0"/>
        <v>0</v>
      </c>
      <c r="J29" s="34">
        <f t="shared" si="1"/>
        <v>0</v>
      </c>
    </row>
    <row r="30" spans="1:10" ht="27">
      <c r="A30" s="4"/>
      <c r="B30" s="62">
        <v>20</v>
      </c>
      <c r="C30" s="142" t="s">
        <v>748</v>
      </c>
      <c r="D30" s="30" t="s">
        <v>22</v>
      </c>
      <c r="E30" s="64"/>
      <c r="F30" s="74">
        <v>80</v>
      </c>
      <c r="G30" s="61">
        <v>0</v>
      </c>
      <c r="H30" s="33">
        <v>9.5</v>
      </c>
      <c r="I30" s="32">
        <f t="shared" si="0"/>
        <v>0</v>
      </c>
      <c r="J30" s="34">
        <f t="shared" si="1"/>
        <v>0</v>
      </c>
    </row>
    <row r="31" spans="1:10" ht="14.25">
      <c r="A31" s="4"/>
      <c r="B31" s="62">
        <v>21</v>
      </c>
      <c r="C31" s="45" t="s">
        <v>33</v>
      </c>
      <c r="D31" s="30" t="s">
        <v>22</v>
      </c>
      <c r="E31" s="64"/>
      <c r="F31" s="74">
        <v>15</v>
      </c>
      <c r="G31" s="61">
        <v>0</v>
      </c>
      <c r="H31" s="33">
        <v>9.5</v>
      </c>
      <c r="I31" s="32">
        <f t="shared" si="0"/>
        <v>0</v>
      </c>
      <c r="J31" s="34">
        <f t="shared" si="1"/>
        <v>0</v>
      </c>
    </row>
    <row r="32" spans="1:10" ht="14.25">
      <c r="A32" s="4"/>
      <c r="B32" s="62">
        <v>22</v>
      </c>
      <c r="C32" s="45" t="s">
        <v>104</v>
      </c>
      <c r="D32" s="30" t="s">
        <v>107</v>
      </c>
      <c r="E32" s="64"/>
      <c r="F32" s="74">
        <v>15</v>
      </c>
      <c r="G32" s="61">
        <v>0</v>
      </c>
      <c r="H32" s="33">
        <v>9.5</v>
      </c>
      <c r="I32" s="32">
        <f t="shared" si="0"/>
        <v>0</v>
      </c>
      <c r="J32" s="34">
        <f t="shared" si="1"/>
        <v>0</v>
      </c>
    </row>
    <row r="33" spans="1:10" ht="14.25">
      <c r="A33" s="4"/>
      <c r="B33" s="62">
        <v>23</v>
      </c>
      <c r="C33" s="45" t="s">
        <v>739</v>
      </c>
      <c r="D33" s="52" t="s">
        <v>15</v>
      </c>
      <c r="E33" s="64"/>
      <c r="F33" s="74">
        <v>270</v>
      </c>
      <c r="G33" s="61">
        <v>0</v>
      </c>
      <c r="H33" s="33">
        <v>9.5</v>
      </c>
      <c r="I33" s="32">
        <f t="shared" si="0"/>
        <v>0</v>
      </c>
      <c r="J33" s="34">
        <f t="shared" si="1"/>
        <v>0</v>
      </c>
    </row>
    <row r="34" spans="1:10" ht="24.95" customHeight="1">
      <c r="A34" s="4"/>
      <c r="B34" s="62">
        <v>24</v>
      </c>
      <c r="C34" s="163" t="s">
        <v>506</v>
      </c>
      <c r="D34" s="52" t="s">
        <v>22</v>
      </c>
      <c r="E34" s="64"/>
      <c r="F34" s="153">
        <v>200</v>
      </c>
      <c r="G34" s="61">
        <v>0</v>
      </c>
      <c r="H34" s="33">
        <v>9.5</v>
      </c>
      <c r="I34" s="32">
        <f t="shared" si="0"/>
        <v>0</v>
      </c>
      <c r="J34" s="34">
        <f t="shared" si="1"/>
        <v>0</v>
      </c>
    </row>
    <row r="35" spans="1:10" ht="14.25">
      <c r="A35" s="4"/>
      <c r="B35" s="62">
        <v>25</v>
      </c>
      <c r="C35" s="163" t="s">
        <v>507</v>
      </c>
      <c r="D35" s="52" t="s">
        <v>15</v>
      </c>
      <c r="E35" s="64"/>
      <c r="F35" s="74">
        <v>40</v>
      </c>
      <c r="G35" s="61">
        <v>0</v>
      </c>
      <c r="H35" s="33">
        <v>9.5</v>
      </c>
      <c r="I35" s="32">
        <f t="shared" si="0"/>
        <v>0</v>
      </c>
      <c r="J35" s="34">
        <f t="shared" si="1"/>
        <v>0</v>
      </c>
    </row>
    <row r="36" spans="1:10" ht="27">
      <c r="A36" s="56"/>
      <c r="B36" s="62">
        <v>26</v>
      </c>
      <c r="C36" s="163" t="s">
        <v>749</v>
      </c>
      <c r="D36" s="52" t="s">
        <v>15</v>
      </c>
      <c r="E36" s="64"/>
      <c r="F36" s="74">
        <v>30</v>
      </c>
      <c r="G36" s="61">
        <v>0</v>
      </c>
      <c r="H36" s="33">
        <v>9.5</v>
      </c>
      <c r="I36" s="32">
        <f t="shared" si="0"/>
        <v>0</v>
      </c>
      <c r="J36" s="34">
        <f t="shared" si="1"/>
        <v>0</v>
      </c>
    </row>
    <row r="37" spans="1:10" ht="14.25">
      <c r="A37" s="56"/>
      <c r="B37" s="62">
        <v>27</v>
      </c>
      <c r="C37" s="163" t="s">
        <v>508</v>
      </c>
      <c r="D37" s="52" t="s">
        <v>15</v>
      </c>
      <c r="E37" s="64"/>
      <c r="F37" s="74">
        <v>30</v>
      </c>
      <c r="G37" s="61">
        <v>0</v>
      </c>
      <c r="H37" s="33">
        <v>9.5</v>
      </c>
      <c r="I37" s="32">
        <f t="shared" si="0"/>
        <v>0</v>
      </c>
      <c r="J37" s="34">
        <f t="shared" si="1"/>
        <v>0</v>
      </c>
    </row>
    <row r="38" spans="1:10" ht="14.25">
      <c r="A38" s="56"/>
      <c r="B38" s="62">
        <v>28</v>
      </c>
      <c r="C38" s="163" t="s">
        <v>509</v>
      </c>
      <c r="D38" s="124" t="s">
        <v>15</v>
      </c>
      <c r="E38" s="64"/>
      <c r="F38" s="74">
        <v>400</v>
      </c>
      <c r="G38" s="61">
        <v>0</v>
      </c>
      <c r="H38" s="33">
        <v>9.5</v>
      </c>
      <c r="I38" s="32">
        <f t="shared" si="0"/>
        <v>0</v>
      </c>
      <c r="J38" s="34">
        <f t="shared" si="1"/>
        <v>0</v>
      </c>
    </row>
    <row r="39" spans="1:10" ht="27">
      <c r="A39" s="4"/>
      <c r="B39" s="62">
        <v>29</v>
      </c>
      <c r="C39" s="163" t="s">
        <v>510</v>
      </c>
      <c r="D39" s="52" t="s">
        <v>15</v>
      </c>
      <c r="E39" s="64"/>
      <c r="F39" s="74">
        <v>200</v>
      </c>
      <c r="G39" s="61">
        <v>0</v>
      </c>
      <c r="H39" s="33">
        <v>9.5</v>
      </c>
      <c r="I39" s="32">
        <f t="shared" si="0"/>
        <v>0</v>
      </c>
      <c r="J39" s="34">
        <f t="shared" si="1"/>
        <v>0</v>
      </c>
    </row>
    <row r="40" spans="1:10" ht="13.5">
      <c r="A40" s="35"/>
      <c r="B40" s="62">
        <v>30</v>
      </c>
      <c r="C40" s="163" t="s">
        <v>511</v>
      </c>
      <c r="D40" s="52" t="s">
        <v>107</v>
      </c>
      <c r="E40" s="64"/>
      <c r="F40" s="74">
        <v>90</v>
      </c>
      <c r="G40" s="61">
        <v>0</v>
      </c>
      <c r="H40" s="33">
        <v>9.5</v>
      </c>
      <c r="I40" s="32">
        <f t="shared" si="0"/>
        <v>0</v>
      </c>
      <c r="J40" s="34">
        <f t="shared" si="1"/>
        <v>0</v>
      </c>
    </row>
    <row r="41" spans="1:10" ht="15">
      <c r="A41" s="2"/>
      <c r="B41" s="62">
        <v>31</v>
      </c>
      <c r="C41" s="164" t="s">
        <v>512</v>
      </c>
      <c r="D41" s="52" t="s">
        <v>22</v>
      </c>
      <c r="E41" s="64"/>
      <c r="F41" s="74">
        <v>10</v>
      </c>
      <c r="G41" s="61">
        <v>0</v>
      </c>
      <c r="H41" s="33">
        <v>9.5</v>
      </c>
      <c r="I41" s="32">
        <f t="shared" si="0"/>
        <v>0</v>
      </c>
      <c r="J41" s="34">
        <f t="shared" si="1"/>
        <v>0</v>
      </c>
    </row>
    <row r="42" spans="1:10" ht="14.25">
      <c r="A42" s="4"/>
      <c r="B42" s="62">
        <v>32</v>
      </c>
      <c r="C42" s="163" t="s">
        <v>513</v>
      </c>
      <c r="D42" s="52" t="s">
        <v>22</v>
      </c>
      <c r="E42" s="64"/>
      <c r="F42" s="74">
        <v>10</v>
      </c>
      <c r="G42" s="61">
        <v>0</v>
      </c>
      <c r="H42" s="33">
        <v>9.5</v>
      </c>
      <c r="I42" s="32">
        <f t="shared" si="0"/>
        <v>0</v>
      </c>
      <c r="J42" s="34">
        <f t="shared" si="1"/>
        <v>0</v>
      </c>
    </row>
    <row r="43" spans="1:10" ht="14.25">
      <c r="A43" s="4"/>
      <c r="B43" s="62">
        <v>33</v>
      </c>
      <c r="C43" s="163" t="s">
        <v>514</v>
      </c>
      <c r="D43" s="52" t="s">
        <v>22</v>
      </c>
      <c r="E43" s="64"/>
      <c r="F43" s="74">
        <v>10</v>
      </c>
      <c r="G43" s="61">
        <v>0</v>
      </c>
      <c r="H43" s="33">
        <v>9.5</v>
      </c>
      <c r="I43" s="32">
        <f t="shared" si="0"/>
        <v>0</v>
      </c>
      <c r="J43" s="34">
        <f t="shared" si="1"/>
        <v>0</v>
      </c>
    </row>
    <row r="44" spans="1:10" ht="14.25">
      <c r="A44" s="4"/>
      <c r="B44" s="62">
        <v>34</v>
      </c>
      <c r="C44" s="163" t="s">
        <v>515</v>
      </c>
      <c r="D44" s="52" t="s">
        <v>22</v>
      </c>
      <c r="E44" s="64"/>
      <c r="F44" s="74">
        <v>10</v>
      </c>
      <c r="G44" s="61">
        <v>0</v>
      </c>
      <c r="H44" s="33">
        <v>9.5</v>
      </c>
      <c r="I44" s="32">
        <f t="shared" si="0"/>
        <v>0</v>
      </c>
      <c r="J44" s="34">
        <f t="shared" si="1"/>
        <v>0</v>
      </c>
    </row>
    <row r="45" spans="1:10" ht="14.25">
      <c r="A45" s="4"/>
      <c r="B45" s="62">
        <v>35</v>
      </c>
      <c r="C45" s="163" t="s">
        <v>516</v>
      </c>
      <c r="D45" s="52" t="s">
        <v>107</v>
      </c>
      <c r="E45" s="64"/>
      <c r="F45" s="74">
        <v>400</v>
      </c>
      <c r="G45" s="61">
        <v>0</v>
      </c>
      <c r="H45" s="33">
        <v>9.5</v>
      </c>
      <c r="I45" s="32">
        <f t="shared" si="0"/>
        <v>0</v>
      </c>
      <c r="J45" s="34">
        <f t="shared" si="1"/>
        <v>0</v>
      </c>
    </row>
    <row r="46" spans="1:10" ht="14.25">
      <c r="A46" s="4"/>
      <c r="B46" s="62">
        <v>36</v>
      </c>
      <c r="C46" s="163" t="s">
        <v>517</v>
      </c>
      <c r="D46" s="52" t="s">
        <v>107</v>
      </c>
      <c r="E46" s="64"/>
      <c r="F46" s="74">
        <v>100</v>
      </c>
      <c r="G46" s="61">
        <v>0</v>
      </c>
      <c r="H46" s="33">
        <v>9.5</v>
      </c>
      <c r="I46" s="32">
        <f t="shared" si="0"/>
        <v>0</v>
      </c>
      <c r="J46" s="34">
        <f t="shared" si="1"/>
        <v>0</v>
      </c>
    </row>
    <row r="47" spans="1:10" ht="14.25">
      <c r="A47" s="4"/>
      <c r="B47" s="62">
        <v>37</v>
      </c>
      <c r="C47" s="163" t="s">
        <v>518</v>
      </c>
      <c r="D47" s="52" t="s">
        <v>15</v>
      </c>
      <c r="E47" s="64"/>
      <c r="F47" s="74">
        <v>400</v>
      </c>
      <c r="G47" s="61">
        <v>0</v>
      </c>
      <c r="H47" s="33">
        <v>9.5</v>
      </c>
      <c r="I47" s="32">
        <f t="shared" si="0"/>
        <v>0</v>
      </c>
      <c r="J47" s="34">
        <f t="shared" si="1"/>
        <v>0</v>
      </c>
    </row>
    <row r="48" spans="1:10" ht="14.25">
      <c r="A48" s="4"/>
      <c r="B48" s="62">
        <v>38</v>
      </c>
      <c r="C48" s="163" t="s">
        <v>750</v>
      </c>
      <c r="D48" s="52" t="s">
        <v>22</v>
      </c>
      <c r="E48" s="64"/>
      <c r="F48" s="74">
        <v>10</v>
      </c>
      <c r="G48" s="61">
        <v>0</v>
      </c>
      <c r="H48" s="33">
        <v>9.5</v>
      </c>
      <c r="I48" s="32">
        <f t="shared" si="0"/>
        <v>0</v>
      </c>
      <c r="J48" s="34">
        <f t="shared" si="1"/>
        <v>0</v>
      </c>
    </row>
    <row r="49" spans="1:10" ht="14.25">
      <c r="A49" s="4"/>
      <c r="B49" s="62">
        <v>39</v>
      </c>
      <c r="C49" s="102" t="s">
        <v>751</v>
      </c>
      <c r="D49" s="52" t="s">
        <v>22</v>
      </c>
      <c r="E49" s="64"/>
      <c r="F49" s="74">
        <v>3</v>
      </c>
      <c r="G49" s="61">
        <v>0</v>
      </c>
      <c r="H49" s="33">
        <v>9.5</v>
      </c>
      <c r="I49" s="32">
        <f t="shared" si="0"/>
        <v>0</v>
      </c>
      <c r="J49" s="34">
        <f t="shared" si="1"/>
        <v>0</v>
      </c>
    </row>
    <row r="50" spans="1:10" ht="14.25">
      <c r="A50" s="4"/>
      <c r="B50" s="62">
        <v>40</v>
      </c>
      <c r="C50" s="165" t="s">
        <v>519</v>
      </c>
      <c r="D50" s="52" t="s">
        <v>22</v>
      </c>
      <c r="E50" s="64"/>
      <c r="F50" s="74">
        <v>6</v>
      </c>
      <c r="G50" s="61">
        <v>0</v>
      </c>
      <c r="H50" s="33">
        <v>9.5</v>
      </c>
      <c r="I50" s="32">
        <f t="shared" si="0"/>
        <v>0</v>
      </c>
      <c r="J50" s="34">
        <f t="shared" si="1"/>
        <v>0</v>
      </c>
    </row>
    <row r="51" spans="1:10" ht="14.25">
      <c r="A51" s="4"/>
      <c r="B51" s="62">
        <v>41</v>
      </c>
      <c r="C51" s="165" t="s">
        <v>752</v>
      </c>
      <c r="D51" s="52" t="s">
        <v>22</v>
      </c>
      <c r="E51" s="64"/>
      <c r="F51" s="74">
        <v>200</v>
      </c>
      <c r="G51" s="61">
        <v>0</v>
      </c>
      <c r="H51" s="33">
        <v>9.5</v>
      </c>
      <c r="I51" s="32">
        <f t="shared" si="0"/>
        <v>0</v>
      </c>
      <c r="J51" s="34">
        <f t="shared" si="1"/>
        <v>0</v>
      </c>
    </row>
    <row r="52" spans="1:10" ht="14.25">
      <c r="A52" s="4"/>
      <c r="B52" s="62">
        <v>42</v>
      </c>
      <c r="C52" s="163" t="s">
        <v>740</v>
      </c>
      <c r="D52" s="52" t="s">
        <v>22</v>
      </c>
      <c r="E52" s="64"/>
      <c r="F52" s="74">
        <v>120</v>
      </c>
      <c r="G52" s="61">
        <v>0</v>
      </c>
      <c r="H52" s="33">
        <v>9.5</v>
      </c>
      <c r="I52" s="32">
        <f t="shared" si="0"/>
        <v>0</v>
      </c>
      <c r="J52" s="34">
        <f t="shared" si="1"/>
        <v>0</v>
      </c>
    </row>
    <row r="53" spans="1:10" ht="14.25">
      <c r="A53" s="4"/>
      <c r="B53" s="62">
        <v>43</v>
      </c>
      <c r="C53" s="102" t="s">
        <v>753</v>
      </c>
      <c r="D53" s="52" t="s">
        <v>22</v>
      </c>
      <c r="E53" s="64"/>
      <c r="F53" s="74">
        <v>20</v>
      </c>
      <c r="G53" s="61">
        <v>0</v>
      </c>
      <c r="H53" s="90">
        <v>22</v>
      </c>
      <c r="I53" s="32">
        <f>G53*1.22</f>
        <v>0</v>
      </c>
      <c r="J53" s="34">
        <f t="shared" si="1"/>
        <v>0</v>
      </c>
    </row>
    <row r="54" spans="1:10" ht="14.25">
      <c r="A54" s="4"/>
      <c r="B54" s="62">
        <v>44</v>
      </c>
      <c r="C54" s="165" t="s">
        <v>520</v>
      </c>
      <c r="D54" s="52" t="s">
        <v>22</v>
      </c>
      <c r="E54" s="64"/>
      <c r="F54" s="74">
        <v>400</v>
      </c>
      <c r="G54" s="61">
        <v>0</v>
      </c>
      <c r="H54" s="33">
        <v>9.5</v>
      </c>
      <c r="I54" s="32">
        <f t="shared" si="0"/>
        <v>0</v>
      </c>
      <c r="J54" s="34">
        <f t="shared" si="1"/>
        <v>0</v>
      </c>
    </row>
    <row r="55" spans="1:10" ht="14.25">
      <c r="A55" s="4"/>
      <c r="B55" s="62">
        <v>45</v>
      </c>
      <c r="C55" s="102" t="s">
        <v>38</v>
      </c>
      <c r="D55" s="52" t="s">
        <v>10</v>
      </c>
      <c r="E55" s="64"/>
      <c r="F55" s="74">
        <v>60</v>
      </c>
      <c r="G55" s="61">
        <v>0</v>
      </c>
      <c r="H55" s="33">
        <v>9.5</v>
      </c>
      <c r="I55" s="32">
        <f t="shared" si="0"/>
        <v>0</v>
      </c>
      <c r="J55" s="34">
        <f t="shared" si="1"/>
        <v>0</v>
      </c>
    </row>
    <row r="56" spans="1:10" ht="14.25">
      <c r="A56" s="4"/>
      <c r="B56" s="62">
        <v>46</v>
      </c>
      <c r="C56" s="163" t="s">
        <v>521</v>
      </c>
      <c r="D56" s="52" t="s">
        <v>10</v>
      </c>
      <c r="E56" s="64"/>
      <c r="F56" s="74">
        <v>75</v>
      </c>
      <c r="G56" s="61">
        <v>0</v>
      </c>
      <c r="H56" s="33">
        <v>9.5</v>
      </c>
      <c r="I56" s="32">
        <f t="shared" si="0"/>
        <v>0</v>
      </c>
      <c r="J56" s="34">
        <f t="shared" si="1"/>
        <v>0</v>
      </c>
    </row>
    <row r="57" spans="1:10" ht="15" customHeight="1">
      <c r="A57" s="4"/>
      <c r="B57" s="62">
        <v>47</v>
      </c>
      <c r="C57" s="164" t="s">
        <v>741</v>
      </c>
      <c r="D57" s="52" t="s">
        <v>10</v>
      </c>
      <c r="E57" s="64"/>
      <c r="F57" s="74">
        <v>300</v>
      </c>
      <c r="G57" s="61">
        <v>0</v>
      </c>
      <c r="H57" s="33">
        <v>9.5</v>
      </c>
      <c r="I57" s="32">
        <f t="shared" ref="I57:I76" si="2">G57*1.095</f>
        <v>0</v>
      </c>
      <c r="J57" s="34">
        <f t="shared" ref="J57:J76" si="3">I57*F57</f>
        <v>0</v>
      </c>
    </row>
    <row r="58" spans="1:10" ht="14.25">
      <c r="A58" s="4"/>
      <c r="B58" s="62">
        <v>48</v>
      </c>
      <c r="C58" s="164" t="s">
        <v>602</v>
      </c>
      <c r="D58" s="52" t="s">
        <v>10</v>
      </c>
      <c r="E58" s="64"/>
      <c r="F58" s="74">
        <v>600</v>
      </c>
      <c r="G58" s="61">
        <v>0</v>
      </c>
      <c r="H58" s="33">
        <v>9.5</v>
      </c>
      <c r="I58" s="32">
        <f t="shared" si="2"/>
        <v>0</v>
      </c>
      <c r="J58" s="34">
        <f t="shared" si="3"/>
        <v>0</v>
      </c>
    </row>
    <row r="59" spans="1:10" ht="14.25">
      <c r="A59" s="4"/>
      <c r="B59" s="62">
        <v>49</v>
      </c>
      <c r="C59" s="166" t="s">
        <v>742</v>
      </c>
      <c r="D59" s="52" t="s">
        <v>10</v>
      </c>
      <c r="E59" s="64"/>
      <c r="F59" s="74">
        <v>600</v>
      </c>
      <c r="G59" s="61">
        <v>0</v>
      </c>
      <c r="H59" s="33">
        <v>9.5</v>
      </c>
      <c r="I59" s="32">
        <f t="shared" si="2"/>
        <v>0</v>
      </c>
      <c r="J59" s="34">
        <f t="shared" si="3"/>
        <v>0</v>
      </c>
    </row>
    <row r="60" spans="1:10" ht="14.25">
      <c r="A60" s="4"/>
      <c r="B60" s="62">
        <v>50</v>
      </c>
      <c r="C60" s="164" t="s">
        <v>754</v>
      </c>
      <c r="D60" s="124" t="s">
        <v>22</v>
      </c>
      <c r="E60" s="64"/>
      <c r="F60" s="74">
        <v>10</v>
      </c>
      <c r="G60" s="61">
        <v>0</v>
      </c>
      <c r="H60" s="33">
        <v>9.5</v>
      </c>
      <c r="I60" s="32">
        <f t="shared" si="2"/>
        <v>0</v>
      </c>
      <c r="J60" s="34">
        <f t="shared" si="3"/>
        <v>0</v>
      </c>
    </row>
    <row r="61" spans="1:10" ht="14.25">
      <c r="A61" s="4"/>
      <c r="B61" s="62">
        <v>51</v>
      </c>
      <c r="C61" s="102" t="s">
        <v>37</v>
      </c>
      <c r="D61" s="31" t="s">
        <v>107</v>
      </c>
      <c r="E61" s="64"/>
      <c r="F61" s="173">
        <v>300</v>
      </c>
      <c r="G61" s="61">
        <v>0</v>
      </c>
      <c r="H61" s="33">
        <v>9.5</v>
      </c>
      <c r="I61" s="32">
        <f t="shared" si="2"/>
        <v>0</v>
      </c>
      <c r="J61" s="34">
        <f t="shared" si="3"/>
        <v>0</v>
      </c>
    </row>
    <row r="62" spans="1:10" ht="14.25">
      <c r="A62" s="4"/>
      <c r="B62" s="62">
        <v>52</v>
      </c>
      <c r="C62" s="102" t="s">
        <v>522</v>
      </c>
      <c r="D62" s="31" t="s">
        <v>107</v>
      </c>
      <c r="E62" s="64"/>
      <c r="F62" s="173">
        <v>150</v>
      </c>
      <c r="G62" s="61">
        <v>0</v>
      </c>
      <c r="H62" s="33">
        <v>9.5</v>
      </c>
      <c r="I62" s="32">
        <f t="shared" si="2"/>
        <v>0</v>
      </c>
      <c r="J62" s="34">
        <f t="shared" si="3"/>
        <v>0</v>
      </c>
    </row>
    <row r="63" spans="1:10" ht="15">
      <c r="A63" s="2"/>
      <c r="B63" s="62">
        <v>53</v>
      </c>
      <c r="C63" s="163" t="s">
        <v>755</v>
      </c>
      <c r="D63" s="31" t="s">
        <v>107</v>
      </c>
      <c r="E63" s="64"/>
      <c r="F63" s="173">
        <v>15</v>
      </c>
      <c r="G63" s="61">
        <v>0</v>
      </c>
      <c r="H63" s="33">
        <v>9.5</v>
      </c>
      <c r="I63" s="32">
        <f t="shared" si="2"/>
        <v>0</v>
      </c>
      <c r="J63" s="34">
        <f t="shared" si="3"/>
        <v>0</v>
      </c>
    </row>
    <row r="64" spans="1:10" ht="15">
      <c r="A64" s="2"/>
      <c r="B64" s="62">
        <v>54</v>
      </c>
      <c r="C64" s="142" t="s">
        <v>756</v>
      </c>
      <c r="D64" s="31" t="s">
        <v>523</v>
      </c>
      <c r="E64" s="64"/>
      <c r="F64" s="173">
        <v>6</v>
      </c>
      <c r="G64" s="61">
        <v>0</v>
      </c>
      <c r="H64" s="33">
        <v>9.5</v>
      </c>
      <c r="I64" s="32">
        <f t="shared" si="2"/>
        <v>0</v>
      </c>
      <c r="J64" s="34">
        <f t="shared" si="3"/>
        <v>0</v>
      </c>
    </row>
    <row r="65" spans="1:10" ht="15" customHeight="1">
      <c r="A65" s="2"/>
      <c r="B65" s="62">
        <v>55</v>
      </c>
      <c r="C65" s="166" t="s">
        <v>757</v>
      </c>
      <c r="D65" s="52" t="s">
        <v>22</v>
      </c>
      <c r="E65" s="64"/>
      <c r="F65" s="173">
        <v>160</v>
      </c>
      <c r="G65" s="61">
        <v>0</v>
      </c>
      <c r="H65" s="33">
        <v>9.5</v>
      </c>
      <c r="I65" s="32">
        <f t="shared" si="2"/>
        <v>0</v>
      </c>
      <c r="J65" s="34">
        <f t="shared" si="3"/>
        <v>0</v>
      </c>
    </row>
    <row r="66" spans="1:10" ht="15">
      <c r="A66" s="2"/>
      <c r="B66" s="62">
        <v>56</v>
      </c>
      <c r="C66" s="166" t="s">
        <v>475</v>
      </c>
      <c r="D66" s="52" t="s">
        <v>22</v>
      </c>
      <c r="E66" s="64"/>
      <c r="F66" s="173">
        <v>90</v>
      </c>
      <c r="G66" s="61">
        <v>0</v>
      </c>
      <c r="H66" s="33">
        <v>9.5</v>
      </c>
      <c r="I66" s="32">
        <f t="shared" si="2"/>
        <v>0</v>
      </c>
      <c r="J66" s="34">
        <f t="shared" si="3"/>
        <v>0</v>
      </c>
    </row>
    <row r="67" spans="1:10" ht="15">
      <c r="A67" s="2"/>
      <c r="B67" s="62">
        <v>57</v>
      </c>
      <c r="C67" s="166" t="s">
        <v>603</v>
      </c>
      <c r="D67" s="52" t="s">
        <v>22</v>
      </c>
      <c r="E67" s="64"/>
      <c r="F67" s="173">
        <v>60</v>
      </c>
      <c r="G67" s="61">
        <v>0</v>
      </c>
      <c r="H67" s="33">
        <v>9.5</v>
      </c>
      <c r="I67" s="32">
        <f t="shared" si="2"/>
        <v>0</v>
      </c>
      <c r="J67" s="34">
        <f t="shared" si="3"/>
        <v>0</v>
      </c>
    </row>
    <row r="68" spans="1:10" ht="15">
      <c r="A68" s="2"/>
      <c r="B68" s="62">
        <v>58</v>
      </c>
      <c r="C68" s="166" t="s">
        <v>604</v>
      </c>
      <c r="D68" s="52" t="s">
        <v>22</v>
      </c>
      <c r="E68" s="64"/>
      <c r="F68" s="173">
        <v>60</v>
      </c>
      <c r="G68" s="61">
        <v>0</v>
      </c>
      <c r="H68" s="33">
        <v>9.5</v>
      </c>
      <c r="I68" s="32">
        <f t="shared" si="2"/>
        <v>0</v>
      </c>
      <c r="J68" s="34">
        <f t="shared" si="3"/>
        <v>0</v>
      </c>
    </row>
    <row r="69" spans="1:10" ht="15">
      <c r="A69" s="2"/>
      <c r="B69" s="62">
        <v>59</v>
      </c>
      <c r="C69" s="166" t="s">
        <v>456</v>
      </c>
      <c r="D69" s="31" t="s">
        <v>22</v>
      </c>
      <c r="E69" s="64"/>
      <c r="F69" s="173">
        <v>60</v>
      </c>
      <c r="G69" s="61">
        <v>0</v>
      </c>
      <c r="H69" s="33">
        <v>9.5</v>
      </c>
      <c r="I69" s="32">
        <f t="shared" si="2"/>
        <v>0</v>
      </c>
      <c r="J69" s="34">
        <f t="shared" si="3"/>
        <v>0</v>
      </c>
    </row>
    <row r="70" spans="1:10" ht="15">
      <c r="A70" s="2"/>
      <c r="B70" s="62">
        <v>60</v>
      </c>
      <c r="C70" s="166" t="s">
        <v>627</v>
      </c>
      <c r="D70" s="31" t="s">
        <v>22</v>
      </c>
      <c r="E70" s="64"/>
      <c r="F70" s="173">
        <v>180</v>
      </c>
      <c r="G70" s="61">
        <v>0</v>
      </c>
      <c r="H70" s="33">
        <v>9.5</v>
      </c>
      <c r="I70" s="32">
        <f t="shared" ref="I70:I72" si="4">G70*1.095</f>
        <v>0</v>
      </c>
      <c r="J70" s="34">
        <f t="shared" ref="J70:J72" si="5">I70*F70</f>
        <v>0</v>
      </c>
    </row>
    <row r="71" spans="1:10" ht="15">
      <c r="A71" s="2"/>
      <c r="B71" s="62">
        <v>61</v>
      </c>
      <c r="C71" s="166" t="s">
        <v>457</v>
      </c>
      <c r="D71" s="31" t="s">
        <v>22</v>
      </c>
      <c r="E71" s="64"/>
      <c r="F71" s="173">
        <v>100</v>
      </c>
      <c r="G71" s="61">
        <v>0</v>
      </c>
      <c r="H71" s="33">
        <v>9.5</v>
      </c>
      <c r="I71" s="32">
        <f t="shared" si="4"/>
        <v>0</v>
      </c>
      <c r="J71" s="34">
        <f t="shared" si="5"/>
        <v>0</v>
      </c>
    </row>
    <row r="72" spans="1:10" ht="15">
      <c r="A72" s="2"/>
      <c r="B72" s="62">
        <v>62</v>
      </c>
      <c r="C72" s="166" t="s">
        <v>525</v>
      </c>
      <c r="D72" s="31" t="s">
        <v>22</v>
      </c>
      <c r="E72" s="64"/>
      <c r="F72" s="173">
        <v>100</v>
      </c>
      <c r="G72" s="61">
        <v>0</v>
      </c>
      <c r="H72" s="33">
        <v>9.5</v>
      </c>
      <c r="I72" s="32">
        <f t="shared" si="4"/>
        <v>0</v>
      </c>
      <c r="J72" s="34">
        <f t="shared" si="5"/>
        <v>0</v>
      </c>
    </row>
    <row r="73" spans="1:10" ht="15">
      <c r="A73" s="2"/>
      <c r="B73" s="62">
        <v>63</v>
      </c>
      <c r="C73" s="166" t="s">
        <v>458</v>
      </c>
      <c r="D73" s="31" t="s">
        <v>22</v>
      </c>
      <c r="E73" s="64"/>
      <c r="F73" s="173">
        <v>25</v>
      </c>
      <c r="G73" s="61">
        <v>0</v>
      </c>
      <c r="H73" s="33">
        <v>9.5</v>
      </c>
      <c r="I73" s="32">
        <f t="shared" si="2"/>
        <v>0</v>
      </c>
      <c r="J73" s="34">
        <f t="shared" si="3"/>
        <v>0</v>
      </c>
    </row>
    <row r="74" spans="1:10" ht="15">
      <c r="A74" s="2"/>
      <c r="B74" s="62">
        <v>64</v>
      </c>
      <c r="C74" s="166" t="s">
        <v>460</v>
      </c>
      <c r="D74" s="31" t="s">
        <v>22</v>
      </c>
      <c r="E74" s="64"/>
      <c r="F74" s="173">
        <v>100</v>
      </c>
      <c r="G74" s="61">
        <v>0</v>
      </c>
      <c r="H74" s="33">
        <v>9.5</v>
      </c>
      <c r="I74" s="32">
        <f t="shared" si="2"/>
        <v>0</v>
      </c>
      <c r="J74" s="34">
        <f t="shared" si="3"/>
        <v>0</v>
      </c>
    </row>
    <row r="75" spans="1:10" ht="15">
      <c r="A75" s="2"/>
      <c r="B75" s="62">
        <v>65</v>
      </c>
      <c r="C75" s="166" t="s">
        <v>459</v>
      </c>
      <c r="D75" s="31" t="s">
        <v>22</v>
      </c>
      <c r="E75" s="64"/>
      <c r="F75" s="173">
        <v>150</v>
      </c>
      <c r="G75" s="61">
        <v>0</v>
      </c>
      <c r="H75" s="33">
        <v>9.5</v>
      </c>
      <c r="I75" s="32">
        <f t="shared" si="2"/>
        <v>0</v>
      </c>
      <c r="J75" s="34">
        <f t="shared" si="3"/>
        <v>0</v>
      </c>
    </row>
    <row r="76" spans="1:10" s="2" customFormat="1" ht="30" customHeight="1">
      <c r="B76" s="62">
        <v>66</v>
      </c>
      <c r="C76" s="112" t="s">
        <v>601</v>
      </c>
      <c r="D76" s="60" t="s">
        <v>10</v>
      </c>
      <c r="E76" s="64"/>
      <c r="F76" s="74">
        <v>200</v>
      </c>
      <c r="G76" s="61">
        <v>0</v>
      </c>
      <c r="H76" s="33">
        <v>9.5</v>
      </c>
      <c r="I76" s="32">
        <f t="shared" si="2"/>
        <v>0</v>
      </c>
      <c r="J76" s="34">
        <f t="shared" si="3"/>
        <v>0</v>
      </c>
    </row>
    <row r="77" spans="1:10" ht="14.25">
      <c r="A77" s="4"/>
      <c r="B77" s="75"/>
      <c r="C77" s="76" t="s">
        <v>640</v>
      </c>
      <c r="D77" s="77"/>
      <c r="E77" s="77"/>
      <c r="F77" s="77"/>
      <c r="G77" s="77"/>
      <c r="H77" s="78"/>
      <c r="I77" s="78"/>
      <c r="J77" s="79">
        <f>SUM(J11:J76)</f>
        <v>0</v>
      </c>
    </row>
    <row r="78" spans="1:10" ht="14.25">
      <c r="A78" s="4"/>
      <c r="B78" s="38"/>
      <c r="C78" s="35"/>
      <c r="D78" s="38"/>
      <c r="E78" s="48"/>
      <c r="F78" s="35"/>
      <c r="G78" s="35"/>
      <c r="H78" s="35"/>
      <c r="I78" s="35"/>
      <c r="J78" s="35"/>
    </row>
    <row r="79" spans="1:10" ht="14.25">
      <c r="A79" s="4"/>
      <c r="B79" s="48" t="s">
        <v>11</v>
      </c>
      <c r="C79" s="35"/>
      <c r="D79" s="35"/>
      <c r="E79" s="48"/>
      <c r="F79" s="35"/>
      <c r="G79" s="35"/>
      <c r="H79" s="35"/>
      <c r="I79" s="35"/>
      <c r="J79" s="35"/>
    </row>
    <row r="80" spans="1:10" ht="14.25">
      <c r="A80" s="4"/>
      <c r="B80" s="48" t="s">
        <v>13</v>
      </c>
      <c r="C80" s="35"/>
      <c r="D80" s="35"/>
      <c r="E80" s="48"/>
      <c r="F80" s="35"/>
      <c r="G80" s="35"/>
      <c r="H80" s="35"/>
      <c r="I80" s="35"/>
      <c r="J80" s="35"/>
    </row>
    <row r="81" spans="1:10" ht="14.25">
      <c r="A81" s="4"/>
      <c r="B81" s="48" t="s">
        <v>12</v>
      </c>
      <c r="C81" s="35"/>
      <c r="D81" s="35"/>
      <c r="E81" s="48"/>
      <c r="F81" s="35"/>
      <c r="G81" s="35"/>
      <c r="H81" s="35"/>
      <c r="I81" s="35"/>
      <c r="J81" s="35"/>
    </row>
    <row r="82" spans="1:10" ht="15">
      <c r="A82" s="4"/>
      <c r="B82" s="4" t="s">
        <v>294</v>
      </c>
      <c r="C82" s="2"/>
      <c r="D82" s="4"/>
      <c r="E82" s="4"/>
      <c r="F82" s="35"/>
      <c r="G82" s="35"/>
      <c r="H82" s="35"/>
      <c r="I82" s="35"/>
      <c r="J82" s="35"/>
    </row>
    <row r="83" spans="1:10" ht="14.25">
      <c r="A83" s="4"/>
      <c r="B83" s="4" t="s">
        <v>32</v>
      </c>
      <c r="C83" s="35"/>
      <c r="D83" s="38"/>
      <c r="E83" s="48"/>
      <c r="F83" s="35"/>
      <c r="G83" s="35"/>
      <c r="H83" s="35"/>
      <c r="I83" s="35"/>
      <c r="J83" s="35"/>
    </row>
    <row r="84" spans="1:10" ht="14.25">
      <c r="A84" s="4"/>
      <c r="B84" s="4"/>
      <c r="C84" s="35"/>
      <c r="D84" s="38"/>
      <c r="E84" s="48"/>
      <c r="F84" s="35"/>
      <c r="G84" s="35"/>
      <c r="H84" s="35"/>
      <c r="I84" s="35"/>
      <c r="J84" s="35"/>
    </row>
    <row r="85" spans="1:10" ht="14.25">
      <c r="A85" s="4"/>
      <c r="B85" s="215"/>
      <c r="C85" s="215"/>
      <c r="D85" s="4"/>
      <c r="E85" s="48" t="s">
        <v>25</v>
      </c>
      <c r="F85" s="35"/>
      <c r="G85" s="35"/>
      <c r="H85" s="35" t="s">
        <v>26</v>
      </c>
      <c r="I85" s="35"/>
      <c r="J85" s="35"/>
    </row>
    <row r="86" spans="1:10" ht="14.25">
      <c r="A86" s="4"/>
      <c r="B86" s="38"/>
      <c r="C86" s="35"/>
      <c r="D86" s="38"/>
      <c r="E86" s="48"/>
      <c r="F86" s="38"/>
      <c r="G86" s="38"/>
      <c r="H86" s="38"/>
      <c r="I86" s="38"/>
      <c r="J86" s="38"/>
    </row>
  </sheetData>
  <sheetProtection algorithmName="SHA-512" hashValue="PmvCtGELBoxwYANeMmakH1eV3hb74GT02NYfiWkyDBNtbaCEBJ2NVp5zQJOxAlDo9Dh54jGrf8qKp0Br+rlQxQ==" saltValue="VwGfRlMWb5zhtxYEPpXmjA==" spinCount="100000" sheet="1" objects="1" scenarios="1"/>
  <protectedRanges>
    <protectedRange sqref="B85" name="Obseg10"/>
    <protectedRange sqref="G11:G76" name="Range4"/>
    <protectedRange sqref="C4:C5" name="Range1"/>
    <protectedRange sqref="B85" name="Range3"/>
    <protectedRange sqref="F34" name="Range1_1"/>
    <protectedRange sqref="C4:C5" name="Range6"/>
    <protectedRange sqref="E11:E76" name="Range7_1"/>
    <protectedRange sqref="E11:E76" name="Range2_1_2"/>
  </protectedRanges>
  <mergeCells count="2">
    <mergeCell ref="A1:C1"/>
    <mergeCell ref="B85:C85"/>
  </mergeCells>
  <pageMargins left="0.27187499999999998" right="0.32851562499999998" top="0.31718750000000001" bottom="0.29453125000000002" header="0.3" footer="0.3"/>
  <pageSetup paperSize="9" scale="81" fitToHeight="0" orientation="landscape" r:id="rId1"/>
  <ignoredErrors>
    <ignoredError sqref="I5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13</vt:i4>
      </vt:variant>
    </vt:vector>
  </HeadingPairs>
  <TitlesOfParts>
    <vt:vector size="36" baseType="lpstr">
      <vt:lpstr>1. Meso in mesni izdelki</vt:lpstr>
      <vt:lpstr>2. Ekološko meso</vt:lpstr>
      <vt:lpstr>3. Perutninsko meso in izdelki</vt:lpstr>
      <vt:lpstr>4. Ribe </vt:lpstr>
      <vt:lpstr> 5. Jajca</vt:lpstr>
      <vt:lpstr>6. Eko jajca</vt:lpstr>
      <vt:lpstr>7. Mleko in mlečni izdelki</vt:lpstr>
      <vt:lpstr>8. Eko mleko</vt:lpstr>
      <vt:lpstr>9. Kruh in pekovski izdelki</vt:lpstr>
      <vt:lpstr>10. Eko kruh in pekovsko pecivo</vt:lpstr>
      <vt:lpstr>11. Testenine</vt:lpstr>
      <vt:lpstr>12. Žita, mlevski izdelki</vt:lpstr>
      <vt:lpstr>13. Eko žita, mlevski izdelki</vt:lpstr>
      <vt:lpstr>14. Sveže, suho sadje in zelišč</vt:lpstr>
      <vt:lpstr>15. Sveža zelenjava in stročnic</vt:lpstr>
      <vt:lpstr>16. Zamrznjeno sadje in zelen.</vt:lpstr>
      <vt:lpstr>17. Zamrznjeni izdelki iz testa</vt:lpstr>
      <vt:lpstr>18. Sadni sokovi in sirupi</vt:lpstr>
      <vt:lpstr>19. Čaji</vt:lpstr>
      <vt:lpstr>20. Začimbe</vt:lpstr>
      <vt:lpstr>21. Konzervirana živila</vt:lpstr>
      <vt:lpstr>22. Piškoti</vt:lpstr>
      <vt:lpstr>23. Splošno blago</vt:lpstr>
      <vt:lpstr>'1. Meso in mesni izdelki'!Tiskanje_naslovov</vt:lpstr>
      <vt:lpstr>'10. Eko kruh in pekovsko pecivo'!Tiskanje_naslovov</vt:lpstr>
      <vt:lpstr>'12. Žita, mlevski izdelki'!Tiskanje_naslovov</vt:lpstr>
      <vt:lpstr>'13. Eko žita, mlevski izdelki'!Tiskanje_naslovov</vt:lpstr>
      <vt:lpstr>'16. Zamrznjeno sadje in zelen.'!Tiskanje_naslovov</vt:lpstr>
      <vt:lpstr>'17. Zamrznjeni izdelki iz testa'!Tiskanje_naslovov</vt:lpstr>
      <vt:lpstr>'18. Sadni sokovi in sirupi'!Tiskanje_naslovov</vt:lpstr>
      <vt:lpstr>'19. Čaji'!Tiskanje_naslovov</vt:lpstr>
      <vt:lpstr>'2. Ekološko meso'!Tiskanje_naslovov</vt:lpstr>
      <vt:lpstr>'3. Perutninsko meso in izdelki'!Tiskanje_naslovov</vt:lpstr>
      <vt:lpstr>'7. Mleko in mlečni izdelki'!Tiskanje_naslovov</vt:lpstr>
      <vt:lpstr>'8. Eko mleko'!Tiskanje_naslovov</vt:lpstr>
      <vt:lpstr>'9. Kruh in pekovski izdelki'!Tiskanje_naslovov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Niko</cp:lastModifiedBy>
  <cp:lastPrinted>2023-02-13T12:08:59Z</cp:lastPrinted>
  <dcterms:created xsi:type="dcterms:W3CDTF">2003-09-11T05:25:30Z</dcterms:created>
  <dcterms:modified xsi:type="dcterms:W3CDTF">2023-05-14T08:50:38Z</dcterms:modified>
</cp:coreProperties>
</file>