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prom\JN_0029_2023_Varovanje_premozenja_M\3_dokumentacija\"/>
    </mc:Choice>
  </mc:AlternateContent>
  <xr:revisionPtr revIDLastSave="0" documentId="13_ncr:1_{C4461382-DB79-4498-8E84-9ACC35DBC848}" xr6:coauthVersionLast="47" xr6:coauthVersionMax="47" xr10:uidLastSave="{00000000-0000-0000-0000-000000000000}"/>
  <bookViews>
    <workbookView xWindow="-110" yWindow="-110" windowWidth="38620" windowHeight="21100" tabRatio="678" xr2:uid="{4F3473D8-E24B-4869-9EED-8E28EC85CFA2}"/>
  </bookViews>
  <sheets>
    <sheet name="Sklop 1" sheetId="1" r:id="rId1"/>
    <sheet name="Sklop  2" sheetId="2" r:id="rId2"/>
    <sheet name="Sklop 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  <c r="F16" i="2"/>
  <c r="F14" i="2"/>
  <c r="F13" i="2"/>
  <c r="F12" i="2"/>
  <c r="F11" i="2"/>
  <c r="F10" i="2"/>
  <c r="F9" i="2"/>
  <c r="F8" i="2"/>
  <c r="F7" i="2"/>
  <c r="F15" i="1"/>
  <c r="F8" i="1"/>
  <c r="F9" i="1"/>
  <c r="F10" i="1"/>
  <c r="F11" i="1"/>
  <c r="F12" i="1"/>
  <c r="F13" i="1"/>
  <c r="F14" i="1"/>
  <c r="F7" i="1"/>
  <c r="F17" i="2" l="1"/>
  <c r="F18" i="2" s="1"/>
  <c r="F19" i="2" s="1"/>
  <c r="F7" i="3"/>
  <c r="F16" i="1"/>
  <c r="F8" i="3" l="1"/>
  <c r="F9" i="3" s="1"/>
  <c r="F17" i="1"/>
  <c r="F18" i="1" s="1"/>
</calcChain>
</file>

<file path=xl/sharedStrings.xml><?xml version="1.0" encoding="utf-8"?>
<sst xmlns="http://schemas.openxmlformats.org/spreadsheetml/2006/main" count="95" uniqueCount="48">
  <si>
    <t>z. št.</t>
  </si>
  <si>
    <t>Enota</t>
  </si>
  <si>
    <t>Količina</t>
  </si>
  <si>
    <t>Vrednost na enoto
(v € brez DDV)</t>
  </si>
  <si>
    <t xml:space="preserve">Skupna vrednost
(v € brez DDV)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</si>
  <si>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</si>
  <si>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</si>
  <si>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</si>
  <si>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</si>
  <si>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</si>
  <si>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</si>
  <si>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</si>
  <si>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</si>
  <si>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</si>
  <si>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mesec</t>
  </si>
  <si>
    <t>Naziv lokacije in vrsta storitve</t>
  </si>
  <si>
    <t>Spodnja postaja Pohorska Vzpenjača, Pohorska ulica 60, 2000 Maribor, sprejem signalov (vlom, požar)</t>
  </si>
  <si>
    <t>Marprom pisarne, Pohorska ulica 60, 2000 Maribor, sprejem signalov (vlom)</t>
  </si>
  <si>
    <t>Zgornja postaja Pohorska vzpenjača, Na Slemenu 35, Pohorje, sprejem signalov (vlom)</t>
  </si>
  <si>
    <t>Spodnja postaja sedežnice Pisker, Lobnica, Ruše, sprejem signalov (vlom)</t>
  </si>
  <si>
    <t>Servisne delavnice Marprom, Ob Dravi 6, 2000 Maribor, sprejem signalov (vlom, požar)</t>
  </si>
  <si>
    <t>Zgornja postaja sedežnice Trikotna jasa, Pohorje, sprejem signalov (vlom)</t>
  </si>
  <si>
    <t>Delavnica in skladišče teptalni stroji, Na Slemenu 35, Pohorje, sprejem signalov (vlom)</t>
  </si>
  <si>
    <t>Avtobusna postaja Maribor, Mlinska ulica 1, 2000 Maribor (vlom, požar)</t>
  </si>
  <si>
    <t>intervencija</t>
  </si>
  <si>
    <t>Izvajanje intervencij</t>
  </si>
  <si>
    <t>TIC Maribor, Partizanska cesta 6/a, 2000 Maribor, odvod dnevnih izkupičkov</t>
  </si>
  <si>
    <t>odvod</t>
  </si>
  <si>
    <t>Pohorska vzpenjača (objekti Martura in Marprom), Pohorska ulica 60, 2000 Maribor, odvod dnevnih izkupičkov</t>
  </si>
  <si>
    <t>Avtobusna postaja Maribor, blagajna in pisarne, Mlinska ulica 1, 2000 Maribor, odvod dnevnih izkupičkov</t>
  </si>
  <si>
    <t>Marprom parkirni avtomat Loška ulica, Loška ulica, 2000 Maribor, odvod dnevnih izkupičkov</t>
  </si>
  <si>
    <t>Marprom parkirni avtomat Rakušev trg, Rakušev trg, 2000 Maribor, odvod dnevnih izkupičkov</t>
  </si>
  <si>
    <t>Marprom parkirni avtomat Sodna ulica, Sodna ulica, 2000 Maribor, odvod dnevnih izkupičkov</t>
  </si>
  <si>
    <t>Marprom parkirni avtomat Mlinska ulica, Mlinska ulica, 2000 Maribor, odvod dnevnih izkupičkov</t>
  </si>
  <si>
    <t>Zaprto parkirišče Pohorska vzpenjača, Pohorska ulica 60, 2000 Maribor, odvod dnevnih izkupičkov</t>
  </si>
  <si>
    <t>Vrsta storitve</t>
  </si>
  <si>
    <t>EUR</t>
  </si>
  <si>
    <t>Vrednost na enoto
(v % brez DDV)</t>
  </si>
  <si>
    <t>Štetje, ureditev in hramba gotovine v tehnično varovanem hranišču izvajalca ter naslednji delovni dan predaja v klavzuro namenske banke naročnika (velja za ponudbene postavke pod zaporedno številko 4. - 8.</t>
  </si>
  <si>
    <t xml:space="preserve">Fizično varovanje na Avtobusni postaji Maribor, vsak dan od 17.00 - 5.00 </t>
  </si>
  <si>
    <t>ura</t>
  </si>
  <si>
    <t>Naziv in naslov ponudnika:</t>
  </si>
  <si>
    <t>Skupaj (v € brez DDV)</t>
  </si>
  <si>
    <t>Vrednost DDV</t>
  </si>
  <si>
    <t>Skupaj (v € z DDV)</t>
  </si>
  <si>
    <t>Predračun za sklop št. 1: Prenos signalov</t>
  </si>
  <si>
    <t>Predračun za sklop št. 2: prevoz gotovine in vrednostnih pošiljk</t>
  </si>
  <si>
    <t>Predračun za sklop št. 3: fizično varovanje na Avtobusni postaji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</si>
</sst>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%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horizontal="right" vertical="center"/>
    </xf>
    <xf numFmtId="44" fontId="3" fillId="0" borderId="1" xfId="1" applyFont="1" applyBorder="1" applyAlignment="1">
      <alignment horizontal="right" vertical="center"/>
    </xf>
    <xf numFmtId="44" fontId="3" fillId="0" borderId="1" xfId="1" applyFont="1" applyBorder="1"/>
    <xf numFmtId="44" fontId="2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4" fontId="5" fillId="0" borderId="0" xfId="3" applyNumberForma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4" fontId="2" fillId="0" borderId="1" xfId="1" applyFont="1" applyBorder="1" applyAlignment="1" applyProtection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44" fontId="3" fillId="0" borderId="1" xfId="1" applyFont="1" applyBorder="1" applyAlignment="1" applyProtection="1">
      <alignment horizontal="right" vertical="center"/>
    </xf>
    <xf numFmtId="44" fontId="3" fillId="0" borderId="1" xfId="1" applyFont="1" applyBorder="1" applyProtection="1"/>
    <xf numFmtId="44" fontId="2" fillId="0" borderId="0" xfId="1" applyFont="1" applyProtection="1"/>
    <xf numFmtId="44" fontId="5" fillId="0" borderId="0" xfId="3" applyNumberFormat="1" applyProtection="1"/>
    <xf numFmtId="44" fontId="2" fillId="3" borderId="1" xfId="1" applyFont="1" applyFill="1" applyBorder="1" applyAlignment="1" applyProtection="1">
      <alignment horizontal="right" vertical="center"/>
      <protection locked="0"/>
    </xf>
    <xf numFmtId="164" fontId="2" fillId="3" borderId="1" xfId="2" applyNumberFormat="1" applyFont="1" applyFill="1" applyBorder="1" applyAlignment="1" applyProtection="1">
      <alignment horizontal="right" vertical="center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E2023-04A5-48D4-BF90-65890B01034A}">
  <sheetPr>
    <pageSetUpPr fitToPage="1"/>
  </sheetPr>
  <dimension ref="A1:F22"/>
  <sheetViews>
    <sheetView tabSelected="1" workbookViewId="0">
      <selection activeCell="C46" sqref="C46"/>
    </sheetView>
  </sheetViews>
  <sheetFormatPr defaultColWidth="8.90625" defaultRowHeight="13" x14ac:dyDescent="0.3"/>
  <cols>
    <col min="1" max="1" width="8.90625" style="1"/>
    <col min="2" max="2" width="44.36328125" style="1" customWidth="1"/>
    <col min="3" max="3" width="11.54296875" style="1" customWidth="1"/>
    <col min="4" max="4" width="8.90625" style="1"/>
    <col min="5" max="5" width="19.1796875" style="1" customWidth="1"/>
    <col min="6" max="6" width="17.90625" style="1" customWidth="1"/>
    <col min="7" max="16384" width="8.90625" style="1"/>
  </cols>
  <sheetData>
    <row r="1" spans="1:6" s="2" customFormat="1" x14ac:dyDescent="0.3">
      <c r="A1" s="2" t="s">
        <v>45</v>
      </c>
    </row>
    <row r="2" spans="1:6" s="2" customFormat="1" x14ac:dyDescent="0.3"/>
    <row r="3" spans="1:6" s="2" customFormat="1" ht="30" customHeight="1" x14ac:dyDescent="0.3">
      <c r="B3" s="19" t="s">
        <v>41</v>
      </c>
      <c r="C3" s="29"/>
      <c r="D3" s="29"/>
      <c r="E3" s="29"/>
      <c r="F3" s="29"/>
    </row>
    <row r="4" spans="1:6" s="2" customFormat="1" x14ac:dyDescent="0.3"/>
    <row r="6" spans="1:6" s="20" customFormat="1" ht="26" x14ac:dyDescent="0.35">
      <c r="A6" s="16" t="s">
        <v>0</v>
      </c>
      <c r="B6" s="16" t="s">
        <v>15</v>
      </c>
      <c r="C6" s="16" t="s">
        <v>1</v>
      </c>
      <c r="D6" s="16" t="s">
        <v>2</v>
      </c>
      <c r="E6" s="17" t="s">
        <v>3</v>
      </c>
      <c r="F6" s="17" t="s">
        <v>4</v>
      </c>
    </row>
    <row r="7" spans="1:6" ht="26" x14ac:dyDescent="0.3">
      <c r="A7" s="8" t="s">
        <v>5</v>
      </c>
      <c r="B7" s="9" t="s">
        <v>16</v>
      </c>
      <c r="C7" s="10" t="s">
        <v>14</v>
      </c>
      <c r="D7" s="11">
        <v>36</v>
      </c>
      <c r="E7" s="27">
        <v>0</v>
      </c>
      <c r="F7" s="21">
        <f>D7*E7</f>
        <v>0</v>
      </c>
    </row>
    <row r="8" spans="1:6" ht="26" x14ac:dyDescent="0.3">
      <c r="A8" s="8" t="s">
        <v>6</v>
      </c>
      <c r="B8" s="9" t="s">
        <v>18</v>
      </c>
      <c r="C8" s="10" t="s">
        <v>14</v>
      </c>
      <c r="D8" s="11">
        <v>36</v>
      </c>
      <c r="E8" s="27">
        <v>0</v>
      </c>
      <c r="F8" s="21">
        <f t="shared" ref="F8:F14" si="0">D8*E8</f>
        <v>0</v>
      </c>
    </row>
    <row r="9" spans="1:6" ht="26" x14ac:dyDescent="0.3">
      <c r="A9" s="8" t="s">
        <v>7</v>
      </c>
      <c r="B9" s="9" t="s">
        <v>17</v>
      </c>
      <c r="C9" s="10" t="s">
        <v>14</v>
      </c>
      <c r="D9" s="11">
        <v>36</v>
      </c>
      <c r="E9" s="27">
        <v>0</v>
      </c>
      <c r="F9" s="21">
        <f t="shared" si="0"/>
        <v>0</v>
      </c>
    </row>
    <row r="10" spans="1:6" ht="26" x14ac:dyDescent="0.3">
      <c r="A10" s="8" t="s">
        <v>8</v>
      </c>
      <c r="B10" s="9" t="s">
        <v>19</v>
      </c>
      <c r="C10" s="10" t="s">
        <v>14</v>
      </c>
      <c r="D10" s="11">
        <v>36</v>
      </c>
      <c r="E10" s="27">
        <v>0</v>
      </c>
      <c r="F10" s="21">
        <f t="shared" si="0"/>
        <v>0</v>
      </c>
    </row>
    <row r="11" spans="1:6" ht="26" x14ac:dyDescent="0.3">
      <c r="A11" s="8" t="s">
        <v>9</v>
      </c>
      <c r="B11" s="9" t="s">
        <v>20</v>
      </c>
      <c r="C11" s="10" t="s">
        <v>14</v>
      </c>
      <c r="D11" s="11">
        <v>36</v>
      </c>
      <c r="E11" s="27">
        <v>0</v>
      </c>
      <c r="F11" s="21">
        <f t="shared" si="0"/>
        <v>0</v>
      </c>
    </row>
    <row r="12" spans="1:6" ht="26" x14ac:dyDescent="0.3">
      <c r="A12" s="8" t="s">
        <v>10</v>
      </c>
      <c r="B12" s="9" t="s">
        <v>21</v>
      </c>
      <c r="C12" s="10" t="s">
        <v>14</v>
      </c>
      <c r="D12" s="11">
        <v>36</v>
      </c>
      <c r="E12" s="27">
        <v>0</v>
      </c>
      <c r="F12" s="21">
        <f t="shared" si="0"/>
        <v>0</v>
      </c>
    </row>
    <row r="13" spans="1:6" ht="26" x14ac:dyDescent="0.3">
      <c r="A13" s="8" t="s">
        <v>11</v>
      </c>
      <c r="B13" s="9" t="s">
        <v>22</v>
      </c>
      <c r="C13" s="10" t="s">
        <v>14</v>
      </c>
      <c r="D13" s="11">
        <v>36</v>
      </c>
      <c r="E13" s="27">
        <v>0</v>
      </c>
      <c r="F13" s="21">
        <f t="shared" si="0"/>
        <v>0</v>
      </c>
    </row>
    <row r="14" spans="1:6" ht="26" x14ac:dyDescent="0.3">
      <c r="A14" s="8" t="s">
        <v>12</v>
      </c>
      <c r="B14" s="9" t="s">
        <v>23</v>
      </c>
      <c r="C14" s="10" t="s">
        <v>14</v>
      </c>
      <c r="D14" s="11">
        <v>36</v>
      </c>
      <c r="E14" s="27">
        <v>0</v>
      </c>
      <c r="F14" s="21">
        <f t="shared" si="0"/>
        <v>0</v>
      </c>
    </row>
    <row r="15" spans="1:6" x14ac:dyDescent="0.3">
      <c r="A15" s="8" t="s">
        <v>13</v>
      </c>
      <c r="B15" s="22" t="s">
        <v>25</v>
      </c>
      <c r="C15" s="10" t="s">
        <v>24</v>
      </c>
      <c r="D15" s="11">
        <v>100</v>
      </c>
      <c r="E15" s="27">
        <v>0</v>
      </c>
      <c r="F15" s="21">
        <f t="shared" ref="F15" si="1">D15*E15</f>
        <v>0</v>
      </c>
    </row>
    <row r="16" spans="1:6" x14ac:dyDescent="0.3">
      <c r="A16" s="7"/>
      <c r="B16" s="4"/>
      <c r="C16" s="5"/>
      <c r="D16" s="6"/>
      <c r="E16" s="21" t="s">
        <v>42</v>
      </c>
      <c r="F16" s="21">
        <f>SUM(F7:F15)</f>
        <v>0</v>
      </c>
    </row>
    <row r="17" spans="1:6" x14ac:dyDescent="0.3">
      <c r="A17" s="7"/>
      <c r="B17" s="4"/>
      <c r="C17" s="5"/>
      <c r="D17" s="6"/>
      <c r="E17" s="21" t="s">
        <v>43</v>
      </c>
      <c r="F17" s="21">
        <f>F16*0.22</f>
        <v>0</v>
      </c>
    </row>
    <row r="18" spans="1:6" x14ac:dyDescent="0.3">
      <c r="D18" s="3"/>
      <c r="E18" s="23" t="s">
        <v>44</v>
      </c>
      <c r="F18" s="24">
        <f>F16+F17</f>
        <v>0</v>
      </c>
    </row>
    <row r="19" spans="1:6" x14ac:dyDescent="0.3">
      <c r="E19" s="25"/>
      <c r="F19" s="25"/>
    </row>
    <row r="20" spans="1:6" x14ac:dyDescent="0.3">
      <c r="E20" s="25"/>
      <c r="F20" s="25"/>
    </row>
    <row r="21" spans="1:6" ht="14.5" x14ac:dyDescent="0.35">
      <c r="E21" s="26"/>
    </row>
    <row r="22" spans="1:6" x14ac:dyDescent="0.3">
      <c r="E22" s="25"/>
      <c r="F22" s="25"/>
    </row>
  </sheetData>
  <sheetProtection algorithmName="SHA-512" hashValue="DZliASFbbWLFLo2qaFl0niCxk800c95HJojoohQkNb0BX3SaM2Djb2CIpIAlskTQVH0kh/mz3BSV0mMFLmbjVA==" saltValue="kTmr78cG/vDK+xR7PpjpwA==" spinCount="100000" sheet="1" objects="1" scenarios="1"/>
  <mergeCells count="1">
    <mergeCell ref="C3:F3"/>
  </mergeCells>
  <phoneticPr fontId="4" type="noConversion"/>
  <dataValidations disablePrompts="1" count="1">
    <dataValidation type="custom" allowBlank="1" showInputMessage="1" showErrorMessage="1" errorTitle="Vnos na dve (2) decimalni mesti" promptTitle="Vnos na dve (2) decimalni mesti" prompt="Vnos na dve (2) decimalni mesti" sqref="E7:E15" xr:uid="{70CA9FD8-8B4C-4532-AFBD-E7E772274495}">
      <formula1>INT(E7*100)=(E7*100)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F5001-9E71-4EEA-87B0-D306BE3D592E}">
  <sheetPr>
    <pageSetUpPr fitToPage="1"/>
  </sheetPr>
  <dimension ref="A1:F22"/>
  <sheetViews>
    <sheetView workbookViewId="0">
      <selection activeCell="F34" sqref="F34"/>
    </sheetView>
  </sheetViews>
  <sheetFormatPr defaultRowHeight="14.5" x14ac:dyDescent="0.35"/>
  <cols>
    <col min="2" max="2" width="44.36328125" customWidth="1"/>
    <col min="3" max="3" width="11.54296875" customWidth="1"/>
    <col min="4" max="4" width="13.1796875" customWidth="1"/>
    <col min="5" max="5" width="18.36328125" customWidth="1"/>
    <col min="6" max="6" width="17.90625" customWidth="1"/>
  </cols>
  <sheetData>
    <row r="1" spans="1:6" x14ac:dyDescent="0.35">
      <c r="A1" s="2" t="s">
        <v>46</v>
      </c>
      <c r="B1" s="2"/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30" customHeight="1" x14ac:dyDescent="0.35">
      <c r="A3" s="2"/>
      <c r="B3" s="19" t="s">
        <v>41</v>
      </c>
      <c r="C3" s="29"/>
      <c r="D3" s="29"/>
      <c r="E3" s="29"/>
      <c r="F3" s="29"/>
    </row>
    <row r="4" spans="1:6" x14ac:dyDescent="0.35">
      <c r="A4" s="2"/>
      <c r="B4" s="2"/>
      <c r="C4" s="2"/>
      <c r="D4" s="2"/>
      <c r="E4" s="2"/>
      <c r="F4" s="2"/>
    </row>
    <row r="5" spans="1:6" x14ac:dyDescent="0.35">
      <c r="A5" s="1"/>
      <c r="B5" s="1"/>
      <c r="C5" s="1"/>
      <c r="D5" s="1"/>
      <c r="E5" s="1"/>
      <c r="F5" s="1"/>
    </row>
    <row r="6" spans="1:6" ht="26" x14ac:dyDescent="0.35">
      <c r="A6" s="16" t="s">
        <v>0</v>
      </c>
      <c r="B6" s="16" t="s">
        <v>15</v>
      </c>
      <c r="C6" s="16" t="s">
        <v>1</v>
      </c>
      <c r="D6" s="16" t="s">
        <v>2</v>
      </c>
      <c r="E6" s="17" t="s">
        <v>3</v>
      </c>
      <c r="F6" s="17" t="s">
        <v>4</v>
      </c>
    </row>
    <row r="7" spans="1:6" ht="26.5" x14ac:dyDescent="0.35">
      <c r="A7" s="8" t="s">
        <v>5</v>
      </c>
      <c r="B7" s="9" t="s">
        <v>26</v>
      </c>
      <c r="C7" s="10" t="s">
        <v>27</v>
      </c>
      <c r="D7" s="11">
        <v>162</v>
      </c>
      <c r="E7" s="27">
        <v>0</v>
      </c>
      <c r="F7" s="12">
        <f>D7*E7</f>
        <v>0</v>
      </c>
    </row>
    <row r="8" spans="1:6" ht="39.5" x14ac:dyDescent="0.35">
      <c r="A8" s="8" t="s">
        <v>6</v>
      </c>
      <c r="B8" s="9" t="s">
        <v>28</v>
      </c>
      <c r="C8" s="10" t="s">
        <v>27</v>
      </c>
      <c r="D8" s="11">
        <v>1095</v>
      </c>
      <c r="E8" s="27">
        <v>0</v>
      </c>
      <c r="F8" s="12">
        <f t="shared" ref="F8:F13" si="0">D8*E8</f>
        <v>0</v>
      </c>
    </row>
    <row r="9" spans="1:6" ht="39.5" x14ac:dyDescent="0.35">
      <c r="A9" s="8" t="s">
        <v>7</v>
      </c>
      <c r="B9" s="9" t="s">
        <v>29</v>
      </c>
      <c r="C9" s="10" t="s">
        <v>14</v>
      </c>
      <c r="D9" s="11">
        <v>36</v>
      </c>
      <c r="E9" s="27">
        <v>0</v>
      </c>
      <c r="F9" s="12">
        <f t="shared" si="0"/>
        <v>0</v>
      </c>
    </row>
    <row r="10" spans="1:6" ht="26.5" x14ac:dyDescent="0.35">
      <c r="A10" s="8" t="s">
        <v>8</v>
      </c>
      <c r="B10" s="9" t="s">
        <v>30</v>
      </c>
      <c r="C10" s="10" t="s">
        <v>14</v>
      </c>
      <c r="D10" s="11">
        <v>36</v>
      </c>
      <c r="E10" s="27">
        <v>0</v>
      </c>
      <c r="F10" s="12">
        <f t="shared" si="0"/>
        <v>0</v>
      </c>
    </row>
    <row r="11" spans="1:6" ht="26.5" x14ac:dyDescent="0.35">
      <c r="A11" s="8" t="s">
        <v>9</v>
      </c>
      <c r="B11" s="9" t="s">
        <v>31</v>
      </c>
      <c r="C11" s="10" t="s">
        <v>14</v>
      </c>
      <c r="D11" s="11">
        <v>36</v>
      </c>
      <c r="E11" s="27">
        <v>0</v>
      </c>
      <c r="F11" s="12">
        <f t="shared" si="0"/>
        <v>0</v>
      </c>
    </row>
    <row r="12" spans="1:6" ht="26.5" x14ac:dyDescent="0.35">
      <c r="A12" s="8" t="s">
        <v>10</v>
      </c>
      <c r="B12" s="9" t="s">
        <v>32</v>
      </c>
      <c r="C12" s="10" t="s">
        <v>14</v>
      </c>
      <c r="D12" s="11">
        <v>36</v>
      </c>
      <c r="E12" s="27">
        <v>0</v>
      </c>
      <c r="F12" s="12">
        <f t="shared" si="0"/>
        <v>0</v>
      </c>
    </row>
    <row r="13" spans="1:6" ht="26.5" x14ac:dyDescent="0.35">
      <c r="A13" s="8" t="s">
        <v>11</v>
      </c>
      <c r="B13" s="9" t="s">
        <v>33</v>
      </c>
      <c r="C13" s="10" t="s">
        <v>14</v>
      </c>
      <c r="D13" s="11">
        <v>36</v>
      </c>
      <c r="E13" s="27">
        <v>0</v>
      </c>
      <c r="F13" s="12">
        <f t="shared" si="0"/>
        <v>0</v>
      </c>
    </row>
    <row r="14" spans="1:6" ht="26.5" x14ac:dyDescent="0.35">
      <c r="A14" s="8" t="s">
        <v>12</v>
      </c>
      <c r="B14" s="9" t="s">
        <v>34</v>
      </c>
      <c r="C14" s="10" t="s">
        <v>14</v>
      </c>
      <c r="D14" s="11">
        <v>36</v>
      </c>
      <c r="E14" s="27">
        <v>0</v>
      </c>
      <c r="F14" s="12">
        <f t="shared" ref="F14" si="1">D14*E14</f>
        <v>0</v>
      </c>
    </row>
    <row r="15" spans="1:6" ht="26" x14ac:dyDescent="0.35">
      <c r="A15" s="16" t="s">
        <v>0</v>
      </c>
      <c r="B15" s="16" t="s">
        <v>35</v>
      </c>
      <c r="C15" s="16" t="s">
        <v>1</v>
      </c>
      <c r="D15" s="16" t="s">
        <v>2</v>
      </c>
      <c r="E15" s="17" t="s">
        <v>37</v>
      </c>
      <c r="F15" s="17" t="s">
        <v>4</v>
      </c>
    </row>
    <row r="16" spans="1:6" ht="52.5" x14ac:dyDescent="0.35">
      <c r="A16" s="8">
        <v>9</v>
      </c>
      <c r="B16" s="9" t="s">
        <v>38</v>
      </c>
      <c r="C16" s="10" t="s">
        <v>36</v>
      </c>
      <c r="D16" s="15">
        <v>2500000</v>
      </c>
      <c r="E16" s="28">
        <v>0</v>
      </c>
      <c r="F16" s="12">
        <f>D16*E16</f>
        <v>0</v>
      </c>
    </row>
    <row r="17" spans="1:6" x14ac:dyDescent="0.35">
      <c r="A17" s="7"/>
      <c r="B17" s="4"/>
      <c r="C17" s="5"/>
      <c r="D17" s="6"/>
      <c r="E17" s="12" t="s">
        <v>42</v>
      </c>
      <c r="F17" s="12">
        <f>SUM(F7:F14)+F16</f>
        <v>0</v>
      </c>
    </row>
    <row r="18" spans="1:6" x14ac:dyDescent="0.35">
      <c r="A18" s="1"/>
      <c r="B18" s="1"/>
      <c r="C18" s="1"/>
      <c r="D18" s="3"/>
      <c r="E18" s="12" t="s">
        <v>43</v>
      </c>
      <c r="F18" s="12">
        <f>F17*0.22</f>
        <v>0</v>
      </c>
    </row>
    <row r="19" spans="1:6" x14ac:dyDescent="0.35">
      <c r="A19" s="1"/>
      <c r="B19" s="1"/>
      <c r="C19" s="1"/>
      <c r="D19" s="3"/>
      <c r="E19" s="13" t="s">
        <v>44</v>
      </c>
      <c r="F19" s="14">
        <f>F17+F18</f>
        <v>0</v>
      </c>
    </row>
    <row r="22" spans="1:6" x14ac:dyDescent="0.35">
      <c r="E22" s="18"/>
    </row>
  </sheetData>
  <sheetProtection algorithmName="SHA-512" hashValue="Sy3Vz0IrT19BziSKAujbMfut2xt+MEjAnU7436t5feov0md4Cpg+unSWAz+mahyQI7kUZkFxvXAruRCTHvUiHg==" saltValue="UciKxMB3FvZxrabwOnXFZQ==" spinCount="100000" sheet="1" objects="1" scenarios="1"/>
  <mergeCells count="1">
    <mergeCell ref="C3:F3"/>
  </mergeCells>
  <phoneticPr fontId="4" type="noConversion"/>
  <dataValidations count="2">
    <dataValidation type="custom" allowBlank="1" showInputMessage="1" showErrorMessage="1" errorTitle="Vnos na dve (2) decimalni mesti" promptTitle="Vnos na dve (2) decimalni mesti" prompt="Vnos na dve (2) decimalni mesti" sqref="E7:E14" xr:uid="{704BB842-CBD2-4B25-9B9E-1177177830A3}">
      <formula1>INT(E7*100)=(E7*100)</formula1>
    </dataValidation>
    <dataValidation type="custom" allowBlank="1" showInputMessage="1" showErrorMessage="1" errorTitle="Vnos na 4 decimalna mesta" promptTitle="Vnos na 4 decimalna mesta" prompt="Vnos na 4 decimalna mesta" sqref="E16" xr:uid="{C2F2B218-4E7F-4C91-B23F-8B88AD772359}">
      <formula1>INT(E16*10000)=(E16*10000)</formula1>
    </dataValidation>
  </dataValidation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9FB2-02C9-4696-8CAE-6A570A2E5305}">
  <sheetPr>
    <pageSetUpPr fitToPage="1"/>
  </sheetPr>
  <dimension ref="A1:F13"/>
  <sheetViews>
    <sheetView workbookViewId="0">
      <selection activeCell="G19" sqref="G19"/>
    </sheetView>
  </sheetViews>
  <sheetFormatPr defaultRowHeight="14.5" x14ac:dyDescent="0.35"/>
  <cols>
    <col min="2" max="2" width="44.36328125" customWidth="1"/>
    <col min="3" max="3" width="11.54296875" customWidth="1"/>
    <col min="4" max="4" width="13.1796875" customWidth="1"/>
    <col min="5" max="5" width="18.90625" customWidth="1"/>
    <col min="6" max="6" width="17.90625" customWidth="1"/>
  </cols>
  <sheetData>
    <row r="1" spans="1:6" x14ac:dyDescent="0.35">
      <c r="A1" s="2" t="s">
        <v>47</v>
      </c>
      <c r="B1" s="2"/>
      <c r="C1" s="2"/>
      <c r="D1" s="2"/>
      <c r="E1" s="2"/>
      <c r="F1" s="2"/>
    </row>
    <row r="2" spans="1:6" x14ac:dyDescent="0.35">
      <c r="A2" s="2"/>
      <c r="B2" s="2"/>
      <c r="C2" s="2"/>
      <c r="D2" s="2"/>
      <c r="E2" s="2"/>
      <c r="F2" s="2"/>
    </row>
    <row r="3" spans="1:6" ht="30" customHeight="1" x14ac:dyDescent="0.35">
      <c r="A3" s="2"/>
      <c r="B3" s="19" t="s">
        <v>41</v>
      </c>
      <c r="C3" s="29"/>
      <c r="D3" s="29"/>
      <c r="E3" s="29"/>
      <c r="F3" s="29"/>
    </row>
    <row r="4" spans="1:6" x14ac:dyDescent="0.35">
      <c r="A4" s="1"/>
      <c r="B4" s="1"/>
      <c r="C4" s="1"/>
      <c r="D4" s="1"/>
      <c r="E4" s="1"/>
      <c r="F4" s="1"/>
    </row>
    <row r="5" spans="1:6" ht="26" x14ac:dyDescent="0.35">
      <c r="A5" s="16" t="s">
        <v>0</v>
      </c>
      <c r="B5" s="16" t="s">
        <v>15</v>
      </c>
      <c r="C5" s="16" t="s">
        <v>1</v>
      </c>
      <c r="D5" s="16" t="s">
        <v>2</v>
      </c>
      <c r="E5" s="17" t="s">
        <v>3</v>
      </c>
      <c r="F5" s="17" t="s">
        <v>4</v>
      </c>
    </row>
    <row r="6" spans="1:6" ht="26.5" x14ac:dyDescent="0.35">
      <c r="A6" s="8" t="s">
        <v>5</v>
      </c>
      <c r="B6" s="9" t="s">
        <v>39</v>
      </c>
      <c r="C6" s="10" t="s">
        <v>40</v>
      </c>
      <c r="D6" s="11">
        <v>13140</v>
      </c>
      <c r="E6" s="27">
        <v>0</v>
      </c>
      <c r="F6" s="12">
        <f>D6*E6</f>
        <v>0</v>
      </c>
    </row>
    <row r="7" spans="1:6" x14ac:dyDescent="0.35">
      <c r="A7" s="7"/>
      <c r="B7" s="4"/>
      <c r="C7" s="5"/>
      <c r="D7" s="6"/>
      <c r="E7" s="12" t="s">
        <v>42</v>
      </c>
      <c r="F7" s="12">
        <f>F6</f>
        <v>0</v>
      </c>
    </row>
    <row r="8" spans="1:6" x14ac:dyDescent="0.35">
      <c r="A8" s="1"/>
      <c r="B8" s="1"/>
      <c r="C8" s="1"/>
      <c r="D8" s="3"/>
      <c r="E8" s="12" t="s">
        <v>43</v>
      </c>
      <c r="F8" s="12">
        <f>F7*0.22</f>
        <v>0</v>
      </c>
    </row>
    <row r="9" spans="1:6" x14ac:dyDescent="0.35">
      <c r="A9" s="1"/>
      <c r="B9" s="1"/>
      <c r="C9" s="1"/>
      <c r="D9" s="3"/>
      <c r="E9" s="13" t="s">
        <v>44</v>
      </c>
      <c r="F9" s="14">
        <f>F7+F8</f>
        <v>0</v>
      </c>
    </row>
    <row r="13" spans="1:6" x14ac:dyDescent="0.35">
      <c r="E13" s="18"/>
    </row>
  </sheetData>
  <sheetProtection algorithmName="SHA-512" hashValue="MgJ0TTLJTZ0xKAKF0RKsevYXwbSwEdq7Okwa12JY0i0/pkYnmdwazfW6RPn7+BO65cMEIs3Miw4vJmcgQPbqxA==" saltValue="01A+e6Ea62o6HMROd3S1WQ==" spinCount="100000" sheet="1" objects="1" scenarios="1"/>
  <mergeCells count="1">
    <mergeCell ref="C3:F3"/>
  </mergeCells>
  <dataValidations count="1">
    <dataValidation type="custom" allowBlank="1" showInputMessage="1" showErrorMessage="1" errorTitle="Vnos na dve (2) decimalni mesti" promptTitle="Vnos na dve (2) decimalni mesti" prompt="Vnos na dve (2) decimalni mesti" sqref="E6" xr:uid="{41BD9A6C-31BA-4191-AF71-5E5016B5FCE5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 2</vt:lpstr>
      <vt:lpstr>Sklop 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2023-05-12T10:58:59Z</cp:lastPrinted>
  <dcterms:created xsi:type="dcterms:W3CDTF">2023-04-19T12:51:08Z</dcterms:created>
  <dcterms:modified xsi:type="dcterms:W3CDTF">2023-05-12T11:01:49Z</dcterms:modified>
</cp:coreProperties>
</file>