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PTUJ\RAZPISNA DOKUMENTACIJA\"/>
    </mc:Choice>
  </mc:AlternateContent>
  <xr:revisionPtr revIDLastSave="0" documentId="13_ncr:1_{3291EFBF-4687-49C5-9279-4481B59389D3}" xr6:coauthVersionLast="47" xr6:coauthVersionMax="47" xr10:uidLastSave="{00000000-0000-0000-0000-000000000000}"/>
  <bookViews>
    <workbookView xWindow="-120" yWindow="-120" windowWidth="38640" windowHeight="21120" tabRatio="819" firstSheet="4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 " sheetId="29" r:id="rId4"/>
    <sheet name="2_KRUH IN PEKOVSKI" sheetId="31" r:id="rId5"/>
    <sheet name="3_MLEKO IN MLEČNI" sheetId="32" r:id="rId6"/>
    <sheet name="4_MESO IN MESNI" sheetId="33" r:id="rId7"/>
    <sheet name="5_PERUTNINA" sheetId="35" r:id="rId8"/>
    <sheet name="6_ZAMRZNJENI IZDELKI" sheetId="36" r:id="rId9"/>
    <sheet name="7_RIBE" sheetId="78" r:id="rId10"/>
    <sheet name="8_JAJCA" sheetId="37" r:id="rId11"/>
    <sheet name="9_SPLOŠNO PREH.BLAGO" sheetId="38" r:id="rId12"/>
    <sheet name="10_DIETNA ŽIVILA" sheetId="39" r:id="rId13"/>
    <sheet name="11_EKO SADJE IN ZELENJAVA" sheetId="40" r:id="rId14"/>
    <sheet name="12_EKO KRUH IN PEKOVSKO" sheetId="41" r:id="rId15"/>
    <sheet name="13_EKO MLEKO IN MLEČNI IZDELKI" sheetId="42" r:id="rId16"/>
    <sheet name="14. EKO KEFIR IN KEFIR" sheetId="79" r:id="rId17"/>
    <sheet name="15_EKO STROČNICE, MOKE, KAŠE" sheetId="43" r:id="rId18"/>
    <sheet name="16_EKO MESO IN MESNI IZDELKI" sheetId="44" r:id="rId19"/>
    <sheet name="17_EKO JAJCA" sheetId="46" r:id="rId20"/>
  </sheets>
  <definedNames>
    <definedName name="_Hlk15366980" localSheetId="1">'Navodila za izpolnjevanje'!#REF!</definedName>
    <definedName name="_xlnm.Print_Area" localSheetId="3">'1_SADJE IN ZELENJAVA '!$A$1:$U$94</definedName>
    <definedName name="_xlnm.Print_Area" localSheetId="12">'10_DIETNA ŽIVILA'!$A$1:$U$87</definedName>
    <definedName name="_xlnm.Print_Area" localSheetId="13">'11_EKO SADJE IN ZELENJAVA'!$A$1:$U$32</definedName>
    <definedName name="_xlnm.Print_Area" localSheetId="14">'12_EKO KRUH IN PEKOVSKO'!$A$1:$U$40</definedName>
    <definedName name="_xlnm.Print_Area" localSheetId="15">'13_EKO MLEKO IN MLEČNI IZDELKI'!$A$1:$U$31</definedName>
    <definedName name="_xlnm.Print_Area" localSheetId="16">'14. EKO KEFIR IN KEFIR'!$A$1:$U$28</definedName>
    <definedName name="_xlnm.Print_Area" localSheetId="17">'15_EKO STROČNICE, MOKE, KAŠE'!$A$1:$U$47</definedName>
    <definedName name="_xlnm.Print_Area" localSheetId="18">'16_EKO MESO IN MESNI IZDELKI'!$A$1:$U$29</definedName>
    <definedName name="_xlnm.Print_Area" localSheetId="19">'17_EKO JAJCA'!$A$1:$U$25</definedName>
    <definedName name="_xlnm.Print_Area" localSheetId="4">'2_KRUH IN PEKOVSKI'!$A$1:$U$65</definedName>
    <definedName name="_xlnm.Print_Area" localSheetId="5">'3_MLEKO IN MLEČNI'!$A$1:$U$64</definedName>
    <definedName name="_xlnm.Print_Area" localSheetId="6">'4_MESO IN MESNI'!$A$1:$U$38</definedName>
    <definedName name="_xlnm.Print_Area" localSheetId="7">'5_PERUTNINA'!$A$1:$U$42</definedName>
    <definedName name="_xlnm.Print_Area" localSheetId="8">'6_ZAMRZNJENI IZDELKI'!$A$1:$U$52</definedName>
    <definedName name="_xlnm.Print_Area" localSheetId="9">'7_RIBE'!$A$1:$U$32</definedName>
    <definedName name="_xlnm.Print_Area" localSheetId="10">'8_JAJCA'!$A$1:$U$25</definedName>
    <definedName name="_xlnm.Print_Area" localSheetId="11">'9_SPLOŠNO PREH.BLAGO'!$A$1:$U$209</definedName>
    <definedName name="_xlnm.Print_Area" localSheetId="1">'Navodila za izpolnjevanje'!$A$1:$C$30</definedName>
    <definedName name="_xlnm.Print_Area" localSheetId="2">'Ponudbeni pred_rekapitulacija'!$A$1:$F$36</definedName>
    <definedName name="_xlnm.Print_Titles" localSheetId="3">'1_SADJE IN ZELENJAVA '!$15:$15</definedName>
    <definedName name="_xlnm.Print_Titles" localSheetId="12">'10_DIETNA ŽIVILA'!$15:$15</definedName>
    <definedName name="_xlnm.Print_Titles" localSheetId="13">'11_EKO SADJE IN ZELENJAVA'!$15:$15</definedName>
    <definedName name="_xlnm.Print_Titles" localSheetId="14">'12_EKO KRUH IN PEKOVSKO'!$15:$15</definedName>
    <definedName name="_xlnm.Print_Titles" localSheetId="15">'13_EKO MLEKO IN MLEČNI IZDELKI'!$15:$15</definedName>
    <definedName name="_xlnm.Print_Titles" localSheetId="16">'14. EKO KEFIR IN KEFIR'!$15:$15</definedName>
    <definedName name="_xlnm.Print_Titles" localSheetId="17">'15_EKO STROČNICE, MOKE, KAŠE'!$15:$15</definedName>
    <definedName name="_xlnm.Print_Titles" localSheetId="18">'16_EKO MESO IN MESNI IZDELKI'!$15:$15</definedName>
    <definedName name="_xlnm.Print_Titles" localSheetId="19">'17_EKO JAJCA'!$15:$15</definedName>
    <definedName name="_xlnm.Print_Titles" localSheetId="4">'2_KRUH IN PEKOVSKI'!$15:$15</definedName>
    <definedName name="_xlnm.Print_Titles" localSheetId="5">'3_MLEKO IN MLEČNI'!$15:$15</definedName>
    <definedName name="_xlnm.Print_Titles" localSheetId="6">'4_MESO IN MESNI'!$15:$15</definedName>
    <definedName name="_xlnm.Print_Titles" localSheetId="7">'5_PERUTNINA'!$15:$15</definedName>
    <definedName name="_xlnm.Print_Titles" localSheetId="8">'6_ZAMRZNJENI IZDELKI'!$15:$15</definedName>
    <definedName name="_xlnm.Print_Titles" localSheetId="9">'7_RIBE'!$15:$15</definedName>
    <definedName name="_xlnm.Print_Titles" localSheetId="10">'8_JAJCA'!$15:$15</definedName>
    <definedName name="_xlnm.Print_Titles" localSheetId="11">'9_SPLOŠNO PREH.BLAGO'!$15:$15</definedName>
  </definedNames>
  <calcPr calcId="191029"/>
</workbook>
</file>

<file path=xl/calcChain.xml><?xml version="1.0" encoding="utf-8"?>
<calcChain xmlns="http://schemas.openxmlformats.org/spreadsheetml/2006/main">
  <c r="F27" i="28" l="1"/>
  <c r="E27" i="28"/>
  <c r="C30" i="28"/>
  <c r="C29" i="28"/>
  <c r="C28" i="28"/>
  <c r="C27" i="28"/>
  <c r="B13" i="79"/>
  <c r="B12" i="79"/>
  <c r="S19" i="79"/>
  <c r="Q19" i="79"/>
  <c r="R19" i="79" s="1"/>
  <c r="T19" i="79" s="1"/>
  <c r="I19" i="79"/>
  <c r="H19" i="79"/>
  <c r="S18" i="79"/>
  <c r="Q18" i="79"/>
  <c r="R18" i="79" s="1"/>
  <c r="T18" i="79" s="1"/>
  <c r="I18" i="79"/>
  <c r="H18" i="79"/>
  <c r="S17" i="79"/>
  <c r="Q17" i="79"/>
  <c r="R17" i="79" s="1"/>
  <c r="T17" i="79" s="1"/>
  <c r="I17" i="79"/>
  <c r="H17" i="79"/>
  <c r="S16" i="79"/>
  <c r="S20" i="79" s="1"/>
  <c r="R16" i="79"/>
  <c r="T16" i="79" s="1"/>
  <c r="Q16" i="79"/>
  <c r="I16" i="79"/>
  <c r="I20" i="79" s="1"/>
  <c r="H16" i="79"/>
  <c r="H20" i="79" s="1"/>
  <c r="C9" i="79"/>
  <c r="C8" i="79"/>
  <c r="C7" i="79"/>
  <c r="C6" i="79"/>
  <c r="C3" i="79"/>
  <c r="C2" i="79"/>
  <c r="U78" i="39"/>
  <c r="U200" i="38"/>
  <c r="U23" i="78"/>
  <c r="U43" i="36"/>
  <c r="U56" i="31"/>
  <c r="T20" i="79" l="1"/>
  <c r="H20" i="44"/>
  <c r="I20" i="44"/>
  <c r="Q20" i="44"/>
  <c r="R20" i="44"/>
  <c r="T20" i="44" s="1"/>
  <c r="S20" i="44"/>
  <c r="H20" i="43"/>
  <c r="H21" i="43"/>
  <c r="H22" i="43"/>
  <c r="H23" i="43"/>
  <c r="H24" i="43"/>
  <c r="H25" i="43"/>
  <c r="H26" i="43"/>
  <c r="H27" i="43"/>
  <c r="H28" i="43"/>
  <c r="H29" i="43"/>
  <c r="H30" i="43"/>
  <c r="I20" i="43"/>
  <c r="I21" i="43"/>
  <c r="I22" i="43"/>
  <c r="I23" i="43"/>
  <c r="I24" i="43"/>
  <c r="I25" i="43"/>
  <c r="I26" i="43"/>
  <c r="I27" i="43"/>
  <c r="I28" i="43"/>
  <c r="I29" i="43"/>
  <c r="I30" i="43"/>
  <c r="Q20" i="43"/>
  <c r="R20" i="43" s="1"/>
  <c r="T20" i="43" s="1"/>
  <c r="Q21" i="43"/>
  <c r="R21" i="43" s="1"/>
  <c r="T21" i="43" s="1"/>
  <c r="Q22" i="43"/>
  <c r="R22" i="43" s="1"/>
  <c r="T22" i="43" s="1"/>
  <c r="Q23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R23" i="43"/>
  <c r="T23" i="43" s="1"/>
  <c r="S20" i="43"/>
  <c r="S21" i="43"/>
  <c r="S22" i="43"/>
  <c r="S23" i="43"/>
  <c r="S24" i="43"/>
  <c r="S25" i="43"/>
  <c r="S26" i="43"/>
  <c r="S27" i="43"/>
  <c r="S28" i="43"/>
  <c r="S29" i="43"/>
  <c r="S30" i="43"/>
  <c r="H26" i="41"/>
  <c r="H27" i="41"/>
  <c r="H28" i="41"/>
  <c r="I26" i="41"/>
  <c r="I27" i="41"/>
  <c r="I28" i="41"/>
  <c r="Q26" i="41"/>
  <c r="R26" i="41" s="1"/>
  <c r="T26" i="41" s="1"/>
  <c r="Q27" i="41"/>
  <c r="R27" i="41" s="1"/>
  <c r="T27" i="41" s="1"/>
  <c r="Q28" i="41"/>
  <c r="R28" i="41" s="1"/>
  <c r="T28" i="41" s="1"/>
  <c r="S26" i="41"/>
  <c r="S27" i="41"/>
  <c r="S28" i="41"/>
  <c r="H17" i="41"/>
  <c r="H18" i="41"/>
  <c r="H19" i="41"/>
  <c r="H20" i="41"/>
  <c r="I17" i="41"/>
  <c r="I18" i="41"/>
  <c r="I19" i="41"/>
  <c r="I20" i="41"/>
  <c r="Q17" i="41"/>
  <c r="Q18" i="41"/>
  <c r="Q19" i="41"/>
  <c r="R19" i="41" s="1"/>
  <c r="T19" i="41" s="1"/>
  <c r="Q20" i="41"/>
  <c r="R20" i="41" s="1"/>
  <c r="T20" i="41" s="1"/>
  <c r="R17" i="41"/>
  <c r="R18" i="41"/>
  <c r="S17" i="41"/>
  <c r="S18" i="41"/>
  <c r="S19" i="41"/>
  <c r="S20" i="41"/>
  <c r="T17" i="41"/>
  <c r="T18" i="41"/>
  <c r="H21" i="41"/>
  <c r="H22" i="41"/>
  <c r="H23" i="41"/>
  <c r="H24" i="41"/>
  <c r="I21" i="41"/>
  <c r="I22" i="41"/>
  <c r="I23" i="41"/>
  <c r="I24" i="41"/>
  <c r="Q21" i="41"/>
  <c r="Q22" i="41"/>
  <c r="Q23" i="41"/>
  <c r="Q24" i="41"/>
  <c r="R21" i="41"/>
  <c r="R22" i="41"/>
  <c r="R23" i="41"/>
  <c r="T23" i="41" s="1"/>
  <c r="R24" i="41"/>
  <c r="S21" i="41"/>
  <c r="S22" i="41"/>
  <c r="S23" i="41"/>
  <c r="S24" i="41"/>
  <c r="T21" i="41"/>
  <c r="T22" i="41"/>
  <c r="T24" i="41"/>
  <c r="H31" i="41"/>
  <c r="I31" i="41"/>
  <c r="Q31" i="41"/>
  <c r="R31" i="41" s="1"/>
  <c r="T31" i="41" s="1"/>
  <c r="S31" i="41"/>
  <c r="H30" i="41"/>
  <c r="I30" i="41"/>
  <c r="Q30" i="41"/>
  <c r="R30" i="41" s="1"/>
  <c r="T30" i="41" s="1"/>
  <c r="S30" i="41"/>
  <c r="H29" i="41"/>
  <c r="I29" i="41"/>
  <c r="Q29" i="41"/>
  <c r="R29" i="41" s="1"/>
  <c r="T29" i="41" s="1"/>
  <c r="S29" i="41"/>
  <c r="H43" i="39"/>
  <c r="H44" i="39"/>
  <c r="I44" i="39" s="1"/>
  <c r="H45" i="39"/>
  <c r="H46" i="39"/>
  <c r="H47" i="39"/>
  <c r="H48" i="39"/>
  <c r="H49" i="39"/>
  <c r="H50" i="39"/>
  <c r="I50" i="39" s="1"/>
  <c r="H51" i="39"/>
  <c r="I51" i="39" s="1"/>
  <c r="H52" i="39"/>
  <c r="I52" i="39" s="1"/>
  <c r="H53" i="39"/>
  <c r="H54" i="39"/>
  <c r="H55" i="39"/>
  <c r="H56" i="39"/>
  <c r="H57" i="39"/>
  <c r="H58" i="39"/>
  <c r="H59" i="39"/>
  <c r="H60" i="39"/>
  <c r="H61" i="39"/>
  <c r="I43" i="39"/>
  <c r="I45" i="39"/>
  <c r="I46" i="39"/>
  <c r="I47" i="39"/>
  <c r="I48" i="39"/>
  <c r="I49" i="39"/>
  <c r="I53" i="39"/>
  <c r="I54" i="39"/>
  <c r="I55" i="39"/>
  <c r="I56" i="39"/>
  <c r="I57" i="39"/>
  <c r="I58" i="39"/>
  <c r="I59" i="39"/>
  <c r="I60" i="39"/>
  <c r="I61" i="39"/>
  <c r="Q43" i="39"/>
  <c r="R43" i="39" s="1"/>
  <c r="T43" i="39" s="1"/>
  <c r="Q44" i="39"/>
  <c r="R44" i="39" s="1"/>
  <c r="T44" i="39" s="1"/>
  <c r="Q45" i="39"/>
  <c r="R45" i="39" s="1"/>
  <c r="T45" i="39" s="1"/>
  <c r="Q46" i="39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46" i="39"/>
  <c r="T46" i="39" s="1"/>
  <c r="R49" i="39"/>
  <c r="T49" i="39" s="1"/>
  <c r="R53" i="39"/>
  <c r="T53" i="39" s="1"/>
  <c r="R54" i="39"/>
  <c r="T54" i="39" s="1"/>
  <c r="R61" i="39"/>
  <c r="T61" i="39" s="1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I47" i="38" s="1"/>
  <c r="H48" i="38"/>
  <c r="H49" i="38"/>
  <c r="H50" i="38"/>
  <c r="H51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8" i="38"/>
  <c r="I49" i="38"/>
  <c r="I50" i="38"/>
  <c r="I51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R41" i="38"/>
  <c r="T41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R64" i="38"/>
  <c r="T64" i="38" s="1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S85" i="38"/>
  <c r="S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H111" i="38"/>
  <c r="H112" i="38"/>
  <c r="H113" i="38"/>
  <c r="H114" i="38"/>
  <c r="H115" i="38"/>
  <c r="H116" i="38"/>
  <c r="H117" i="38"/>
  <c r="H118" i="38"/>
  <c r="H119" i="38"/>
  <c r="H120" i="38"/>
  <c r="H121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I115" i="38"/>
  <c r="I116" i="38"/>
  <c r="I117" i="38"/>
  <c r="I118" i="38"/>
  <c r="I119" i="38"/>
  <c r="I120" i="38"/>
  <c r="I121" i="38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Q100" i="38"/>
  <c r="R100" i="38" s="1"/>
  <c r="T100" i="38" s="1"/>
  <c r="Q101" i="38"/>
  <c r="R101" i="38" s="1"/>
  <c r="T101" i="38" s="1"/>
  <c r="Q102" i="38"/>
  <c r="R102" i="38" s="1"/>
  <c r="T102" i="38" s="1"/>
  <c r="Q103" i="38"/>
  <c r="R103" i="38" s="1"/>
  <c r="T103" i="38" s="1"/>
  <c r="Q104" i="38"/>
  <c r="R104" i="38" s="1"/>
  <c r="T104" i="38" s="1"/>
  <c r="Q105" i="38"/>
  <c r="R105" i="38" s="1"/>
  <c r="T105" i="38" s="1"/>
  <c r="Q106" i="38"/>
  <c r="R106" i="38" s="1"/>
  <c r="T106" i="38" s="1"/>
  <c r="Q107" i="38"/>
  <c r="R107" i="38" s="1"/>
  <c r="T107" i="38" s="1"/>
  <c r="Q108" i="38"/>
  <c r="R108" i="38" s="1"/>
  <c r="T108" i="38" s="1"/>
  <c r="Q109" i="38"/>
  <c r="R109" i="38" s="1"/>
  <c r="T109" i="38" s="1"/>
  <c r="Q110" i="38"/>
  <c r="R110" i="38" s="1"/>
  <c r="T110" i="38" s="1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Q115" i="38"/>
  <c r="R115" i="38" s="1"/>
  <c r="T115" i="38" s="1"/>
  <c r="Q116" i="38"/>
  <c r="R116" i="38" s="1"/>
  <c r="T116" i="38" s="1"/>
  <c r="Q117" i="38"/>
  <c r="R117" i="38" s="1"/>
  <c r="T117" i="38" s="1"/>
  <c r="Q118" i="38"/>
  <c r="R118" i="38" s="1"/>
  <c r="T118" i="38" s="1"/>
  <c r="Q119" i="38"/>
  <c r="R119" i="38" s="1"/>
  <c r="T119" i="38" s="1"/>
  <c r="Q120" i="38"/>
  <c r="R120" i="38" s="1"/>
  <c r="T120" i="38" s="1"/>
  <c r="Q121" i="38"/>
  <c r="R121" i="38" s="1"/>
  <c r="T121" i="38" s="1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S101" i="38"/>
  <c r="S102" i="38"/>
  <c r="S103" i="38"/>
  <c r="S104" i="38"/>
  <c r="S105" i="38"/>
  <c r="S106" i="38"/>
  <c r="S107" i="38"/>
  <c r="S108" i="38"/>
  <c r="S109" i="38"/>
  <c r="S110" i="38"/>
  <c r="S111" i="38"/>
  <c r="S112" i="38"/>
  <c r="S113" i="38"/>
  <c r="S114" i="38"/>
  <c r="S115" i="38"/>
  <c r="S116" i="38"/>
  <c r="S117" i="38"/>
  <c r="S118" i="38"/>
  <c r="S119" i="38"/>
  <c r="S120" i="38"/>
  <c r="S121" i="38"/>
  <c r="H122" i="38"/>
  <c r="H123" i="38"/>
  <c r="H124" i="38"/>
  <c r="H125" i="38"/>
  <c r="H126" i="38"/>
  <c r="H127" i="38"/>
  <c r="H128" i="38"/>
  <c r="H129" i="38"/>
  <c r="H130" i="38"/>
  <c r="H131" i="38"/>
  <c r="H132" i="38"/>
  <c r="H133" i="38"/>
  <c r="H134" i="38"/>
  <c r="H135" i="38"/>
  <c r="H136" i="38"/>
  <c r="H137" i="38"/>
  <c r="H138" i="38"/>
  <c r="H139" i="38"/>
  <c r="H140" i="38"/>
  <c r="H141" i="38"/>
  <c r="H142" i="38"/>
  <c r="H143" i="38"/>
  <c r="H144" i="38"/>
  <c r="H145" i="38"/>
  <c r="H146" i="38"/>
  <c r="H147" i="38"/>
  <c r="H148" i="38"/>
  <c r="H149" i="38"/>
  <c r="H150" i="38"/>
  <c r="H151" i="38"/>
  <c r="H152" i="38"/>
  <c r="H153" i="38"/>
  <c r="H154" i="38"/>
  <c r="H155" i="38"/>
  <c r="I122" i="38"/>
  <c r="I123" i="38"/>
  <c r="I124" i="38"/>
  <c r="I125" i="38"/>
  <c r="I126" i="38"/>
  <c r="I127" i="38"/>
  <c r="I128" i="38"/>
  <c r="I129" i="38"/>
  <c r="I130" i="38"/>
  <c r="I131" i="38"/>
  <c r="I132" i="38"/>
  <c r="I133" i="38"/>
  <c r="I134" i="38"/>
  <c r="I135" i="38"/>
  <c r="I136" i="38"/>
  <c r="I137" i="38"/>
  <c r="I138" i="38"/>
  <c r="I139" i="38"/>
  <c r="I140" i="38"/>
  <c r="I141" i="38"/>
  <c r="I142" i="38"/>
  <c r="I143" i="38"/>
  <c r="I144" i="38"/>
  <c r="I145" i="38"/>
  <c r="I146" i="38"/>
  <c r="I147" i="38"/>
  <c r="I148" i="38"/>
  <c r="I149" i="38"/>
  <c r="I150" i="38"/>
  <c r="I151" i="38"/>
  <c r="I152" i="38"/>
  <c r="I153" i="38"/>
  <c r="I154" i="38"/>
  <c r="I155" i="38"/>
  <c r="Q122" i="38"/>
  <c r="R122" i="38" s="1"/>
  <c r="T122" i="38" s="1"/>
  <c r="Q123" i="38"/>
  <c r="R123" i="38" s="1"/>
  <c r="T123" i="38" s="1"/>
  <c r="Q124" i="38"/>
  <c r="R124" i="38" s="1"/>
  <c r="T124" i="38" s="1"/>
  <c r="Q125" i="38"/>
  <c r="R125" i="38" s="1"/>
  <c r="T125" i="38" s="1"/>
  <c r="Q126" i="38"/>
  <c r="R126" i="38" s="1"/>
  <c r="T126" i="38" s="1"/>
  <c r="Q127" i="38"/>
  <c r="R127" i="38" s="1"/>
  <c r="T127" i="38" s="1"/>
  <c r="Q128" i="38"/>
  <c r="R128" i="38" s="1"/>
  <c r="T128" i="38" s="1"/>
  <c r="Q129" i="38"/>
  <c r="R129" i="38" s="1"/>
  <c r="T129" i="38" s="1"/>
  <c r="Q130" i="38"/>
  <c r="R130" i="38" s="1"/>
  <c r="T130" i="38" s="1"/>
  <c r="Q131" i="38"/>
  <c r="R131" i="38" s="1"/>
  <c r="T131" i="38" s="1"/>
  <c r="Q132" i="38"/>
  <c r="R132" i="38" s="1"/>
  <c r="T132" i="38" s="1"/>
  <c r="Q133" i="38"/>
  <c r="R133" i="38" s="1"/>
  <c r="T133" i="38" s="1"/>
  <c r="Q134" i="38"/>
  <c r="R134" i="38" s="1"/>
  <c r="T134" i="38" s="1"/>
  <c r="Q135" i="38"/>
  <c r="R135" i="38" s="1"/>
  <c r="T135" i="38" s="1"/>
  <c r="Q136" i="38"/>
  <c r="R136" i="38" s="1"/>
  <c r="T136" i="38" s="1"/>
  <c r="Q137" i="38"/>
  <c r="R137" i="38" s="1"/>
  <c r="T137" i="38" s="1"/>
  <c r="Q138" i="38"/>
  <c r="R138" i="38" s="1"/>
  <c r="T138" i="38" s="1"/>
  <c r="Q139" i="38"/>
  <c r="R139" i="38" s="1"/>
  <c r="T139" i="38" s="1"/>
  <c r="Q140" i="38"/>
  <c r="R140" i="38" s="1"/>
  <c r="T140" i="38" s="1"/>
  <c r="Q141" i="38"/>
  <c r="R141" i="38" s="1"/>
  <c r="T141" i="38" s="1"/>
  <c r="Q142" i="38"/>
  <c r="R142" i="38" s="1"/>
  <c r="T142" i="38" s="1"/>
  <c r="Q143" i="38"/>
  <c r="R143" i="38" s="1"/>
  <c r="T143" i="38" s="1"/>
  <c r="Q144" i="38"/>
  <c r="R144" i="38" s="1"/>
  <c r="T144" i="38" s="1"/>
  <c r="Q145" i="38"/>
  <c r="R145" i="38" s="1"/>
  <c r="T145" i="38" s="1"/>
  <c r="Q146" i="38"/>
  <c r="R146" i="38" s="1"/>
  <c r="T146" i="38" s="1"/>
  <c r="Q147" i="38"/>
  <c r="R147" i="38" s="1"/>
  <c r="T147" i="38" s="1"/>
  <c r="Q148" i="38"/>
  <c r="R148" i="38" s="1"/>
  <c r="T148" i="38" s="1"/>
  <c r="Q149" i="38"/>
  <c r="R149" i="38" s="1"/>
  <c r="T149" i="38" s="1"/>
  <c r="Q150" i="38"/>
  <c r="R150" i="38" s="1"/>
  <c r="T150" i="38" s="1"/>
  <c r="Q151" i="38"/>
  <c r="R151" i="38" s="1"/>
  <c r="T151" i="38" s="1"/>
  <c r="Q152" i="38"/>
  <c r="R152" i="38" s="1"/>
  <c r="T152" i="38" s="1"/>
  <c r="Q153" i="38"/>
  <c r="R153" i="38" s="1"/>
  <c r="T153" i="38" s="1"/>
  <c r="Q154" i="38"/>
  <c r="R154" i="38" s="1"/>
  <c r="T154" i="38" s="1"/>
  <c r="Q155" i="38"/>
  <c r="R155" i="38" s="1"/>
  <c r="T155" i="38" s="1"/>
  <c r="S122" i="38"/>
  <c r="S123" i="38"/>
  <c r="S124" i="38"/>
  <c r="S125" i="38"/>
  <c r="S126" i="38"/>
  <c r="S127" i="38"/>
  <c r="S128" i="38"/>
  <c r="S129" i="38"/>
  <c r="S130" i="38"/>
  <c r="S131" i="38"/>
  <c r="S132" i="38"/>
  <c r="S133" i="38"/>
  <c r="S134" i="38"/>
  <c r="S135" i="38"/>
  <c r="S136" i="38"/>
  <c r="S137" i="38"/>
  <c r="S138" i="38"/>
  <c r="S139" i="38"/>
  <c r="S140" i="38"/>
  <c r="S141" i="38"/>
  <c r="S142" i="38"/>
  <c r="S143" i="38"/>
  <c r="S144" i="38"/>
  <c r="S145" i="38"/>
  <c r="S146" i="38"/>
  <c r="S147" i="38"/>
  <c r="S148" i="38"/>
  <c r="S149" i="38"/>
  <c r="S150" i="38"/>
  <c r="S151" i="38"/>
  <c r="S152" i="38"/>
  <c r="S153" i="38"/>
  <c r="S154" i="38"/>
  <c r="S155" i="38"/>
  <c r="H156" i="38"/>
  <c r="H157" i="38"/>
  <c r="H158" i="38"/>
  <c r="H159" i="38"/>
  <c r="H160" i="38"/>
  <c r="H161" i="38"/>
  <c r="H162" i="38"/>
  <c r="H163" i="38"/>
  <c r="H164" i="38"/>
  <c r="H165" i="38"/>
  <c r="H166" i="38"/>
  <c r="H167" i="38"/>
  <c r="H168" i="38"/>
  <c r="H169" i="38"/>
  <c r="I169" i="38" s="1"/>
  <c r="H170" i="38"/>
  <c r="I170" i="38" s="1"/>
  <c r="H171" i="38"/>
  <c r="H172" i="38"/>
  <c r="H173" i="38"/>
  <c r="H174" i="38"/>
  <c r="H175" i="38"/>
  <c r="H176" i="38"/>
  <c r="H177" i="38"/>
  <c r="H178" i="38"/>
  <c r="H179" i="38"/>
  <c r="H180" i="38"/>
  <c r="H181" i="38"/>
  <c r="H182" i="38"/>
  <c r="H183" i="38"/>
  <c r="H184" i="38"/>
  <c r="H185" i="38"/>
  <c r="H186" i="38"/>
  <c r="H187" i="38"/>
  <c r="H188" i="38"/>
  <c r="H189" i="38"/>
  <c r="H190" i="38"/>
  <c r="I156" i="38"/>
  <c r="I157" i="38"/>
  <c r="I158" i="38"/>
  <c r="I159" i="38"/>
  <c r="I160" i="38"/>
  <c r="I161" i="38"/>
  <c r="I162" i="38"/>
  <c r="I163" i="38"/>
  <c r="I164" i="38"/>
  <c r="I165" i="38"/>
  <c r="I166" i="38"/>
  <c r="I167" i="38"/>
  <c r="I168" i="38"/>
  <c r="I171" i="38"/>
  <c r="I172" i="38"/>
  <c r="I173" i="38"/>
  <c r="I174" i="38"/>
  <c r="I175" i="38"/>
  <c r="I176" i="38"/>
  <c r="I177" i="38"/>
  <c r="I178" i="38"/>
  <c r="I179" i="38"/>
  <c r="I180" i="38"/>
  <c r="I181" i="38"/>
  <c r="I182" i="38"/>
  <c r="I183" i="38"/>
  <c r="I184" i="38"/>
  <c r="I185" i="38"/>
  <c r="I186" i="38"/>
  <c r="I187" i="38"/>
  <c r="I188" i="38"/>
  <c r="I189" i="38"/>
  <c r="I190" i="38"/>
  <c r="Q156" i="38"/>
  <c r="R156" i="38" s="1"/>
  <c r="T156" i="38" s="1"/>
  <c r="Q157" i="38"/>
  <c r="R157" i="38" s="1"/>
  <c r="T157" i="38" s="1"/>
  <c r="Q158" i="38"/>
  <c r="R158" i="38" s="1"/>
  <c r="T158" i="38" s="1"/>
  <c r="Q159" i="38"/>
  <c r="R159" i="38" s="1"/>
  <c r="T159" i="38" s="1"/>
  <c r="Q160" i="38"/>
  <c r="R160" i="38" s="1"/>
  <c r="T160" i="38" s="1"/>
  <c r="Q161" i="38"/>
  <c r="R161" i="38" s="1"/>
  <c r="T161" i="38" s="1"/>
  <c r="Q162" i="38"/>
  <c r="R162" i="38" s="1"/>
  <c r="T162" i="38" s="1"/>
  <c r="Q163" i="38"/>
  <c r="R163" i="38" s="1"/>
  <c r="T163" i="38" s="1"/>
  <c r="Q164" i="38"/>
  <c r="R164" i="38" s="1"/>
  <c r="T164" i="38" s="1"/>
  <c r="Q165" i="38"/>
  <c r="R165" i="38" s="1"/>
  <c r="T165" i="38" s="1"/>
  <c r="Q166" i="38"/>
  <c r="R166" i="38" s="1"/>
  <c r="T166" i="38" s="1"/>
  <c r="Q167" i="38"/>
  <c r="R167" i="38" s="1"/>
  <c r="T167" i="38" s="1"/>
  <c r="Q168" i="38"/>
  <c r="R168" i="38" s="1"/>
  <c r="T168" i="38" s="1"/>
  <c r="Q169" i="38"/>
  <c r="R169" i="38" s="1"/>
  <c r="T169" i="38" s="1"/>
  <c r="Q170" i="38"/>
  <c r="R170" i="38" s="1"/>
  <c r="T170" i="38" s="1"/>
  <c r="Q171" i="38"/>
  <c r="R171" i="38" s="1"/>
  <c r="T171" i="38" s="1"/>
  <c r="Q172" i="38"/>
  <c r="R172" i="38" s="1"/>
  <c r="T172" i="38" s="1"/>
  <c r="Q173" i="38"/>
  <c r="R173" i="38" s="1"/>
  <c r="T173" i="38" s="1"/>
  <c r="Q174" i="38"/>
  <c r="R174" i="38" s="1"/>
  <c r="T174" i="38" s="1"/>
  <c r="Q175" i="38"/>
  <c r="R175" i="38" s="1"/>
  <c r="T175" i="38" s="1"/>
  <c r="Q176" i="38"/>
  <c r="R176" i="38" s="1"/>
  <c r="T176" i="38" s="1"/>
  <c r="Q177" i="38"/>
  <c r="R177" i="38" s="1"/>
  <c r="T177" i="38" s="1"/>
  <c r="Q178" i="38"/>
  <c r="R178" i="38" s="1"/>
  <c r="T178" i="38" s="1"/>
  <c r="Q179" i="38"/>
  <c r="R179" i="38" s="1"/>
  <c r="T179" i="38" s="1"/>
  <c r="Q180" i="38"/>
  <c r="R180" i="38" s="1"/>
  <c r="T180" i="38" s="1"/>
  <c r="Q181" i="38"/>
  <c r="R181" i="38" s="1"/>
  <c r="T181" i="38" s="1"/>
  <c r="Q182" i="38"/>
  <c r="R182" i="38" s="1"/>
  <c r="T182" i="38" s="1"/>
  <c r="Q183" i="38"/>
  <c r="R183" i="38" s="1"/>
  <c r="T183" i="38" s="1"/>
  <c r="Q184" i="38"/>
  <c r="R184" i="38" s="1"/>
  <c r="T184" i="38" s="1"/>
  <c r="Q185" i="38"/>
  <c r="R185" i="38" s="1"/>
  <c r="T185" i="38" s="1"/>
  <c r="Q186" i="38"/>
  <c r="R186" i="38" s="1"/>
  <c r="T186" i="38" s="1"/>
  <c r="Q187" i="38"/>
  <c r="R187" i="38" s="1"/>
  <c r="T187" i="38" s="1"/>
  <c r="Q188" i="38"/>
  <c r="R188" i="38" s="1"/>
  <c r="T188" i="38" s="1"/>
  <c r="Q189" i="38"/>
  <c r="R189" i="38" s="1"/>
  <c r="T189" i="38" s="1"/>
  <c r="Q190" i="38"/>
  <c r="R190" i="38" s="1"/>
  <c r="T190" i="38" s="1"/>
  <c r="S156" i="38"/>
  <c r="S157" i="38"/>
  <c r="S158" i="38"/>
  <c r="S159" i="38"/>
  <c r="S160" i="38"/>
  <c r="S161" i="38"/>
  <c r="S162" i="38"/>
  <c r="S163" i="38"/>
  <c r="S164" i="38"/>
  <c r="S165" i="38"/>
  <c r="S166" i="38"/>
  <c r="S167" i="38"/>
  <c r="S168" i="38"/>
  <c r="S169" i="38"/>
  <c r="S170" i="38"/>
  <c r="S171" i="38"/>
  <c r="S172" i="38"/>
  <c r="S173" i="38"/>
  <c r="S174" i="38"/>
  <c r="S175" i="38"/>
  <c r="S176" i="38"/>
  <c r="S177" i="38"/>
  <c r="S178" i="38"/>
  <c r="S179" i="38"/>
  <c r="S180" i="38"/>
  <c r="S181" i="38"/>
  <c r="S182" i="38"/>
  <c r="S183" i="38"/>
  <c r="S184" i="38"/>
  <c r="S185" i="38"/>
  <c r="S186" i="38"/>
  <c r="S187" i="38"/>
  <c r="S188" i="38"/>
  <c r="S189" i="38"/>
  <c r="S190" i="38"/>
  <c r="H17" i="35"/>
  <c r="I17" i="35" s="1"/>
  <c r="H18" i="35"/>
  <c r="H19" i="35"/>
  <c r="H20" i="35"/>
  <c r="I20" i="35" s="1"/>
  <c r="H21" i="35"/>
  <c r="I21" i="35" s="1"/>
  <c r="H22" i="35"/>
  <c r="H23" i="35"/>
  <c r="I23" i="35" s="1"/>
  <c r="I18" i="35"/>
  <c r="I19" i="35"/>
  <c r="I22" i="35"/>
  <c r="Q17" i="35"/>
  <c r="R17" i="35" s="1"/>
  <c r="T17" i="35" s="1"/>
  <c r="Q18" i="35"/>
  <c r="R18" i="35" s="1"/>
  <c r="T18" i="35" s="1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R19" i="35"/>
  <c r="T19" i="35" s="1"/>
  <c r="S17" i="35"/>
  <c r="S18" i="35"/>
  <c r="S19" i="35"/>
  <c r="S20" i="35"/>
  <c r="S21" i="35"/>
  <c r="S22" i="35"/>
  <c r="S23" i="35"/>
  <c r="H24" i="35"/>
  <c r="H25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Q29" i="35"/>
  <c r="R29" i="35" s="1"/>
  <c r="T29" i="35" s="1"/>
  <c r="Q30" i="35"/>
  <c r="R30" i="35" s="1"/>
  <c r="T30" i="35" s="1"/>
  <c r="R28" i="35"/>
  <c r="T28" i="35" s="1"/>
  <c r="S24" i="35"/>
  <c r="S25" i="35"/>
  <c r="S26" i="35"/>
  <c r="S27" i="35"/>
  <c r="S28" i="35"/>
  <c r="S29" i="35"/>
  <c r="S30" i="35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R17" i="32"/>
  <c r="R18" i="32"/>
  <c r="R19" i="32"/>
  <c r="R20" i="32"/>
  <c r="R21" i="32"/>
  <c r="R22" i="32"/>
  <c r="R23" i="32"/>
  <c r="R24" i="32"/>
  <c r="R25" i="32"/>
  <c r="R26" i="32"/>
  <c r="R27" i="32"/>
  <c r="R28" i="32"/>
  <c r="R29" i="32"/>
  <c r="R30" i="32"/>
  <c r="R31" i="32"/>
  <c r="R32" i="32"/>
  <c r="R33" i="32"/>
  <c r="R34" i="32"/>
  <c r="R35" i="32"/>
  <c r="R36" i="32"/>
  <c r="T36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T31" i="32"/>
  <c r="T32" i="32"/>
  <c r="T33" i="32"/>
  <c r="T34" i="32"/>
  <c r="T35" i="32"/>
  <c r="H37" i="32"/>
  <c r="H38" i="32"/>
  <c r="I38" i="32" s="1"/>
  <c r="H39" i="32"/>
  <c r="H40" i="32"/>
  <c r="H41" i="32"/>
  <c r="H42" i="32"/>
  <c r="H43" i="32"/>
  <c r="H44" i="32"/>
  <c r="H45" i="32"/>
  <c r="H46" i="32"/>
  <c r="H47" i="32"/>
  <c r="H48" i="32"/>
  <c r="I48" i="32" s="1"/>
  <c r="H49" i="32"/>
  <c r="I49" i="32" s="1"/>
  <c r="H50" i="32"/>
  <c r="I50" i="32" s="1"/>
  <c r="H51" i="32"/>
  <c r="I51" i="32" s="1"/>
  <c r="H52" i="32"/>
  <c r="H53" i="32"/>
  <c r="H54" i="32"/>
  <c r="I54" i="32" s="1"/>
  <c r="I37" i="32"/>
  <c r="I39" i="32"/>
  <c r="I40" i="32"/>
  <c r="I41" i="32"/>
  <c r="I42" i="32"/>
  <c r="I43" i="32"/>
  <c r="I44" i="32"/>
  <c r="I45" i="32"/>
  <c r="I46" i="32"/>
  <c r="I47" i="32"/>
  <c r="I52" i="32"/>
  <c r="I53" i="32"/>
  <c r="Q37" i="32"/>
  <c r="R37" i="32" s="1"/>
  <c r="T37" i="32" s="1"/>
  <c r="Q38" i="32"/>
  <c r="R38" i="32" s="1"/>
  <c r="T38" i="32" s="1"/>
  <c r="Q39" i="32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R39" i="32"/>
  <c r="T39" i="32" s="1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R20" i="31"/>
  <c r="R21" i="31"/>
  <c r="R22" i="31"/>
  <c r="R23" i="31"/>
  <c r="R24" i="31"/>
  <c r="R25" i="31"/>
  <c r="R26" i="31"/>
  <c r="R27" i="31"/>
  <c r="R28" i="31"/>
  <c r="R29" i="31"/>
  <c r="R30" i="31"/>
  <c r="R31" i="31"/>
  <c r="R32" i="31"/>
  <c r="R33" i="31"/>
  <c r="R34" i="31"/>
  <c r="R35" i="31"/>
  <c r="R36" i="31"/>
  <c r="R37" i="31"/>
  <c r="R38" i="31"/>
  <c r="R3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T20" i="31"/>
  <c r="T21" i="31"/>
  <c r="T22" i="31"/>
  <c r="T23" i="31"/>
  <c r="T24" i="31"/>
  <c r="T25" i="31"/>
  <c r="T26" i="31"/>
  <c r="T27" i="31"/>
  <c r="T28" i="31"/>
  <c r="T29" i="31"/>
  <c r="T30" i="31"/>
  <c r="T31" i="31"/>
  <c r="T32" i="31"/>
  <c r="T33" i="31"/>
  <c r="T34" i="31"/>
  <c r="T35" i="31"/>
  <c r="T36" i="31"/>
  <c r="T37" i="31"/>
  <c r="T38" i="31"/>
  <c r="T39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Q17" i="29"/>
  <c r="Q18" i="29"/>
  <c r="Q19" i="29"/>
  <c r="Q20" i="29"/>
  <c r="R20" i="29" s="1"/>
  <c r="T20" i="29" s="1"/>
  <c r="Q21" i="29"/>
  <c r="Q22" i="29"/>
  <c r="Q23" i="29"/>
  <c r="Q24" i="29"/>
  <c r="R24" i="29" s="1"/>
  <c r="T24" i="29" s="1"/>
  <c r="Q25" i="29"/>
  <c r="Q26" i="29"/>
  <c r="R26" i="29" s="1"/>
  <c r="T26" i="29" s="1"/>
  <c r="Q27" i="29"/>
  <c r="R27" i="29" s="1"/>
  <c r="T27" i="29" s="1"/>
  <c r="Q28" i="29"/>
  <c r="R28" i="29" s="1"/>
  <c r="T28" i="29" s="1"/>
  <c r="Q29" i="29"/>
  <c r="Q30" i="29"/>
  <c r="Q31" i="29"/>
  <c r="Q32" i="29"/>
  <c r="R32" i="29" s="1"/>
  <c r="T32" i="29" s="1"/>
  <c r="Q33" i="29"/>
  <c r="Q34" i="29"/>
  <c r="Q35" i="29"/>
  <c r="Q36" i="29"/>
  <c r="R36" i="29" s="1"/>
  <c r="T36" i="29" s="1"/>
  <c r="Q37" i="29"/>
  <c r="Q38" i="29"/>
  <c r="Q39" i="29"/>
  <c r="R39" i="29" s="1"/>
  <c r="T39" i="29" s="1"/>
  <c r="Q40" i="29"/>
  <c r="R40" i="29" s="1"/>
  <c r="T40" i="29" s="1"/>
  <c r="Q41" i="29"/>
  <c r="Q42" i="29"/>
  <c r="Q43" i="29"/>
  <c r="Q44" i="29"/>
  <c r="R44" i="29" s="1"/>
  <c r="T44" i="29" s="1"/>
  <c r="Q45" i="29"/>
  <c r="Q46" i="29"/>
  <c r="R17" i="29"/>
  <c r="R18" i="29"/>
  <c r="T18" i="29" s="1"/>
  <c r="R19" i="29"/>
  <c r="R21" i="29"/>
  <c r="T21" i="29" s="1"/>
  <c r="R22" i="29"/>
  <c r="T22" i="29" s="1"/>
  <c r="R23" i="29"/>
  <c r="T23" i="29" s="1"/>
  <c r="R25" i="29"/>
  <c r="R29" i="29"/>
  <c r="T29" i="29" s="1"/>
  <c r="R30" i="29"/>
  <c r="R31" i="29"/>
  <c r="R33" i="29"/>
  <c r="R34" i="29"/>
  <c r="T34" i="29" s="1"/>
  <c r="R35" i="29"/>
  <c r="R37" i="29"/>
  <c r="R38" i="29"/>
  <c r="T38" i="29" s="1"/>
  <c r="R41" i="29"/>
  <c r="R42" i="29"/>
  <c r="R43" i="29"/>
  <c r="R45" i="29"/>
  <c r="T45" i="29" s="1"/>
  <c r="R4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T17" i="29"/>
  <c r="T19" i="29"/>
  <c r="T25" i="29"/>
  <c r="T30" i="29"/>
  <c r="T31" i="29"/>
  <c r="T33" i="29"/>
  <c r="T35" i="29"/>
  <c r="T37" i="29"/>
  <c r="T41" i="29"/>
  <c r="T42" i="29"/>
  <c r="T43" i="29"/>
  <c r="T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Q47" i="29"/>
  <c r="Q48" i="29"/>
  <c r="R48" i="29" s="1"/>
  <c r="T48" i="29" s="1"/>
  <c r="Q49" i="29"/>
  <c r="R49" i="29" s="1"/>
  <c r="T49" i="29" s="1"/>
  <c r="Q50" i="29"/>
  <c r="R50" i="29" s="1"/>
  <c r="T50" i="29" s="1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Q56" i="29"/>
  <c r="Q57" i="29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Q64" i="29"/>
  <c r="R64" i="29" s="1"/>
  <c r="T64" i="29" s="1"/>
  <c r="Q65" i="29"/>
  <c r="R65" i="29" s="1"/>
  <c r="T65" i="29" s="1"/>
  <c r="Q66" i="29"/>
  <c r="R66" i="29" s="1"/>
  <c r="T66" i="29" s="1"/>
  <c r="Q67" i="29"/>
  <c r="Q68" i="29"/>
  <c r="R68" i="29" s="1"/>
  <c r="T68" i="29" s="1"/>
  <c r="Q69" i="29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Q76" i="29"/>
  <c r="R76" i="29" s="1"/>
  <c r="T76" i="29" s="1"/>
  <c r="R47" i="29"/>
  <c r="T47" i="29" s="1"/>
  <c r="R51" i="29"/>
  <c r="R55" i="29"/>
  <c r="T55" i="29" s="1"/>
  <c r="R56" i="29"/>
  <c r="T56" i="29" s="1"/>
  <c r="R57" i="29"/>
  <c r="R63" i="29"/>
  <c r="T63" i="29" s="1"/>
  <c r="R67" i="29"/>
  <c r="T67" i="29" s="1"/>
  <c r="R69" i="29"/>
  <c r="R75" i="29"/>
  <c r="T75" i="29" s="1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T51" i="29"/>
  <c r="T57" i="29"/>
  <c r="T69" i="29"/>
  <c r="B13" i="78"/>
  <c r="B12" i="78"/>
  <c r="F23" i="78"/>
  <c r="U17" i="37" l="1"/>
  <c r="U29" i="33"/>
  <c r="H82" i="29"/>
  <c r="I82" i="29" s="1"/>
  <c r="Q82" i="29"/>
  <c r="R82" i="29" s="1"/>
  <c r="T82" i="29" s="1"/>
  <c r="S82" i="29"/>
  <c r="H16" i="40" l="1"/>
  <c r="F20" i="2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9" i="43"/>
  <c r="H31" i="43"/>
  <c r="H32" i="43"/>
  <c r="H33" i="43"/>
  <c r="H34" i="43"/>
  <c r="I19" i="43"/>
  <c r="I31" i="43"/>
  <c r="I32" i="43"/>
  <c r="I33" i="43"/>
  <c r="I34" i="43"/>
  <c r="Q19" i="43"/>
  <c r="R19" i="43" s="1"/>
  <c r="T19" i="43" s="1"/>
  <c r="Q31" i="43"/>
  <c r="R31" i="43" s="1"/>
  <c r="T31" i="43" s="1"/>
  <c r="Q32" i="43"/>
  <c r="R32" i="43" s="1"/>
  <c r="T32" i="43" s="1"/>
  <c r="Q33" i="43"/>
  <c r="Q34" i="43"/>
  <c r="R34" i="43" s="1"/>
  <c r="T34" i="43" s="1"/>
  <c r="R33" i="43"/>
  <c r="T33" i="43" s="1"/>
  <c r="S19" i="43"/>
  <c r="S31" i="43"/>
  <c r="S32" i="43"/>
  <c r="S33" i="43"/>
  <c r="S34" i="43"/>
  <c r="H17" i="43"/>
  <c r="H18" i="43"/>
  <c r="H35" i="43"/>
  <c r="I17" i="43"/>
  <c r="I18" i="43"/>
  <c r="I35" i="43"/>
  <c r="Q17" i="43"/>
  <c r="R17" i="43" s="1"/>
  <c r="T17" i="43" s="1"/>
  <c r="Q18" i="43"/>
  <c r="R18" i="43" s="1"/>
  <c r="T18" i="43" s="1"/>
  <c r="Q35" i="43"/>
  <c r="R35" i="43" s="1"/>
  <c r="T35" i="43" s="1"/>
  <c r="S17" i="43"/>
  <c r="S18" i="43"/>
  <c r="S35" i="43"/>
  <c r="H36" i="43"/>
  <c r="H37" i="43"/>
  <c r="H38" i="43"/>
  <c r="I36" i="43"/>
  <c r="I37" i="43"/>
  <c r="I38" i="43"/>
  <c r="Q36" i="43"/>
  <c r="R36" i="43" s="1"/>
  <c r="T36" i="43" s="1"/>
  <c r="Q37" i="43"/>
  <c r="R37" i="43" s="1"/>
  <c r="T37" i="43" s="1"/>
  <c r="Q38" i="43"/>
  <c r="R38" i="43" s="1"/>
  <c r="T38" i="43" s="1"/>
  <c r="S36" i="43"/>
  <c r="S37" i="43"/>
  <c r="S38" i="43"/>
  <c r="I23" i="78" l="1"/>
  <c r="S23" i="78"/>
  <c r="C20" i="28" s="1"/>
  <c r="H23" i="78"/>
  <c r="T23" i="78"/>
  <c r="E20" i="28" s="1"/>
  <c r="H191" i="38"/>
  <c r="H192" i="38"/>
  <c r="H193" i="38"/>
  <c r="H194" i="38"/>
  <c r="H195" i="38"/>
  <c r="H196" i="38"/>
  <c r="H197" i="38"/>
  <c r="H198" i="38"/>
  <c r="H199" i="38"/>
  <c r="I191" i="38"/>
  <c r="I192" i="38"/>
  <c r="I193" i="38"/>
  <c r="I194" i="38"/>
  <c r="I195" i="38"/>
  <c r="I196" i="38"/>
  <c r="I197" i="38"/>
  <c r="I198" i="38"/>
  <c r="I199" i="38"/>
  <c r="Q191" i="38"/>
  <c r="R191" i="38" s="1"/>
  <c r="T191" i="38" s="1"/>
  <c r="Q192" i="38"/>
  <c r="R192" i="38" s="1"/>
  <c r="T192" i="38" s="1"/>
  <c r="Q193" i="38"/>
  <c r="R193" i="38" s="1"/>
  <c r="T193" i="38" s="1"/>
  <c r="Q194" i="38"/>
  <c r="R194" i="38" s="1"/>
  <c r="T194" i="38" s="1"/>
  <c r="Q195" i="38"/>
  <c r="R195" i="38" s="1"/>
  <c r="T195" i="38" s="1"/>
  <c r="Q196" i="38"/>
  <c r="R196" i="38" s="1"/>
  <c r="T196" i="38" s="1"/>
  <c r="Q197" i="38"/>
  <c r="R197" i="38" s="1"/>
  <c r="T197" i="38" s="1"/>
  <c r="Q198" i="38"/>
  <c r="R198" i="38" s="1"/>
  <c r="T198" i="38" s="1"/>
  <c r="Q199" i="38"/>
  <c r="R199" i="38" s="1"/>
  <c r="T199" i="38" s="1"/>
  <c r="S191" i="38"/>
  <c r="S192" i="38"/>
  <c r="S193" i="38"/>
  <c r="S194" i="38"/>
  <c r="S195" i="38"/>
  <c r="S196" i="38"/>
  <c r="S197" i="38"/>
  <c r="S198" i="38"/>
  <c r="S199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Q34" i="36"/>
  <c r="Q35" i="36"/>
  <c r="R35" i="36" s="1"/>
  <c r="T35" i="36" s="1"/>
  <c r="Q36" i="36"/>
  <c r="R36" i="36" s="1"/>
  <c r="T36" i="36" s="1"/>
  <c r="R19" i="36"/>
  <c r="T19" i="36" s="1"/>
  <c r="R26" i="36"/>
  <c r="T26" i="36" s="1"/>
  <c r="R33" i="36"/>
  <c r="T33" i="36" s="1"/>
  <c r="R34" i="36"/>
  <c r="T34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H37" i="36"/>
  <c r="H38" i="36"/>
  <c r="H39" i="36"/>
  <c r="H40" i="36"/>
  <c r="H41" i="36"/>
  <c r="H42" i="36"/>
  <c r="I37" i="36"/>
  <c r="I38" i="36"/>
  <c r="I39" i="36"/>
  <c r="I40" i="36"/>
  <c r="I41" i="36"/>
  <c r="I42" i="36"/>
  <c r="Q37" i="36"/>
  <c r="R37" i="36" s="1"/>
  <c r="T37" i="36" s="1"/>
  <c r="Q38" i="36"/>
  <c r="R38" i="36" s="1"/>
  <c r="T38" i="36" s="1"/>
  <c r="Q39" i="36"/>
  <c r="Q40" i="36"/>
  <c r="R40" i="36" s="1"/>
  <c r="T40" i="36" s="1"/>
  <c r="Q41" i="36"/>
  <c r="R41" i="36" s="1"/>
  <c r="T41" i="36" s="1"/>
  <c r="Q42" i="36"/>
  <c r="R42" i="36" s="1"/>
  <c r="T42" i="36" s="1"/>
  <c r="R39" i="36"/>
  <c r="T39" i="36" s="1"/>
  <c r="S37" i="36"/>
  <c r="S38" i="36"/>
  <c r="S39" i="36"/>
  <c r="S40" i="36"/>
  <c r="S41" i="36"/>
  <c r="S42" i="36"/>
  <c r="H54" i="31"/>
  <c r="H55" i="31"/>
  <c r="I54" i="31"/>
  <c r="I55" i="31"/>
  <c r="Q54" i="31"/>
  <c r="R54" i="31" s="1"/>
  <c r="T54" i="31" s="1"/>
  <c r="Q55" i="31"/>
  <c r="R55" i="31" s="1"/>
  <c r="T55" i="31" s="1"/>
  <c r="S54" i="31"/>
  <c r="S55" i="31"/>
  <c r="H17" i="31"/>
  <c r="H18" i="31"/>
  <c r="H19" i="31"/>
  <c r="H40" i="31"/>
  <c r="H41" i="31"/>
  <c r="H42" i="31"/>
  <c r="H43" i="31"/>
  <c r="H44" i="31"/>
  <c r="H45" i="31"/>
  <c r="H46" i="31"/>
  <c r="H47" i="31"/>
  <c r="H48" i="31"/>
  <c r="I17" i="31"/>
  <c r="I18" i="31"/>
  <c r="I19" i="31"/>
  <c r="I40" i="31"/>
  <c r="I41" i="31"/>
  <c r="I42" i="31"/>
  <c r="I43" i="31"/>
  <c r="I44" i="31"/>
  <c r="I45" i="31"/>
  <c r="I46" i="31"/>
  <c r="I47" i="31"/>
  <c r="I48" i="31"/>
  <c r="Q17" i="31"/>
  <c r="Q18" i="31"/>
  <c r="Q19" i="31"/>
  <c r="Q40" i="31"/>
  <c r="Q41" i="31"/>
  <c r="Q42" i="3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Q48" i="31"/>
  <c r="R48" i="31" s="1"/>
  <c r="T48" i="31" s="1"/>
  <c r="R17" i="31"/>
  <c r="T17" i="31" s="1"/>
  <c r="R18" i="31"/>
  <c r="T18" i="31" s="1"/>
  <c r="R19" i="31"/>
  <c r="T19" i="31" s="1"/>
  <c r="R40" i="31"/>
  <c r="T40" i="31" s="1"/>
  <c r="R41" i="31"/>
  <c r="T41" i="31" s="1"/>
  <c r="R42" i="31"/>
  <c r="T42" i="31" s="1"/>
  <c r="R47" i="31"/>
  <c r="T47" i="31" s="1"/>
  <c r="S17" i="31"/>
  <c r="S18" i="31"/>
  <c r="S19" i="31"/>
  <c r="S40" i="31"/>
  <c r="S41" i="31"/>
  <c r="S42" i="31"/>
  <c r="S43" i="31"/>
  <c r="S44" i="31"/>
  <c r="S45" i="31"/>
  <c r="S46" i="31"/>
  <c r="S47" i="31"/>
  <c r="S48" i="31"/>
  <c r="H78" i="29"/>
  <c r="H79" i="29"/>
  <c r="H80" i="29"/>
  <c r="I80" i="29" s="1"/>
  <c r="H81" i="29"/>
  <c r="H83" i="29"/>
  <c r="H84" i="29"/>
  <c r="H85" i="29"/>
  <c r="H86" i="29"/>
  <c r="I86" i="29" s="1"/>
  <c r="I78" i="29"/>
  <c r="I79" i="29"/>
  <c r="I81" i="29"/>
  <c r="I83" i="29"/>
  <c r="I84" i="29"/>
  <c r="I85" i="29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S78" i="29"/>
  <c r="S79" i="29"/>
  <c r="S80" i="29"/>
  <c r="S81" i="29"/>
  <c r="S83" i="29"/>
  <c r="S84" i="29"/>
  <c r="S85" i="29"/>
  <c r="S86" i="29"/>
  <c r="H17" i="44" l="1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9" i="39"/>
  <c r="H20" i="39"/>
  <c r="H21" i="39"/>
  <c r="H22" i="39"/>
  <c r="H23" i="39"/>
  <c r="H24" i="39"/>
  <c r="H25" i="39"/>
  <c r="H26" i="39"/>
  <c r="I26" i="39" s="1"/>
  <c r="H27" i="39"/>
  <c r="H28" i="39"/>
  <c r="H29" i="39"/>
  <c r="I29" i="39" s="1"/>
  <c r="H30" i="39"/>
  <c r="H31" i="39"/>
  <c r="H32" i="39"/>
  <c r="I32" i="39" s="1"/>
  <c r="H33" i="39"/>
  <c r="H34" i="39"/>
  <c r="H35" i="39"/>
  <c r="H36" i="39"/>
  <c r="H37" i="39"/>
  <c r="H38" i="39"/>
  <c r="H39" i="39"/>
  <c r="H40" i="39"/>
  <c r="I19" i="39"/>
  <c r="I20" i="39"/>
  <c r="I21" i="39"/>
  <c r="I22" i="39"/>
  <c r="I23" i="39"/>
  <c r="I24" i="39"/>
  <c r="I25" i="39"/>
  <c r="I27" i="39"/>
  <c r="I28" i="39"/>
  <c r="I30" i="39"/>
  <c r="I31" i="39"/>
  <c r="I33" i="39"/>
  <c r="I34" i="39"/>
  <c r="I35" i="39"/>
  <c r="I36" i="39"/>
  <c r="I37" i="39"/>
  <c r="I38" i="39"/>
  <c r="I39" i="39"/>
  <c r="I40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I41" i="39" s="1"/>
  <c r="H42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I42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Q41" i="39"/>
  <c r="R41" i="39" s="1"/>
  <c r="T41" i="39" s="1"/>
  <c r="Q42" i="39"/>
  <c r="R42" i="39" s="1"/>
  <c r="T42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S41" i="39"/>
  <c r="S42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H18" i="39"/>
  <c r="I18" i="39"/>
  <c r="Q18" i="39"/>
  <c r="R18" i="39" s="1"/>
  <c r="T18" i="39" s="1"/>
  <c r="S18" i="39"/>
  <c r="H31" i="35"/>
  <c r="I31" i="35" s="1"/>
  <c r="H32" i="35"/>
  <c r="I32" i="35" s="1"/>
  <c r="Q31" i="35"/>
  <c r="R31" i="35" s="1"/>
  <c r="T31" i="35" s="1"/>
  <c r="Q32" i="35"/>
  <c r="R32" i="35" s="1"/>
  <c r="T32" i="35" s="1"/>
  <c r="S31" i="35"/>
  <c r="S32" i="35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H26" i="33"/>
  <c r="H27" i="33"/>
  <c r="I27" i="33" s="1"/>
  <c r="H28" i="33"/>
  <c r="I28" i="33" s="1"/>
  <c r="I25" i="33"/>
  <c r="I26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S18" i="33"/>
  <c r="S19" i="33"/>
  <c r="S20" i="33"/>
  <c r="S21" i="33"/>
  <c r="S22" i="33"/>
  <c r="S23" i="33"/>
  <c r="S24" i="33"/>
  <c r="S25" i="33"/>
  <c r="S26" i="33"/>
  <c r="S27" i="33"/>
  <c r="S28" i="33"/>
  <c r="H17" i="33"/>
  <c r="I17" i="33" s="1"/>
  <c r="Q17" i="33"/>
  <c r="R17" i="33" s="1"/>
  <c r="T17" i="33" s="1"/>
  <c r="S17" i="33"/>
  <c r="H16" i="29"/>
  <c r="I16" i="29" s="1"/>
  <c r="H77" i="29"/>
  <c r="I77" i="29" s="1"/>
  <c r="Q16" i="29"/>
  <c r="R16" i="29" s="1"/>
  <c r="T16" i="29" s="1"/>
  <c r="Q77" i="29"/>
  <c r="R77" i="29" s="1"/>
  <c r="T77" i="29" s="1"/>
  <c r="S16" i="29"/>
  <c r="S77" i="29"/>
  <c r="H17" i="42"/>
  <c r="H18" i="42"/>
  <c r="H19" i="42"/>
  <c r="H20" i="42"/>
  <c r="H21" i="42"/>
  <c r="H22" i="42"/>
  <c r="I17" i="42"/>
  <c r="I18" i="42"/>
  <c r="I19" i="42"/>
  <c r="I20" i="42"/>
  <c r="I21" i="42"/>
  <c r="I22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S17" i="42"/>
  <c r="S18" i="42"/>
  <c r="S19" i="42"/>
  <c r="S20" i="42"/>
  <c r="S21" i="42"/>
  <c r="S22" i="42"/>
  <c r="U33" i="35"/>
  <c r="H17" i="40"/>
  <c r="H18" i="40"/>
  <c r="H19" i="40"/>
  <c r="H20" i="40"/>
  <c r="H21" i="40"/>
  <c r="H16" i="31"/>
  <c r="I16" i="31" s="1"/>
  <c r="H49" i="31"/>
  <c r="H50" i="31"/>
  <c r="H51" i="31"/>
  <c r="H52" i="31"/>
  <c r="I52" i="31" s="1"/>
  <c r="H53" i="31"/>
  <c r="I53" i="31" s="1"/>
  <c r="I50" i="31"/>
  <c r="I51" i="31"/>
  <c r="H16" i="37"/>
  <c r="H17" i="37" l="1"/>
  <c r="H16" i="42" l="1"/>
  <c r="I16" i="42"/>
  <c r="Q16" i="42"/>
  <c r="R16" i="42" s="1"/>
  <c r="T16" i="42" s="1"/>
  <c r="S16" i="42"/>
  <c r="I17" i="40"/>
  <c r="I18" i="40"/>
  <c r="I19" i="40"/>
  <c r="I20" i="40"/>
  <c r="I21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S17" i="40"/>
  <c r="S18" i="40"/>
  <c r="S19" i="40"/>
  <c r="S20" i="40"/>
  <c r="S21" i="40"/>
  <c r="I49" i="31"/>
  <c r="Q16" i="31"/>
  <c r="R16" i="31" s="1"/>
  <c r="T16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S16" i="31"/>
  <c r="S49" i="31"/>
  <c r="S50" i="31"/>
  <c r="S51" i="31"/>
  <c r="S52" i="31"/>
  <c r="S53" i="31"/>
  <c r="F87" i="29" l="1"/>
  <c r="F30" i="28" l="1"/>
  <c r="B13" i="46" l="1"/>
  <c r="B12" i="46"/>
  <c r="H25" i="41"/>
  <c r="I25" i="41"/>
  <c r="Q25" i="41"/>
  <c r="R25" i="41" s="1"/>
  <c r="T25" i="41" s="1"/>
  <c r="S25" i="41"/>
  <c r="H17" i="39"/>
  <c r="I17" i="39"/>
  <c r="Q17" i="39"/>
  <c r="R17" i="39" s="1"/>
  <c r="T17" i="39" s="1"/>
  <c r="S17" i="39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17" i="46" l="1"/>
  <c r="S17" i="46"/>
  <c r="T17" i="46"/>
  <c r="E30" i="28" s="1"/>
  <c r="H17" i="46"/>
  <c r="H16" i="32"/>
  <c r="I16" i="32" s="1"/>
  <c r="Q16" i="32"/>
  <c r="R16" i="32" s="1"/>
  <c r="T16" i="32" s="1"/>
  <c r="S16" i="32"/>
  <c r="U55" i="32"/>
  <c r="H87" i="29" l="1"/>
  <c r="H55" i="32"/>
  <c r="S55" i="32"/>
  <c r="C16" i="28" s="1"/>
  <c r="T55" i="32"/>
  <c r="E16" i="28" s="1"/>
  <c r="I55" i="32"/>
  <c r="I16" i="37" l="1"/>
  <c r="I17" i="37" s="1"/>
  <c r="I87" i="29" l="1"/>
  <c r="H16" i="44" l="1"/>
  <c r="H21" i="44" s="1"/>
  <c r="H16" i="35" l="1"/>
  <c r="I16" i="35" s="1"/>
  <c r="Q16" i="35"/>
  <c r="R16" i="35" s="1"/>
  <c r="T16" i="35" s="1"/>
  <c r="S16" i="35"/>
  <c r="B13" i="44" l="1"/>
  <c r="B12" i="44"/>
  <c r="B13" i="43"/>
  <c r="B12" i="43"/>
  <c r="F29" i="28"/>
  <c r="S16" i="44"/>
  <c r="Q16" i="44"/>
  <c r="R16" i="44" s="1"/>
  <c r="T16" i="44" s="1"/>
  <c r="I16" i="44"/>
  <c r="C9" i="44"/>
  <c r="C8" i="44"/>
  <c r="C7" i="44"/>
  <c r="C6" i="44"/>
  <c r="C3" i="44"/>
  <c r="C2" i="44"/>
  <c r="F28" i="28"/>
  <c r="S16" i="43"/>
  <c r="Q16" i="43"/>
  <c r="R16" i="43" s="1"/>
  <c r="T16" i="43" s="1"/>
  <c r="I16" i="43"/>
  <c r="I39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I32" i="41" s="1"/>
  <c r="H16" i="41"/>
  <c r="H32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S200" i="38" s="1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17" i="37" s="1"/>
  <c r="Q16" i="37"/>
  <c r="R16" i="37" s="1"/>
  <c r="T16" i="37" s="1"/>
  <c r="T17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H29" i="33"/>
  <c r="S21" i="44"/>
  <c r="T29" i="33"/>
  <c r="E17" i="28" s="1"/>
  <c r="C21" i="28"/>
  <c r="I29" i="33"/>
  <c r="I21" i="44"/>
  <c r="H39" i="43"/>
  <c r="S39" i="43"/>
  <c r="T21" i="44"/>
  <c r="E29" i="28" s="1"/>
  <c r="T39" i="43"/>
  <c r="E28" i="28" s="1"/>
  <c r="S23" i="42"/>
  <c r="H23" i="42"/>
  <c r="I23" i="42"/>
  <c r="T23" i="42"/>
  <c r="S32" i="41"/>
  <c r="C25" i="28" s="1"/>
  <c r="T32" i="41"/>
  <c r="E25" i="28" s="1"/>
  <c r="H22" i="40"/>
  <c r="I22" i="40"/>
  <c r="S22" i="40"/>
  <c r="C24" i="28" s="1"/>
  <c r="T22" i="40"/>
  <c r="E24" i="28" s="1"/>
  <c r="H78" i="39"/>
  <c r="I78" i="39"/>
  <c r="S78" i="39"/>
  <c r="C23" i="28" s="1"/>
  <c r="T78" i="39"/>
  <c r="E23" i="28" s="1"/>
  <c r="C22" i="28"/>
  <c r="T200" i="38"/>
  <c r="E22" i="28" s="1"/>
  <c r="H200" i="38"/>
  <c r="I16" i="38"/>
  <c r="I200" i="38" s="1"/>
  <c r="E21" i="28"/>
  <c r="S43" i="36"/>
  <c r="I43" i="36"/>
  <c r="T43" i="36"/>
  <c r="H43" i="36"/>
  <c r="H33" i="35"/>
  <c r="S33" i="35"/>
  <c r="C18" i="28" s="1"/>
  <c r="T33" i="35"/>
  <c r="E18" i="28" s="1"/>
  <c r="I33" i="35"/>
  <c r="S29" i="33"/>
  <c r="C17" i="28" s="1"/>
  <c r="E26" i="28" l="1"/>
  <c r="C26" i="28"/>
  <c r="E19" i="28"/>
  <c r="C19" i="28"/>
  <c r="D30" i="28"/>
  <c r="D25" i="28"/>
  <c r="D27" i="28" l="1"/>
  <c r="D20" i="28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56" i="31" l="1"/>
  <c r="S56" i="31"/>
  <c r="C15" i="28" s="1"/>
  <c r="T56" i="31"/>
  <c r="E15" i="28" s="1"/>
  <c r="I56" i="31"/>
  <c r="D15" i="28" l="1"/>
  <c r="B12" i="29"/>
  <c r="B13" i="29"/>
  <c r="C9" i="29" l="1"/>
  <c r="C8" i="29"/>
  <c r="C7" i="29"/>
  <c r="C6" i="29"/>
  <c r="C3" i="29"/>
  <c r="C2" i="29"/>
  <c r="F14" i="28" l="1"/>
  <c r="F31" i="28" s="1"/>
  <c r="S87" i="29" l="1"/>
  <c r="C14" i="28" s="1"/>
  <c r="C31" i="28" s="1"/>
  <c r="T87" i="29"/>
  <c r="E14" i="28" s="1"/>
  <c r="E31" i="28" s="1"/>
  <c r="D14" i="28" l="1"/>
  <c r="D17" i="28"/>
  <c r="D21" i="28"/>
  <c r="D22" i="28"/>
  <c r="D26" i="28"/>
  <c r="D23" i="28"/>
  <c r="D18" i="28" l="1"/>
  <c r="D29" i="28"/>
  <c r="D24" i="28"/>
  <c r="D19" i="28"/>
  <c r="D28" i="28"/>
  <c r="D16" i="28"/>
  <c r="D31" i="28" s="1"/>
</calcChain>
</file>

<file path=xl/sharedStrings.xml><?xml version="1.0" encoding="utf-8"?>
<sst xmlns="http://schemas.openxmlformats.org/spreadsheetml/2006/main" count="3841" uniqueCount="890">
  <si>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</si>
  <si>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</si>
  <si>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</si>
  <si>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</si>
  <si>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</si>
  <si>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</si>
  <si>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</si>
  <si>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</si>
  <si>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</si>
  <si>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</si>
  <si>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</si>
  <si>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</si>
  <si>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</si>
  <si>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</si>
  <si>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</si>
  <si>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</si>
  <si>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</si>
  <si>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</si>
  <si>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</si>
  <si>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</si>
  <si>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</si>
  <si>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</si>
  <si>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</si>
  <si>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</si>
  <si>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</si>
  <si>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</si>
  <si>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</si>
  <si>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</si>
  <si>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</si>
  <si>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</si>
  <si>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</si>
  <si>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</si>
  <si>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</si>
  <si>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</si>
  <si>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</si>
  <si>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</si>
  <si>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</si>
  <si>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</si>
  <si>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</si>
  <si>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</si>
  <si>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</si>
  <si>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</si>
  <si>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</si>
  <si>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</si>
  <si>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</si>
  <si>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</si>
  <si>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</si>
  <si>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</si>
  <si>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</si>
  <si>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</si>
  <si>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</si>
  <si>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</si>
  <si>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</si>
  <si>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</si>
  <si>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</si>
  <si>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</si>
  <si>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</si>
  <si>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</si>
  <si>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</si>
  <si>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</si>
  <si>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</si>
  <si>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</si>
  <si>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</si>
  <si>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</si>
  <si>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</si>
  <si>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</si>
  <si>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</si>
  <si>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</si>
  <si>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</si>
  <si>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</si>
  <si>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</si>
  <si>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</si>
  <si>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</si>
  <si>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</si>
  <si>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</si>
  <si>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</si>
  <si>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</si>
  <si>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</si>
  <si>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</si>
  <si>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</si>
  <si>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</si>
  <si>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</si>
  <si>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</si>
  <si>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</si>
  <si>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</si>
  <si>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</si>
  <si>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</si>
  <si>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</si>
  <si>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</si>
  <si>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</si>
  <si>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</si>
  <si>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</si>
  <si>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</si>
  <si>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</si>
  <si>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</si>
  <si>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</si>
  <si>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</si>
  <si>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</si>
  <si>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</si>
  <si>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</si>
  <si>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</si>
  <si>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</si>
  <si>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</si>
  <si>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</si>
  <si>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</si>
  <si>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</si>
  <si>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</si>
  <si>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</si>
  <si>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</si>
  <si>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</si>
  <si>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</si>
  <si>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</si>
  <si>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</si>
  <si>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</si>
  <si>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</si>
  <si>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</si>
  <si>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</si>
  <si>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</si>
  <si>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</si>
  <si>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</si>
  <si>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</si>
  <si>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</si>
  <si>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</si>
  <si>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</si>
  <si>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</si>
  <si>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</si>
  <si>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</si>
  <si>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</si>
  <si>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</si>
  <si>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</si>
  <si>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</si>
  <si>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</si>
  <si>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</si>
  <si>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</si>
  <si>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</si>
  <si>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</si>
  <si>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</si>
  <si>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</si>
  <si>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</si>
  <si>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</si>
  <si>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</si>
  <si>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</si>
  <si>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</si>
  <si>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</si>
  <si>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 xml:space="preserve"> </t>
  </si>
  <si>
    <t>IK</t>
  </si>
  <si>
    <t>8,0-10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</si>
  <si>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</si>
  <si>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</si>
  <si>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</si>
  <si>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</si>
  <si>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</si>
  <si>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</si>
  <si>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</si>
  <si>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</si>
  <si>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</si>
  <si>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</si>
  <si>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JAJCA</t>
  </si>
  <si>
    <t>200-250</t>
  </si>
  <si>
    <t>MLEKO IN MLEČNI IZDELKI</t>
  </si>
  <si>
    <t>EKO SADJE IN ZELENJAVA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</si>
  <si>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</si>
  <si>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</si>
  <si>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</si>
  <si>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</si>
  <si>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</si>
  <si>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</si>
  <si>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</si>
  <si>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</si>
  <si>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</si>
  <si>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</si>
  <si>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</si>
  <si>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</si>
  <si>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</si>
  <si>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</si>
  <si>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</si>
  <si>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</si>
  <si>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</si>
  <si>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</si>
  <si>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</si>
  <si>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</si>
  <si>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</si>
  <si>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</si>
  <si>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</si>
  <si>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</si>
  <si>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</si>
  <si>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</si>
  <si>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</si>
  <si>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</si>
  <si>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</si>
  <si>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</si>
  <si>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</si>
  <si>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</si>
  <si>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</si>
  <si>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</si>
  <si>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</si>
  <si>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</si>
  <si>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</si>
  <si>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</si>
  <si>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</si>
  <si>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</si>
  <si>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</si>
  <si>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</si>
  <si>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</si>
  <si>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</si>
  <si>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</si>
  <si>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</si>
  <si>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</si>
  <si>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</si>
  <si>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</si>
  <si>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</si>
  <si>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</si>
  <si>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</si>
  <si>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</si>
  <si>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</si>
  <si>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</si>
  <si>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</si>
  <si>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</si>
  <si>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</si>
  <si>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</si>
  <si>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</si>
  <si>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</si>
  <si>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</si>
  <si>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</si>
  <si>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</si>
  <si>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DROBNJAK</t>
  </si>
  <si>
    <t>HREN, delikatesni</t>
  </si>
  <si>
    <t>PARADIŽNIKOV KONCENTRAT</t>
  </si>
  <si>
    <t>SODA BIKARBONA</t>
  </si>
  <si>
    <t>BIO</t>
  </si>
  <si>
    <t>103.</t>
  </si>
  <si>
    <t>predracun2a_VRTEC_PTUJ</t>
  </si>
  <si>
    <t>VRTEC PTUJ</t>
  </si>
  <si>
    <t>Raičeva ulica 12, 2250 PTUJ</t>
  </si>
  <si>
    <t>RAIČEV ULICA 12, 2250 PTUJ</t>
  </si>
  <si>
    <t>SADJE IN ZELENJAVA</t>
  </si>
  <si>
    <t>KRUH IN PEKOVSKI IZDELKI</t>
  </si>
  <si>
    <t>PERUTNINA IN IZDELKI</t>
  </si>
  <si>
    <t>ZAMRZNJENA ŽIVILA</t>
  </si>
  <si>
    <t>RIBE</t>
  </si>
  <si>
    <t>SPLOŠNO PREHRAMBENO BLAGO</t>
  </si>
  <si>
    <t>DIETNA ŽIVILA</t>
  </si>
  <si>
    <t>EKO KRUH IN PEKOVSKI IZDELKI</t>
  </si>
  <si>
    <t>EKO MLEKO IN MLEČNI IZDELKI</t>
  </si>
  <si>
    <t xml:space="preserve">EKO STROČNICE, MOKE, KAŠE, TESTENINE, MARMELADE </t>
  </si>
  <si>
    <t>EKO MESO IN MESNI IZDELKI</t>
  </si>
  <si>
    <t>EKO JAJCA</t>
  </si>
  <si>
    <t>AVOKADO</t>
  </si>
  <si>
    <t>BANANE</t>
  </si>
  <si>
    <t>BRESKVE</t>
  </si>
  <si>
    <t>BROKOLI</t>
  </si>
  <si>
    <t>BRUSNICE suhe</t>
  </si>
  <si>
    <t>BUČA HOKAIDO</t>
  </si>
  <si>
    <t xml:space="preserve">BUČA MASLENA </t>
  </si>
  <si>
    <t>BUČKE</t>
  </si>
  <si>
    <t xml:space="preserve">CVETAČA </t>
  </si>
  <si>
    <t>ČEBULA MLADA</t>
  </si>
  <si>
    <t>ČESEN</t>
  </si>
  <si>
    <t>ČEŠNJE</t>
  </si>
  <si>
    <t>FIGE suhe</t>
  </si>
  <si>
    <t>FIŽOL BELI suhi</t>
  </si>
  <si>
    <t>FIŽOL PISANI suhi</t>
  </si>
  <si>
    <t>GROZDJE BELO</t>
  </si>
  <si>
    <t xml:space="preserve">GROZDJE ČRNO </t>
  </si>
  <si>
    <t xml:space="preserve">HRUŠKE </t>
  </si>
  <si>
    <t>JABOLKA GALA</t>
  </si>
  <si>
    <t>JABOLKA IDARED</t>
  </si>
  <si>
    <t>JABOLKA JONAGOLD</t>
  </si>
  <si>
    <t>JABOLKA ZLATI DELIŠES</t>
  </si>
  <si>
    <t>JAGODE</t>
  </si>
  <si>
    <t>JAJČEVCI - MELANCANI</t>
  </si>
  <si>
    <t>KAKI VANILIJA</t>
  </si>
  <si>
    <t>KIVI</t>
  </si>
  <si>
    <t>KLEMENTINE</t>
  </si>
  <si>
    <t>KOLERABA podzemna</t>
  </si>
  <si>
    <t>KROMPIR</t>
  </si>
  <si>
    <t>KROMPIR MLADI</t>
  </si>
  <si>
    <t>KUMARE</t>
  </si>
  <si>
    <t>LEŠNIKI praženi, pakirani v embalaži, ki zagotavlja popolno ohranitev kakovosti</t>
  </si>
  <si>
    <t>LIMONE</t>
  </si>
  <si>
    <t>LUBENICA</t>
  </si>
  <si>
    <t>MANDARINE</t>
  </si>
  <si>
    <t xml:space="preserve">MARELICE </t>
  </si>
  <si>
    <t xml:space="preserve">MELONE </t>
  </si>
  <si>
    <t>MOTOVILEC</t>
  </si>
  <si>
    <t>NASHI</t>
  </si>
  <si>
    <t>NEKTARINE</t>
  </si>
  <si>
    <t>OHROVT, brstični</t>
  </si>
  <si>
    <t>OHROVT, glava</t>
  </si>
  <si>
    <t>OREHI</t>
  </si>
  <si>
    <t xml:space="preserve">PAPRIKA  RDEČA </t>
  </si>
  <si>
    <t>PAPRIKA RUMENA</t>
  </si>
  <si>
    <t>PAPRIKA ZELENA</t>
  </si>
  <si>
    <t>PARADIŽNIK vseh vrst</t>
  </si>
  <si>
    <t>PETERŠILJ, koren</t>
  </si>
  <si>
    <t>PETERŠILJ, zelenje</t>
  </si>
  <si>
    <t>POMARANČE</t>
  </si>
  <si>
    <t>POR</t>
  </si>
  <si>
    <t>RADIČ RDEČI</t>
  </si>
  <si>
    <t>REDKVICE</t>
  </si>
  <si>
    <t xml:space="preserve">RINGLO </t>
  </si>
  <si>
    <t>ROZINE</t>
  </si>
  <si>
    <t>RUKOLA</t>
  </si>
  <si>
    <t>SLIVE</t>
  </si>
  <si>
    <t>SOLATA endivija</t>
  </si>
  <si>
    <t>SUHA JABOLKA KRHLJI</t>
  </si>
  <si>
    <t>SUHE MARELICE brez koščic</t>
  </si>
  <si>
    <t>SUHE SLIVE  brez koščic</t>
  </si>
  <si>
    <t>SUHO SADJE mešano</t>
  </si>
  <si>
    <t>ŠPARGLJI</t>
  </si>
  <si>
    <t>ZELENA</t>
  </si>
  <si>
    <t>ZELJE rdeče</t>
  </si>
  <si>
    <t>ZELJE sveže</t>
  </si>
  <si>
    <t>FRANCOZ beli, rezan</t>
  </si>
  <si>
    <t>FRANCOZ črni, rezan</t>
  </si>
  <si>
    <t>kos</t>
  </si>
  <si>
    <t>BOMBETA bela</t>
  </si>
  <si>
    <t xml:space="preserve">BOMBETA koruzna </t>
  </si>
  <si>
    <t xml:space="preserve">DROBTINE fino mlete </t>
  </si>
  <si>
    <t>KAJZERICA bela</t>
  </si>
  <si>
    <t>KROF brez jajc, mleka</t>
  </si>
  <si>
    <t xml:space="preserve">KROF z marmelado </t>
  </si>
  <si>
    <t xml:space="preserve">KROF z vanilijevo kremo in čokolado </t>
  </si>
  <si>
    <t>KRUH BELI (Markovski) HLEBEC, rezan</t>
  </si>
  <si>
    <t>KRUH BELI ŠTRUCA, rezan</t>
  </si>
  <si>
    <t>KRUH ČRNI HLEBEC (Markovski), rezan</t>
  </si>
  <si>
    <t>KRUH KORUZNI, rezan</t>
  </si>
  <si>
    <t>KRUH MEŠANI S SEMENI, rezan</t>
  </si>
  <si>
    <t>KRUH MLEČNI BREZ ROZIN, rezan</t>
  </si>
  <si>
    <t>KRUH MLEČNI Z ROZINAMI, rezan</t>
  </si>
  <si>
    <t>KRUH OVSENI, rezan</t>
  </si>
  <si>
    <t>KRUH PIRIN, rezan</t>
  </si>
  <si>
    <t>KRUH RŽENI S KORUZNIM ZDROBOM, rezan</t>
  </si>
  <si>
    <t>KRUH RŽENI, rezan</t>
  </si>
  <si>
    <t>KRUH S SOJO, rezan</t>
  </si>
  <si>
    <t>KRUH S SONČNIČNIMI SEMENI, rezan</t>
  </si>
  <si>
    <t>KRUH Z BUČNIMI SEMENI, rezan</t>
  </si>
  <si>
    <t xml:space="preserve">MIKLAVŽ – PARKELJ </t>
  </si>
  <si>
    <t xml:space="preserve">PLETENICA MLEČNA </t>
  </si>
  <si>
    <t>POTICA LEŠNIKOVA , rez. polnilo 0,60 na kg</t>
  </si>
  <si>
    <t>POTICA MAKOVA, rez. polnilo 0,60 na kg</t>
  </si>
  <si>
    <t>POTICA OREHOVA., rez. polnilo 0,60 na kg</t>
  </si>
  <si>
    <t>PRESTA</t>
  </si>
  <si>
    <t>ROGLJIČEK  mlečni</t>
  </si>
  <si>
    <t xml:space="preserve">ROGLJIČEK marmeladni </t>
  </si>
  <si>
    <t>ŠTRUČKA brez mleka, jajc</t>
  </si>
  <si>
    <t>ŠTRUČKA hobi</t>
  </si>
  <si>
    <t>ŠTRUČKA makovka</t>
  </si>
  <si>
    <t xml:space="preserve">ŠTRUČKA polnozrnata s semeni </t>
  </si>
  <si>
    <t>ŠTRUČKA s sirom in šunko</t>
  </si>
  <si>
    <t>ŠTRUČKA sirova s 25 % sira</t>
  </si>
  <si>
    <t xml:space="preserve">ŽEMLJA  črna </t>
  </si>
  <si>
    <t xml:space="preserve">ŽEMLJA bela </t>
  </si>
  <si>
    <t xml:space="preserve">ŽEMLJA polnozrnata </t>
  </si>
  <si>
    <t>bio jogurt naravni 500 g</t>
  </si>
  <si>
    <t>bio jogurt sadni 150 g</t>
  </si>
  <si>
    <t xml:space="preserve">sir poltrdi, najmanj 40% m.m. </t>
  </si>
  <si>
    <t xml:space="preserve">sir poltrdi z 25 % m.m. </t>
  </si>
  <si>
    <t>brez laktoze, 3,5% m.m.,mleko</t>
  </si>
  <si>
    <t>jogurt  tekoči naravni, 3,2 m.m.</t>
  </si>
  <si>
    <t>jogurt tekoči sadni, 1,3% m.m.</t>
  </si>
  <si>
    <t>mascarpone</t>
  </si>
  <si>
    <t>mleko v prahu – polnomastno</t>
  </si>
  <si>
    <t>pasterizirano in homogenizirano mleko  3,5 % m.m.</t>
  </si>
  <si>
    <t>sir rezine, najmanj 40% m.m.</t>
  </si>
  <si>
    <t>sir za žar</t>
  </si>
  <si>
    <t>sladka smetana  za stepanje - trajna</t>
  </si>
  <si>
    <t xml:space="preserve">brez laktoze, 1,5% m.m.,mleko </t>
  </si>
  <si>
    <t>brez laktoze, navadni jogurt</t>
  </si>
  <si>
    <t>brez laktoze, sadni jogurt</t>
  </si>
  <si>
    <t>brez laktoze, sir</t>
  </si>
  <si>
    <t>jogurt grški sadni</t>
  </si>
  <si>
    <t>jogurt navadni, čvrsti,  brez konzervansov in aditivov, 3,2 % m.m</t>
  </si>
  <si>
    <t xml:space="preserve">jogurt z lešniki in žiti </t>
  </si>
  <si>
    <t xml:space="preserve">kisla smetana  20 - 30 % m.m. </t>
  </si>
  <si>
    <t xml:space="preserve">kisla smetana 20 - 30 % m.m. </t>
  </si>
  <si>
    <t>krem maslo 42 % m.m.</t>
  </si>
  <si>
    <t>mozzarella</t>
  </si>
  <si>
    <t xml:space="preserve">mozzarella ribana </t>
  </si>
  <si>
    <t>pasterizirano mleko 3,5 % m.m.</t>
  </si>
  <si>
    <t>puding (čokolada, vanili)</t>
  </si>
  <si>
    <t>sir lahki, rezine</t>
  </si>
  <si>
    <t>sir poltrdi dimljen, rezine</t>
  </si>
  <si>
    <t>sir poltrdi ribani</t>
  </si>
  <si>
    <t>sirni namaz lonci</t>
  </si>
  <si>
    <t>sirni namaz s smetano, 25 % m.m.</t>
  </si>
  <si>
    <t>sirni namaz s šunko, 25% m.m.</t>
  </si>
  <si>
    <t>skuta nepasirana 35% m.m.</t>
  </si>
  <si>
    <t>skuta s podloženim  ali naloženim sadjem, 10 - 20 % m.m.</t>
  </si>
  <si>
    <t>sladka smetana za kuhanje 35 % m.m.</t>
  </si>
  <si>
    <t>surovo maslo, min. 82 % m.m.</t>
  </si>
  <si>
    <t>GOVEJE MESNATE KOSTI</t>
  </si>
  <si>
    <t>HRENOVKE TELEČJE v naravnem ovoju</t>
  </si>
  <si>
    <t>KUHAN PRŠUT</t>
  </si>
  <si>
    <t>MLETO MESO - mešano (50 % govedine in 50 % svinjine)</t>
  </si>
  <si>
    <t xml:space="preserve">PEČENICE iz svinjskega mesa v naravnem ovoju, nepikantna </t>
  </si>
  <si>
    <t>PREŠANA PUSTA ŠUNKA</t>
  </si>
  <si>
    <t>SVINJSKO PLEČE b.k., kocke</t>
  </si>
  <si>
    <t>SVINJSKO STEGNO b.k., narezano</t>
  </si>
  <si>
    <t>TELEČJE STEGNO b.k., narezano</t>
  </si>
  <si>
    <t>ZASEKA</t>
  </si>
  <si>
    <t>ČEVAPČIČI IZ PERUTNINE</t>
  </si>
  <si>
    <t>PIŠANČJA BEDRA b.k., kocke</t>
  </si>
  <si>
    <t>PIŠČANČJA BEDRA  b.k.</t>
  </si>
  <si>
    <t xml:space="preserve">PIŠČANČJA POSEBNA KLOBASA narezana </t>
  </si>
  <si>
    <t>PIŠČANČJA PRSA b.k., kocke</t>
  </si>
  <si>
    <t>PIŠČANČJE HRENOVKE V NARAVNEM OVOJU</t>
  </si>
  <si>
    <t xml:space="preserve">PIŠČANČJE KRAČE </t>
  </si>
  <si>
    <t xml:space="preserve">PIŠČANČJE NABODALO 75% mesa in vsaj 15% zelenjave </t>
  </si>
  <si>
    <t>PIŠČANČJI MEDALJONI</t>
  </si>
  <si>
    <t>PIŠČANEC KOSI</t>
  </si>
  <si>
    <t>PURANJA PRSA V OVITKU</t>
  </si>
  <si>
    <t>PURANJA STEGNA b.k. in kože narezano</t>
  </si>
  <si>
    <t xml:space="preserve">PURANJI FILE prsi b.k. </t>
  </si>
  <si>
    <t>PIŠČANČJE PRSI, narezek</t>
  </si>
  <si>
    <t>PIŠČANČJE PRKI b.k.</t>
  </si>
  <si>
    <t>BOROVNICE</t>
  </si>
  <si>
    <t>CMOKI Z JAGODNIM NADEVOM</t>
  </si>
  <si>
    <t>CVETAČA</t>
  </si>
  <si>
    <t>FIŽOL STROČJI (rumen)</t>
  </si>
  <si>
    <t>FIŽOL STROČJI (zelen)</t>
  </si>
  <si>
    <t>GOZDNI SADEŽI</t>
  </si>
  <si>
    <t>GRAH</t>
  </si>
  <si>
    <t>KANELONI SIR</t>
  </si>
  <si>
    <t>KANELONI ŠPINAČA SIR</t>
  </si>
  <si>
    <t>KANELONI ZELENJAVNI</t>
  </si>
  <si>
    <t>KORENJE BABY</t>
  </si>
  <si>
    <t>KROMPIRJEVI SVALJKI BREZ SKUTE</t>
  </si>
  <si>
    <t>KROMPIRJEVI SVALJKI S SKUTO</t>
  </si>
  <si>
    <t>MALINE</t>
  </si>
  <si>
    <t>PALAČINKE</t>
  </si>
  <si>
    <t>POLPETI BROKOLI-CVETAČA</t>
  </si>
  <si>
    <t>POLPETI SOJINI</t>
  </si>
  <si>
    <t>POLPETI SIROVI</t>
  </si>
  <si>
    <t>POLPETI ZELENJAVNI</t>
  </si>
  <si>
    <t>ROGLJIČEK BREZ JAJC IN MLEKA 0,07 kg</t>
  </si>
  <si>
    <t>ŠAMPINJONI REZANI</t>
  </si>
  <si>
    <t>ŠPINAČA pasirana</t>
  </si>
  <si>
    <t>VIŠNJE</t>
  </si>
  <si>
    <t>ZELENJAVNI MIKS</t>
  </si>
  <si>
    <t>NOVOZELANDSKI REPAK, b.k., I. kat.</t>
  </si>
  <si>
    <t>OSLIČ FILE, brez kosti, I. kat.</t>
  </si>
  <si>
    <t>PANIRAN RIBJI FILE (oslič), b.k., I. kat.</t>
  </si>
  <si>
    <t>1,0-2</t>
  </si>
  <si>
    <t xml:space="preserve">TUNA KOSI v sončničnem olju </t>
  </si>
  <si>
    <t xml:space="preserve">TUNA KOSI v rastlinskem olju </t>
  </si>
  <si>
    <t>JAJCA, A kategorija, srednje velika - M, prosta reja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</si>
  <si>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</si>
  <si>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</si>
  <si>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</si>
  <si>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</si>
  <si>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</si>
  <si>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</si>
  <si>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</si>
  <si>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</si>
  <si>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</si>
  <si>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</si>
  <si>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</si>
  <si>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</si>
  <si>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</si>
  <si>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</si>
  <si>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</si>
  <si>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</si>
  <si>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</si>
  <si>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</si>
  <si>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</si>
  <si>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</si>
  <si>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</si>
  <si>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</si>
  <si>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</si>
  <si>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</si>
  <si>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</si>
  <si>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</si>
  <si>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</si>
  <si>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</si>
  <si>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</si>
  <si>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</si>
  <si>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</si>
  <si>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</si>
  <si>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</si>
  <si>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</si>
  <si>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</si>
  <si>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</si>
  <si>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</si>
  <si>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</si>
  <si>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</si>
  <si>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</si>
  <si>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</si>
  <si>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</si>
  <si>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</si>
  <si>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</si>
  <si>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</si>
  <si>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</si>
  <si>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</si>
  <si>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</si>
  <si>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</si>
  <si>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</si>
  <si>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</si>
  <si>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</si>
  <si>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</si>
  <si>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</si>
  <si>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</si>
  <si>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</si>
  <si>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</si>
  <si>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</si>
  <si>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</si>
  <si>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</si>
  <si>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</si>
  <si>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</si>
  <si>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</si>
  <si>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</si>
  <si>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</si>
  <si>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</si>
  <si>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</si>
  <si>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</si>
  <si>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</si>
  <si>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</si>
  <si>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</si>
  <si>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</si>
  <si>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</si>
  <si>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</si>
  <si>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</si>
  <si>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</si>
  <si>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</si>
  <si>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</si>
  <si>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</si>
  <si>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</si>
  <si>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</si>
  <si>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ZAČIMBA, paprika sladka, mleta</t>
  </si>
  <si>
    <t xml:space="preserve">kos </t>
  </si>
  <si>
    <t>340-450</t>
  </si>
  <si>
    <t>40-50</t>
  </si>
  <si>
    <t>70-80</t>
  </si>
  <si>
    <t>30-40</t>
  </si>
  <si>
    <t>100-150</t>
  </si>
  <si>
    <t>DŽEM, borovnica, min. količina sadne pulpe in/ali kaše 35%</t>
  </si>
  <si>
    <t>ČOKOLADNE MRVICE</t>
  </si>
  <si>
    <t>ČAJ sadni, filter veriga</t>
  </si>
  <si>
    <t>ČAJ planinski, filter veriga</t>
  </si>
  <si>
    <t>ČAJ otroški, filter vrečke</t>
  </si>
  <si>
    <t>ČAJ otroški,  filter veriga</t>
  </si>
  <si>
    <t>ČAJ meta, filter vrečke</t>
  </si>
  <si>
    <t>ČAJ meta, filter veriga</t>
  </si>
  <si>
    <t>ČAJ lipa, filter vrečke</t>
  </si>
  <si>
    <t>ČAJ lipa, filter veriga</t>
  </si>
  <si>
    <t>ČAJ kamilica, filter vrečke</t>
  </si>
  <si>
    <t>ČAJ kamilica filter veriga</t>
  </si>
  <si>
    <t>ČAJ jagoda - vanilija filter veriga</t>
  </si>
  <si>
    <t>ČAJ jagoda - malina filter veriga</t>
  </si>
  <si>
    <t>ČAJ divja češnja filter veriga</t>
  </si>
  <si>
    <t>ČAJ gozdni sadeži filter veriga</t>
  </si>
  <si>
    <t>ČAJ brusnica, filter vrečke</t>
  </si>
  <si>
    <t>ČAJ bezeg filter veriga</t>
  </si>
  <si>
    <t>BOMBONI, žele</t>
  </si>
  <si>
    <t>AJVAR nepekoč</t>
  </si>
  <si>
    <t>320-450</t>
  </si>
  <si>
    <t>700-900</t>
  </si>
  <si>
    <t>650-700</t>
  </si>
  <si>
    <t>250-300</t>
  </si>
  <si>
    <t>DŽEM, brusnica, min. količina sadne pulpe in/ali kaše 35%</t>
  </si>
  <si>
    <t>DŽEM, gozdni sadeži,  min. količina sadne pulpe in/ali kaše 35%</t>
  </si>
  <si>
    <t>DŽEM, jagoda, min. količina sadne pulpe in/ali kaše 35%</t>
  </si>
  <si>
    <t>DŽEM, malina,min. količina sadne pulpe in/ali kaše 35%</t>
  </si>
  <si>
    <t>DŽEM, sliva, min. količina sadne pulpe in/ali kaše 35%</t>
  </si>
  <si>
    <t>GORČICA delikatesna</t>
  </si>
  <si>
    <t>GRISINI</t>
  </si>
  <si>
    <t>INDIJSKI TRPOTEC BIO PRAH</t>
  </si>
  <si>
    <t>100-200</t>
  </si>
  <si>
    <t>400-1000</t>
  </si>
  <si>
    <t>125-200</t>
  </si>
  <si>
    <t>160-200</t>
  </si>
  <si>
    <t>150-200</t>
  </si>
  <si>
    <t>700-850</t>
  </si>
  <si>
    <t>4200-4500</t>
  </si>
  <si>
    <t xml:space="preserve"> 400-500</t>
  </si>
  <si>
    <t>400-500</t>
  </si>
  <si>
    <t>40-42</t>
  </si>
  <si>
    <t>75-100</t>
  </si>
  <si>
    <t>500-900</t>
  </si>
  <si>
    <t>200-300</t>
  </si>
  <si>
    <t>600-700</t>
  </si>
  <si>
    <t>500-1000</t>
  </si>
  <si>
    <t>30-100</t>
  </si>
  <si>
    <t>150-500</t>
  </si>
  <si>
    <t>300-500</t>
  </si>
  <si>
    <t>700-1000</t>
  </si>
  <si>
    <t>580-600</t>
  </si>
  <si>
    <t>2500-3000</t>
  </si>
  <si>
    <t>330-400</t>
  </si>
  <si>
    <t>3,0-5</t>
  </si>
  <si>
    <t>730-800</t>
  </si>
  <si>
    <t>20,0-25</t>
  </si>
  <si>
    <t>SLADKOR kristalni</t>
  </si>
  <si>
    <t>SEZAM svetli, doza</t>
  </si>
  <si>
    <t>SEME LANENO</t>
  </si>
  <si>
    <t>SEME BUČNE GOLICE</t>
  </si>
  <si>
    <t>Sadni sirup višnja, min. 65% suhe snovi</t>
  </si>
  <si>
    <t>Sadni sirup malina, min. 65% suhe snovi</t>
  </si>
  <si>
    <t>Sadni sirup bezeg, min.65 % suhe snovi</t>
  </si>
  <si>
    <t>RUM 40 %  alk.</t>
  </si>
  <si>
    <t>RIŽ dolgozrnati parboiled, ekstra kvalitete</t>
  </si>
  <si>
    <t>RIŽ beli, glaziran, okroglozrnati, 1. vrste</t>
  </si>
  <si>
    <t>RIŽ "TRI ŽITA" - riž, pira, ječmen</t>
  </si>
  <si>
    <t>RDEČA PESA, pasterizirana</t>
  </si>
  <si>
    <t>PUDING vanilija, prašek</t>
  </si>
  <si>
    <t>PUDING čokolada, prašek</t>
  </si>
  <si>
    <t>PREPEČENEC</t>
  </si>
  <si>
    <t>PRAŠEK VANILI SLADKOR</t>
  </si>
  <si>
    <t>PRAŠEK PECILNI</t>
  </si>
  <si>
    <t>POLENTA bela</t>
  </si>
  <si>
    <t>PAPRIKA RDEČA mleta sladka doza</t>
  </si>
  <si>
    <t>PAPRIKA file v kisu, pečena</t>
  </si>
  <si>
    <t>PAPRIKA file v kisu, pasterizirana, rdeča</t>
  </si>
  <si>
    <t>PAPRIKA file v kisu, pasterizirana, bela</t>
  </si>
  <si>
    <t>OLJE olivno 100% ekstra deviško</t>
  </si>
  <si>
    <t>OLJE repično 100%</t>
  </si>
  <si>
    <t>OLJE bučno 100% jedilni nerafinirano hladno stiskano</t>
  </si>
  <si>
    <t>NAPOLITANKE sadne</t>
  </si>
  <si>
    <t>NAPOLITANKE palčke "FRONDI", lešnik</t>
  </si>
  <si>
    <t>NAPOLITANKE oblite s čokolado</t>
  </si>
  <si>
    <t xml:space="preserve">MUŠKATNI OREŠČEK mleti, doza </t>
  </si>
  <si>
    <t>MOKA RŽENA</t>
  </si>
  <si>
    <t>MOKA ROŽIČEVA</t>
  </si>
  <si>
    <t>MOKA POLNOZRNATA pšenična</t>
  </si>
  <si>
    <t>MOKA OSTRA pšeničn</t>
  </si>
  <si>
    <t>MOKA PIRINA</t>
  </si>
  <si>
    <t>MOKA KOKOS</t>
  </si>
  <si>
    <t>MOKA KORUZNA</t>
  </si>
  <si>
    <t>MOKA GLADKA pšenična</t>
  </si>
  <si>
    <t>MOKA AJDOVA</t>
  </si>
  <si>
    <t>MARMELADA za peko, termo</t>
  </si>
  <si>
    <t>MANDELJI mleti, pakirani v embalaži, ki zagotavlja popolno ohranitev kakovost</t>
  </si>
  <si>
    <t>MANDELJ lističi</t>
  </si>
  <si>
    <t>MAK, mleti</t>
  </si>
  <si>
    <t>MAJONEZA delikatesna</t>
  </si>
  <si>
    <t>LOVOR list,  brez alergenov ali njihovih sledov</t>
  </si>
  <si>
    <t>KVAS sveži</t>
  </si>
  <si>
    <t>KUS-KUS</t>
  </si>
  <si>
    <t>KRUHKI HRUSTLJAVI CRISPY 5 ŽIT BG</t>
  </si>
  <si>
    <t>KOSMIČI SOJINI</t>
  </si>
  <si>
    <t>KOSMIČI - ovseni fino mleti</t>
  </si>
  <si>
    <t>KOSMIČI - koruzni</t>
  </si>
  <si>
    <t>KOSMIČI - hrustljavi s sadjem</t>
  </si>
  <si>
    <t>KOSMIČI - hrustljavi s čokolado</t>
  </si>
  <si>
    <t>KOMPOT, mešano sadje, max. 15 % sladkorjev</t>
  </si>
  <si>
    <t>KORUZA sladka vložena</t>
  </si>
  <si>
    <t>KOMPOT, jagoda, max. 12 % sladkorjev</t>
  </si>
  <si>
    <t>KOMPOT, hruška,  max. 12 % sladkorjev</t>
  </si>
  <si>
    <t>KOMPOT, breskev, max. 12 % sladkorjev</t>
  </si>
  <si>
    <t>KLINČKI MLETI, doza</t>
  </si>
  <si>
    <t>KLINČKI CELI, doza</t>
  </si>
  <si>
    <t>KAVOVINA ZA BELO KAVO</t>
  </si>
  <si>
    <t>KAŠA prosena</t>
  </si>
  <si>
    <t>KAŠA ječmenova</t>
  </si>
  <si>
    <t>KAKAV V PRAHU grenki</t>
  </si>
  <si>
    <t>KAŠA ajdova</t>
  </si>
  <si>
    <t>KAKAV, min. 25 % kakava, max. 75 % sladkorja</t>
  </si>
  <si>
    <t xml:space="preserve">JUŠNE KROGLICE,  brez palmove maščobe </t>
  </si>
  <si>
    <t>JUŠNA ZAKUHA zvezdice</t>
  </si>
  <si>
    <t>JUŠNA ZAKUHA rižek</t>
  </si>
  <si>
    <t>JUŠNA ZAKUHA ribana kaša</t>
  </si>
  <si>
    <t>JUŠNA ZAKUHA domači rezanci</t>
  </si>
  <si>
    <t>SEME SONČNIČNO LUŠČENO</t>
  </si>
  <si>
    <t>SLADKOR mleti</t>
  </si>
  <si>
    <t>SLADKOR rjavi</t>
  </si>
  <si>
    <t>SOK, jabolčni, 100 %</t>
  </si>
  <si>
    <t>SOK, pomaranča</t>
  </si>
  <si>
    <t>SOL KAMENA, drobno mleta</t>
  </si>
  <si>
    <t>ŠAMPINJONI V kisu</t>
  </si>
  <si>
    <t xml:space="preserve">TESTENINE fuži </t>
  </si>
  <si>
    <t>TESTENINE metuljčki</t>
  </si>
  <si>
    <t>TESTENINE peresniki</t>
  </si>
  <si>
    <t>TESTENINE polširoki rezanci polnozrnati</t>
  </si>
  <si>
    <t>TESTENINE polžki drobni polnozrnati</t>
  </si>
  <si>
    <t>TESTENINE polžki drobni</t>
  </si>
  <si>
    <t>464-500</t>
  </si>
  <si>
    <t>162-180</t>
  </si>
  <si>
    <t>500-600</t>
  </si>
  <si>
    <t>500-765</t>
  </si>
  <si>
    <t>TESTENINE rezanci pirini polnozrnati</t>
  </si>
  <si>
    <t>TESTENINE s špinačo</t>
  </si>
  <si>
    <t>TESTENINE svedri polnozrnati</t>
  </si>
  <si>
    <t>TESTENINE svedri</t>
  </si>
  <si>
    <t>TESTENINE široki rezanci valjani</t>
  </si>
  <si>
    <t>TESTENINE špageti polnozrnati</t>
  </si>
  <si>
    <t xml:space="preserve">TESTENINSKE krpice </t>
  </si>
  <si>
    <t>ZAČIMBA, bazilika drobljena</t>
  </si>
  <si>
    <t>ZAČIMBA, cimet mleti</t>
  </si>
  <si>
    <t>ZAČIMBA, čebula zrnata</t>
  </si>
  <si>
    <t xml:space="preserve">ZAČIMBA, česen mleti </t>
  </si>
  <si>
    <t xml:space="preserve">ZAČIMBA, česen zrnati </t>
  </si>
  <si>
    <t>ZAČIMBA, drobnjak</t>
  </si>
  <si>
    <t xml:space="preserve">ZAČIMBA, curry mešanica </t>
  </si>
  <si>
    <t xml:space="preserve">ZAČIMBA, kurkuma </t>
  </si>
  <si>
    <t>ZAČIMBA, kumina mleta</t>
  </si>
  <si>
    <t>ZAČIMBA, kumina cela</t>
  </si>
  <si>
    <t>ZAČIMBA, majaron</t>
  </si>
  <si>
    <t>ZAČIMBA, origano</t>
  </si>
  <si>
    <t>ZAČIMBA, jušna zelenjava</t>
  </si>
  <si>
    <t>ZAČIMBA, šetraj</t>
  </si>
  <si>
    <t>ZAČIMBA, timijan</t>
  </si>
  <si>
    <t>ZAČIMBA, poper mleti</t>
  </si>
  <si>
    <t>ZAČIMBNA MEŠANICA Z OKUSOM "VEGETA"</t>
  </si>
  <si>
    <t>ZDROB koruzni</t>
  </si>
  <si>
    <t>ZDROB pšenični</t>
  </si>
  <si>
    <t>ŽELATINA</t>
  </si>
  <si>
    <t>ŽITNA KAŠICA s čokolado " Čokolino"</t>
  </si>
  <si>
    <t>ŽITNA KAŠICA z lešniki in čokolado, " Čokolešnik"</t>
  </si>
  <si>
    <t>ŽITNE KROGLICE s čokolado</t>
  </si>
  <si>
    <t>BISKVIT BARNI medvedek (mlečni, čokoladni)</t>
  </si>
  <si>
    <t>KEKSI JAFFA POMARANČA</t>
  </si>
  <si>
    <t>KEKSI ABECEDA</t>
  </si>
  <si>
    <t>KEKSI MASLENI</t>
  </si>
  <si>
    <t>KEKSI OBLITI S ČOKOLADO v kvaliteti Domačica original</t>
  </si>
  <si>
    <t>KEKSI POLNOZRNATI</t>
  </si>
  <si>
    <t>KETCHUP</t>
  </si>
  <si>
    <t>KIS ALKOHOLN</t>
  </si>
  <si>
    <t>KIS BALZAMIČNI</t>
  </si>
  <si>
    <t>PETERŠILJ, list, doza</t>
  </si>
  <si>
    <t>POPER mleti, doza</t>
  </si>
  <si>
    <t>ROŽMARIN, doza</t>
  </si>
  <si>
    <t>VAFLJI KORUZNI s soljo BG BIO</t>
  </si>
  <si>
    <t>VAFLJI RIŽEVI BIO brez soli</t>
  </si>
  <si>
    <t xml:space="preserve">ZAČIMBA, žafranika </t>
  </si>
  <si>
    <t>ZAČIMBNA MEŠANICA ZA PIŠČANCA, doza</t>
  </si>
  <si>
    <t xml:space="preserve">ZAČIMBNA MEŠANICA ZA RIBE, doza </t>
  </si>
  <si>
    <t xml:space="preserve">ŽAFRANIKA, koz. </t>
  </si>
  <si>
    <t>BISKVIT BREZ GJMO (jabolko-cimet, malina-marelica), 9kom/pak</t>
  </si>
  <si>
    <t>BREZGLUTENSKI KRUH (hamburger), 4x75 g</t>
  </si>
  <si>
    <t>BREZGLUTENSKI KRUH (večzrnati), 300 g</t>
  </si>
  <si>
    <t>BREZGLUTENSKO PEKOVSKO PECIVO (žemlje, bombice), 4x75g</t>
  </si>
  <si>
    <t>KOKOSOV JOGURT (sadni), 2x125g</t>
  </si>
  <si>
    <t>KVAS-SUHI, BG, 2X10g</t>
  </si>
  <si>
    <t>pak</t>
  </si>
  <si>
    <t>NAPITEK MANDLJEV s kalcijem, brez dodanega sladkorja, brez glutena</t>
  </si>
  <si>
    <t>NAPITEK RIŽEV s kalcijem, brez dodanega sladkorja, brez glutena</t>
  </si>
  <si>
    <t>ml</t>
  </si>
  <si>
    <t>BIO ZELENJAVNI NAMAZ več okusovi</t>
  </si>
  <si>
    <t xml:space="preserve">BISKVIT SCHAR MAGDALENICE BG </t>
  </si>
  <si>
    <t>BREZGLUTENSKI KRUH (beli)</t>
  </si>
  <si>
    <t>BREZGLUTENSKI KRUH (classico)</t>
  </si>
  <si>
    <t>BREZGLUTENSKI KRUH (domači)</t>
  </si>
  <si>
    <t>ČOKOLADA TEMNA 72% BREZ SLADKORJA BREZ GJMO</t>
  </si>
  <si>
    <t>ČOKOLADNI NAMAZ BIO ( brez dodanega sladkorja, brez glutena, pšenice, mleka, laktoze, jajc, sezama, oreščkov)</t>
  </si>
  <si>
    <t>DROBTINE BG</t>
  </si>
  <si>
    <t>GRISINI BG</t>
  </si>
  <si>
    <t>HRENOVKE, bio vegi</t>
  </si>
  <si>
    <t>KOKOSOVA KREMA ZA KUHANJE BIO</t>
  </si>
  <si>
    <t>KOKOSOVA KREMA ZA STEPANJE</t>
  </si>
  <si>
    <t>KOSMIČI POLNOZRNATI KAKAV</t>
  </si>
  <si>
    <t>KORUZNI KREKERJI BREZ GLUTENA</t>
  </si>
  <si>
    <t>KOSMIČI Z ACAI JAGODAMI IN KOKOSOM</t>
  </si>
  <si>
    <t>KROMPIRJEVI NJOKI BG</t>
  </si>
  <si>
    <t>MLEKO KOKOSOVO S KALCIJEM</t>
  </si>
  <si>
    <t>MARMELADA BIO (več okusov, 70% sd)</t>
  </si>
  <si>
    <t>MEŠANICA ZA MUFFINE</t>
  </si>
  <si>
    <t>MOKA KORUZNA BG BIO</t>
  </si>
  <si>
    <t>MOKA, MEŠANICA ZA (ČOKOLADNO, VANILIJEVO) TORTO</t>
  </si>
  <si>
    <t>MUESLI OVSENI GOZDNI SADEŽI BG BIO</t>
  </si>
  <si>
    <t>PAŠTETA BIO VEGETERIJANSKA</t>
  </si>
  <si>
    <t>PAŠTETA BIO ZELIŠČNA, v tubi</t>
  </si>
  <si>
    <t>PEČENICA, bio vegi</t>
  </si>
  <si>
    <t>PETIT PIŠKOTI BREZ GJMO</t>
  </si>
  <si>
    <t>PIŠKOTI BREZ GJMO, VANILIJA/ČOKOLADA (živali)</t>
  </si>
  <si>
    <t>POLENTA BG (bela)</t>
  </si>
  <si>
    <t>POLENTA BG (rumena)</t>
  </si>
  <si>
    <t>PIŠKOTI BREZ GJMO, KAKAV-KOKOS</t>
  </si>
  <si>
    <t>PUDING BREZ GJMO</t>
  </si>
  <si>
    <t>RIŽEVA SMETANA za kuhanje</t>
  </si>
  <si>
    <t>SADNA ŽITNA REZINA BIO BREZ GJMO</t>
  </si>
  <si>
    <t>SEITAN- navaden</t>
  </si>
  <si>
    <t>SEITAN- pečen</t>
  </si>
  <si>
    <t>SEITAN z zelenjavo</t>
  </si>
  <si>
    <t>SOJINA SMETANA za kuhanje</t>
  </si>
  <si>
    <t>SOJIN DESERT (malina, jagoda, čokolada)</t>
  </si>
  <si>
    <t>ŠUNKA, veganska</t>
  </si>
  <si>
    <t>TESTENINE KORUZNE (različne oblike)</t>
  </si>
  <si>
    <t>TESTENINE PERESNIKI (riž-koruza)</t>
  </si>
  <si>
    <t>TESTENINE- PLOŠČICE ZA LAZANJO BREZ GJMO</t>
  </si>
  <si>
    <t>TESTENINE SVEDRI (riževi)</t>
  </si>
  <si>
    <t>TESTENINE SVEDRI KORUZNI</t>
  </si>
  <si>
    <t>TESTENINE ŠPAGETI BG</t>
  </si>
  <si>
    <t>TESTO LISTNATO BG</t>
  </si>
  <si>
    <t>TOFU, pečen</t>
  </si>
  <si>
    <t>TOFU, sojin</t>
  </si>
  <si>
    <t>VEGANSKI SIR</t>
  </si>
  <si>
    <t>KOSMIČI POLNOZRNATI Z GOZDNIMI SADEŽI</t>
  </si>
  <si>
    <t>BIO buhtelj z marmelado</t>
  </si>
  <si>
    <t xml:space="preserve">BIO buhtelj s čokoladnimi zrni </t>
  </si>
  <si>
    <t>BIO buhtelj s čokolado</t>
  </si>
  <si>
    <t>BIO krof z marmelado</t>
  </si>
  <si>
    <t>BIO krof s čokolado</t>
  </si>
  <si>
    <t>BIO croissant</t>
  </si>
  <si>
    <t xml:space="preserve">BIO croissant - marmelada </t>
  </si>
  <si>
    <t>BIO croissant - čokolada</t>
  </si>
  <si>
    <t xml:space="preserve">BIO pšenični beli kruh </t>
  </si>
  <si>
    <t>BIO pšenični polbeli kruh</t>
  </si>
  <si>
    <t>BIO rženi kruh</t>
  </si>
  <si>
    <t xml:space="preserve">BIO koruzni kruh </t>
  </si>
  <si>
    <t>BIO pirin kruh</t>
  </si>
  <si>
    <t xml:space="preserve">BIO pšenični polnozrnati kruh </t>
  </si>
  <si>
    <t xml:space="preserve">BIO ovseni kruh </t>
  </si>
  <si>
    <t xml:space="preserve">BIO mešani kruh </t>
  </si>
  <si>
    <t>BIO mleko polnomastno</t>
  </si>
  <si>
    <t>EKO LEČA rdeča</t>
  </si>
  <si>
    <t>EKO LEČA rjava</t>
  </si>
  <si>
    <t>EKO LEČA rumena</t>
  </si>
  <si>
    <t>EKO LEČA zelena</t>
  </si>
  <si>
    <t>EKO ČIČERIKA</t>
  </si>
  <si>
    <t>EKO PIRIN ZDROB</t>
  </si>
  <si>
    <t>EKO KORUZNI ZDROB</t>
  </si>
  <si>
    <t>EKO AJDOVA KAŠA</t>
  </si>
  <si>
    <t>EKO PROSENA KAŠA</t>
  </si>
  <si>
    <t>EKO JEČMEN</t>
  </si>
  <si>
    <t>EKO KVINOJA</t>
  </si>
  <si>
    <t>EKO KUSKUS</t>
  </si>
  <si>
    <t xml:space="preserve">EKO ROZINE </t>
  </si>
  <si>
    <t>EKO BRUSNICE</t>
  </si>
  <si>
    <t>EKO MLEČNI RIŽ - OKROGLI</t>
  </si>
  <si>
    <t>EKO PARBOILED RIŽ</t>
  </si>
  <si>
    <t>EKO TRIBARVNI METULJČKI</t>
  </si>
  <si>
    <t>EKO POLNOVREDNI PERESNIKI</t>
  </si>
  <si>
    <t>EKO SVEDRČKI DURUM</t>
  </si>
  <si>
    <t>EKO MALINOVA MARMELADA</t>
  </si>
  <si>
    <t>EKO JAGODNA MARMELADA</t>
  </si>
  <si>
    <t>EKO VIŠNJEVA MARMELADA</t>
  </si>
  <si>
    <t xml:space="preserve">EKO ČOKO-LEŠNIK NAMAZ </t>
  </si>
  <si>
    <t>Eko goveja hrenovka</t>
  </si>
  <si>
    <t>Eko mleto meso (50% sv.m. +50% gov.m.)</t>
  </si>
  <si>
    <t>Eko svinjsko stegno b.k., narezano</t>
  </si>
  <si>
    <t>Eko telečje stegno b.k.</t>
  </si>
  <si>
    <t>Eko jajca</t>
  </si>
  <si>
    <t>PIŠČANČJA PAŠTETA</t>
  </si>
  <si>
    <t>PIŠČANČJE PRSI V OVITKU</t>
  </si>
  <si>
    <t>IK ali VK</t>
  </si>
  <si>
    <t>BIO kefir iz kefirjevih zrn, sadni, različni okusi, do 3,2 % m.m.</t>
  </si>
  <si>
    <t>BIO kefir iz kefirjevih zrn, do 3,2 % m.m.</t>
  </si>
  <si>
    <t>BIO kefir iz kefirjevih zrn, brez laktoze</t>
  </si>
  <si>
    <t>Kefir iz kefirjevih zrn sadni polnomastni do 3,2 % m.m.</t>
  </si>
  <si>
    <t>BIO smooti, sadni do 3,2 % m.m.</t>
  </si>
  <si>
    <t>BIO kisla smetana, najmanj 18 % m.m.</t>
  </si>
  <si>
    <t>BIO kislo mleko, do 3,5 % m.m.</t>
  </si>
  <si>
    <t>BIO mleko z okusom, do 3,5 % m.m.</t>
  </si>
  <si>
    <t>BIO maslo, najmanj 82 % m.m.</t>
  </si>
  <si>
    <t>EKO KEFIR IN KEFIR</t>
  </si>
  <si>
    <t>rezine kot kinder milch schnite, 28 g</t>
  </si>
  <si>
    <t>rezine kot kinder pingvin, 30 g</t>
  </si>
  <si>
    <t>ČEBULA RJAVA</t>
  </si>
  <si>
    <t>KORENJE RDEČE</t>
  </si>
  <si>
    <t>LOSOS atlantski, porcijski file brez kosti, I. kat.</t>
  </si>
  <si>
    <t>RIBJE PALČKE, file ribe, panirane –  I. kat.</t>
  </si>
  <si>
    <t>KIS JABOLČNI NARAVNI, BREZ AROM, KONZERVANSOV</t>
  </si>
  <si>
    <t>zav</t>
  </si>
  <si>
    <t xml:space="preserve">KORNETI za sladoled, </t>
  </si>
  <si>
    <t>SADNA REZINA, kot " Frutabella ", min. 33% jogurtovega preliva</t>
  </si>
  <si>
    <t>MARGARINA KOT VITAQUELL EXTRA</t>
  </si>
  <si>
    <t>EKO BANANE</t>
  </si>
  <si>
    <t>EKO LIMONE</t>
  </si>
  <si>
    <t>EKO POMARANČE</t>
  </si>
  <si>
    <t>EKO KORENJE</t>
  </si>
  <si>
    <t>EKO KROMPIR</t>
  </si>
  <si>
    <t>EKO PAPRIKA rdeča</t>
  </si>
  <si>
    <t>SOLATA krhkolistna rozetasta</t>
  </si>
  <si>
    <t xml:space="preserve">SOLATA krhkolistna v glavah kot ledenka </t>
  </si>
  <si>
    <t>KUMARICE deklarirane kot delikatesne v kisu, pasterizirane</t>
  </si>
  <si>
    <t xml:space="preserve">OLIVE zelene izkoščičene </t>
  </si>
  <si>
    <t>Nektar breskev min. 47 % sd</t>
  </si>
  <si>
    <t>Nektar jagoda min. 43 % sd</t>
  </si>
  <si>
    <t>OLJE sončnično 100%</t>
  </si>
  <si>
    <t>SOK RDEČE SADJE</t>
  </si>
  <si>
    <r>
      <t xml:space="preserve">GOBE za juho </t>
    </r>
    <r>
      <rPr>
        <sz val="9"/>
        <color rgb="FFFF0000"/>
        <rFont val="Calibri"/>
        <family val="2"/>
        <charset val="238"/>
        <scheme val="minor"/>
      </rPr>
      <t>z jurčki</t>
    </r>
  </si>
  <si>
    <r>
      <t xml:space="preserve">PLEČE GOVEDA b.k., </t>
    </r>
    <r>
      <rPr>
        <sz val="9"/>
        <color rgb="FFFF0000"/>
        <rFont val="Calibri"/>
        <family val="2"/>
        <charset val="238"/>
        <scheme val="minor"/>
      </rPr>
      <t>mlada govedina</t>
    </r>
    <r>
      <rPr>
        <sz val="9"/>
        <rFont val="Calibri"/>
        <family val="2"/>
        <charset val="238"/>
        <scheme val="minor"/>
      </rPr>
      <t>, narezano</t>
    </r>
  </si>
  <si>
    <r>
      <t>SLANINA</t>
    </r>
    <r>
      <rPr>
        <sz val="9"/>
        <color rgb="FFFF0000"/>
        <rFont val="Calibri"/>
        <family val="2"/>
        <charset val="238"/>
        <scheme val="minor"/>
      </rPr>
      <t xml:space="preserve"> sveža</t>
    </r>
  </si>
  <si>
    <r>
      <t xml:space="preserve">STEGNO GOVEDA b.k., </t>
    </r>
    <r>
      <rPr>
        <sz val="9"/>
        <color rgb="FFFF0000"/>
        <rFont val="Calibri"/>
        <family val="2"/>
        <charset val="238"/>
        <scheme val="minor"/>
      </rPr>
      <t xml:space="preserve">mlada govedina, </t>
    </r>
    <r>
      <rPr>
        <sz val="9"/>
        <rFont val="Calibri"/>
        <family val="2"/>
        <charset val="238"/>
        <scheme val="minor"/>
      </rPr>
      <t>narezano</t>
    </r>
  </si>
  <si>
    <r>
      <t xml:space="preserve">Eko goveje stegno b.k., </t>
    </r>
    <r>
      <rPr>
        <sz val="9"/>
        <color rgb="FFFF0000"/>
        <rFont val="Calibri"/>
        <family val="2"/>
        <charset val="238"/>
        <scheme val="minor"/>
      </rPr>
      <t xml:space="preserve">mlada govedina, </t>
    </r>
    <r>
      <rPr>
        <sz val="9"/>
        <rFont val="Calibri"/>
        <family val="2"/>
        <charset val="238"/>
        <scheme val="minor"/>
      </rPr>
      <t>narezano</t>
    </r>
  </si>
  <si>
    <t>artikel brišemo</t>
  </si>
  <si>
    <r>
      <t xml:space="preserve">TESTENINE špageti </t>
    </r>
    <r>
      <rPr>
        <sz val="9"/>
        <color rgb="FFFF0000"/>
        <rFont val="Calibri"/>
        <family val="2"/>
        <charset val="238"/>
        <scheme val="minor"/>
      </rPr>
      <t xml:space="preserve">kot </t>
    </r>
    <r>
      <rPr>
        <sz val="9"/>
        <rFont val="Calibri"/>
        <family val="2"/>
        <charset val="238"/>
        <scheme val="minor"/>
      </rPr>
      <t>no. 2</t>
    </r>
  </si>
  <si>
    <t>ČOKOLADA jedilna minimalno 45% kakavovih delcev, "v kvaliteti Gorenjka"</t>
  </si>
  <si>
    <t>ČOKOLADA v prahu,  min 36% delež kakavovih delcev</t>
  </si>
  <si>
    <r>
      <t xml:space="preserve">KAVOVINA ZA BELO KAVO, </t>
    </r>
    <r>
      <rPr>
        <sz val="9"/>
        <color rgb="FFFF0000"/>
        <rFont val="Calibri"/>
        <family val="2"/>
        <charset val="238"/>
        <scheme val="minor"/>
      </rPr>
      <t>pražena korenina cikorije kot Franck Cikorija</t>
    </r>
  </si>
  <si>
    <t>KEKSI ŽIVALSKE  FIGURE oz različne oblike</t>
  </si>
  <si>
    <t>paket 16/1, 40g</t>
  </si>
  <si>
    <t>MLEČNA REZINA, hlajeni izdelek, ki vsebuje minimalno 40% mleka in med, kot Kinder milchschnitte</t>
  </si>
  <si>
    <t>MLEČNA REZINA, hlajeni izdelek, ki vsebuje minimalno 24% mleka kot "Kinder Pinguin"</t>
  </si>
  <si>
    <t>KRUHKI HRUSTLJAVI CRISPY KLASIK, iz koruznega zdroba, rižev moke</t>
  </si>
  <si>
    <t>PELATI</t>
  </si>
  <si>
    <t>JAJČNI NADOMESTEK brez vseh alergenov</t>
  </si>
  <si>
    <t>MOKA BREZ vseh alergenov</t>
  </si>
  <si>
    <t>MOKA MEŠANIC brez glutena</t>
  </si>
  <si>
    <t>do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</si>
</sst>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</font>
    <font>
      <b/>
      <sz val="9"/>
      <color theme="1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b/>
      <sz val="10"/>
      <name val="Calibri"/>
      <scheme val="minor"/>
    </font>
    <font>
      <b/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49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3" fillId="2" borderId="87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5" fillId="3" borderId="86" xfId="55" applyFont="1" applyFill="1" applyBorder="1" applyAlignment="1">
      <alignment horizontal="center" vertical="center" wrapText="1"/>
    </xf>
    <xf numFmtId="166" fontId="104" fillId="3" borderId="86" xfId="0" applyNumberFormat="1" applyFont="1" applyFill="1" applyBorder="1" applyAlignment="1">
      <alignment horizontal="center" vertical="center" wrapText="1"/>
    </xf>
    <xf numFmtId="166" fontId="104" fillId="2" borderId="86" xfId="0" applyNumberFormat="1" applyFont="1" applyFill="1" applyBorder="1" applyAlignment="1">
      <alignment horizontal="center" vertical="center" wrapText="1"/>
    </xf>
    <xf numFmtId="10" fontId="104" fillId="2" borderId="86" xfId="0" applyNumberFormat="1" applyFont="1" applyFill="1" applyBorder="1" applyAlignment="1">
      <alignment horizontal="center" vertical="center" wrapText="1"/>
    </xf>
    <xf numFmtId="44" fontId="104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center" vertical="center" wrapText="1"/>
    </xf>
    <xf numFmtId="166" fontId="10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8" fillId="90" borderId="81" xfId="0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66" fontId="111" fillId="2" borderId="86" xfId="0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09" fillId="2" borderId="84" xfId="0" applyFont="1" applyFill="1" applyBorder="1" applyAlignment="1">
      <alignment vertical="center" wrapText="1" shrinkToFit="1"/>
    </xf>
    <xf numFmtId="1" fontId="112" fillId="28" borderId="81" xfId="55" applyNumberFormat="1" applyFont="1" applyFill="1" applyBorder="1" applyAlignment="1">
      <alignment horizontal="center" vertical="center" wrapText="1"/>
    </xf>
    <xf numFmtId="173" fontId="113" fillId="28" borderId="81" xfId="0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left" vertical="center" wrapText="1"/>
    </xf>
    <xf numFmtId="166" fontId="111" fillId="3" borderId="84" xfId="0" applyNumberFormat="1" applyFont="1" applyFill="1" applyBorder="1" applyAlignment="1">
      <alignment horizontal="center" vertical="center" wrapText="1"/>
    </xf>
    <xf numFmtId="10" fontId="111" fillId="2" borderId="84" xfId="0" applyNumberFormat="1" applyFont="1" applyFill="1" applyBorder="1" applyAlignment="1">
      <alignment horizontal="center" vertical="center" wrapText="1"/>
    </xf>
    <xf numFmtId="166" fontId="111" fillId="2" borderId="84" xfId="0" applyNumberFormat="1" applyFont="1" applyFill="1" applyBorder="1" applyAlignment="1">
      <alignment horizontal="center" vertical="center" wrapText="1"/>
    </xf>
    <xf numFmtId="166" fontId="111" fillId="2" borderId="85" xfId="0" applyNumberFormat="1" applyFont="1" applyFill="1" applyBorder="1" applyAlignment="1">
      <alignment horizontal="center" vertical="center" wrapText="1"/>
    </xf>
    <xf numFmtId="0" fontId="114" fillId="0" borderId="84" xfId="0" applyFont="1" applyBorder="1"/>
    <xf numFmtId="0" fontId="115" fillId="90" borderId="81" xfId="0" applyFont="1" applyFill="1" applyBorder="1" applyAlignment="1">
      <alignment horizontal="center" vertical="center" wrapText="1"/>
    </xf>
    <xf numFmtId="0" fontId="115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33" fillId="27" borderId="99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100" xfId="0" applyFont="1" applyBorder="1" applyAlignment="1">
      <alignment wrapText="1"/>
    </xf>
    <xf numFmtId="0" fontId="116" fillId="0" borderId="84" xfId="0" applyFont="1" applyBorder="1" applyAlignment="1">
      <alignment vertical="center" wrapText="1" shrinkToFit="1"/>
    </xf>
    <xf numFmtId="0" fontId="117" fillId="3" borderId="84" xfId="0" applyFont="1" applyFill="1" applyBorder="1" applyAlignment="1">
      <alignment horizontal="center" vertical="center" wrapText="1"/>
    </xf>
    <xf numFmtId="1" fontId="116" fillId="3" borderId="2" xfId="55" applyNumberFormat="1" applyFont="1" applyFill="1" applyBorder="1" applyAlignment="1">
      <alignment horizontal="center" vertical="center" wrapText="1"/>
    </xf>
    <xf numFmtId="4" fontId="118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left" vertical="center" wrapText="1"/>
    </xf>
    <xf numFmtId="166" fontId="120" fillId="2" borderId="84" xfId="0" applyNumberFormat="1" applyFont="1" applyFill="1" applyBorder="1" applyAlignment="1">
      <alignment horizontal="center" vertical="center" wrapText="1"/>
    </xf>
    <xf numFmtId="10" fontId="120" fillId="2" borderId="84" xfId="0" applyNumberFormat="1" applyFont="1" applyFill="1" applyBorder="1" applyAlignment="1">
      <alignment horizontal="center" vertical="center" wrapText="1"/>
    </xf>
    <xf numFmtId="166" fontId="120" fillId="2" borderId="98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0" fontId="121" fillId="90" borderId="81" xfId="0" applyFont="1" applyFill="1" applyBorder="1" applyAlignment="1">
      <alignment horizontal="center" vertical="center" wrapText="1"/>
    </xf>
    <xf numFmtId="1" fontId="122" fillId="28" borderId="81" xfId="55" applyNumberFormat="1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166" fontId="120" fillId="3" borderId="8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4" fillId="2" borderId="1" xfId="0" applyFont="1" applyFill="1" applyBorder="1" applyAlignment="1">
      <alignment vertical="center" wrapText="1" shrinkToFit="1"/>
    </xf>
    <xf numFmtId="0" fontId="125" fillId="90" borderId="81" xfId="0" applyFont="1" applyFill="1" applyBorder="1" applyAlignment="1">
      <alignment horizontal="center" vertical="center" wrapText="1"/>
    </xf>
    <xf numFmtId="1" fontId="126" fillId="28" borderId="81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left" vertical="center" wrapText="1"/>
    </xf>
    <xf numFmtId="44" fontId="128" fillId="2" borderId="1" xfId="55" applyFont="1" applyFill="1" applyBorder="1" applyAlignment="1">
      <alignment horizontal="left" vertical="center" wrapText="1"/>
    </xf>
    <xf numFmtId="166" fontId="128" fillId="3" borderId="1" xfId="0" applyNumberFormat="1" applyFont="1" applyFill="1" applyBorder="1" applyAlignment="1">
      <alignment horizontal="center" vertical="center" wrapText="1"/>
    </xf>
    <xf numFmtId="10" fontId="128" fillId="2" borderId="1" xfId="0" applyNumberFormat="1" applyFont="1" applyFill="1" applyBorder="1" applyAlignment="1">
      <alignment horizontal="center" vertical="center" wrapText="1"/>
    </xf>
    <xf numFmtId="166" fontId="128" fillId="2" borderId="1" xfId="0" applyNumberFormat="1" applyFont="1" applyFill="1" applyBorder="1" applyAlignment="1">
      <alignment horizontal="center" vertical="center" wrapText="1"/>
    </xf>
    <xf numFmtId="166" fontId="128" fillId="2" borderId="9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vertical="center" wrapText="1" shrinkToFit="1"/>
    </xf>
    <xf numFmtId="0" fontId="124" fillId="3" borderId="1" xfId="0" applyFont="1" applyFill="1" applyBorder="1" applyAlignment="1">
      <alignment horizontal="center" vertical="center" wrapText="1"/>
    </xf>
    <xf numFmtId="0" fontId="124" fillId="3" borderId="98" xfId="0" applyFont="1" applyFill="1" applyBorder="1" applyAlignment="1">
      <alignment horizontal="center" vertical="center" wrapText="1"/>
    </xf>
    <xf numFmtId="0" fontId="129" fillId="3" borderId="1" xfId="0" applyFont="1" applyFill="1" applyBorder="1" applyAlignment="1">
      <alignment horizontal="center" vertical="center" wrapText="1"/>
    </xf>
    <xf numFmtId="4" fontId="130" fillId="2" borderId="1" xfId="0" applyNumberFormat="1" applyFont="1" applyFill="1" applyBorder="1" applyAlignment="1">
      <alignment horizontal="center" vertical="center" wrapText="1"/>
    </xf>
    <xf numFmtId="44" fontId="128" fillId="3" borderId="1" xfId="55" applyFont="1" applyFill="1" applyBorder="1" applyAlignment="1">
      <alignment horizontal="left" vertical="center" wrapText="1"/>
    </xf>
    <xf numFmtId="0" fontId="127" fillId="3" borderId="98" xfId="0" applyFont="1" applyFill="1" applyBorder="1" applyAlignment="1">
      <alignment horizontal="center" vertical="center" wrapText="1"/>
    </xf>
    <xf numFmtId="1" fontId="14" fillId="2" borderId="17" xfId="55" applyNumberFormat="1" applyFont="1" applyFill="1" applyBorder="1" applyAlignment="1">
      <alignment horizontal="center" vertical="center" wrapText="1"/>
    </xf>
    <xf numFmtId="0" fontId="124" fillId="3" borderId="1" xfId="0" applyFont="1" applyFill="1" applyBorder="1" applyAlignment="1">
      <alignment vertical="center" wrapText="1" shrinkToFit="1"/>
    </xf>
    <xf numFmtId="4" fontId="131" fillId="2" borderId="1" xfId="55" applyNumberFormat="1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left" vertical="center" wrapText="1"/>
    </xf>
    <xf numFmtId="44" fontId="123" fillId="3" borderId="1" xfId="55" applyFont="1" applyFill="1" applyBorder="1" applyAlignment="1">
      <alignment horizontal="center" vertical="center" wrapText="1"/>
    </xf>
    <xf numFmtId="166" fontId="128" fillId="0" borderId="1" xfId="0" applyNumberFormat="1" applyFont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66" fontId="127" fillId="3" borderId="9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9" fillId="3" borderId="14" xfId="0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4" fontId="131" fillId="2" borderId="95" xfId="0" applyNumberFormat="1" applyFont="1" applyFill="1" applyBorder="1" applyAlignment="1">
      <alignment horizontal="center" vertical="center" wrapText="1"/>
    </xf>
    <xf numFmtId="1" fontId="127" fillId="3" borderId="1" xfId="55" applyNumberFormat="1" applyFont="1" applyFill="1" applyBorder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vertical="center" wrapText="1"/>
    </xf>
    <xf numFmtId="44" fontId="124" fillId="3" borderId="94" xfId="55" applyFont="1" applyFill="1" applyBorder="1" applyAlignment="1">
      <alignment horizontal="center" vertical="center" wrapText="1"/>
    </xf>
    <xf numFmtId="0" fontId="129" fillId="3" borderId="15" xfId="0" applyFont="1" applyFill="1" applyBorder="1" applyAlignment="1">
      <alignment horizontal="center" vertical="center" wrapText="1"/>
    </xf>
    <xf numFmtId="1" fontId="129" fillId="3" borderId="94" xfId="55" applyNumberFormat="1" applyFont="1" applyFill="1" applyBorder="1" applyAlignment="1">
      <alignment horizontal="center" vertical="center" wrapText="1"/>
    </xf>
    <xf numFmtId="4" fontId="131" fillId="2" borderId="95" xfId="55" applyNumberFormat="1" applyFont="1" applyFill="1" applyBorder="1" applyAlignment="1">
      <alignment horizontal="center" vertical="center" wrapText="1"/>
    </xf>
    <xf numFmtId="1" fontId="127" fillId="2" borderId="94" xfId="55" applyNumberFormat="1" applyFont="1" applyFill="1" applyBorder="1" applyAlignment="1">
      <alignment horizontal="center" vertical="center" wrapText="1"/>
    </xf>
    <xf numFmtId="1" fontId="127" fillId="2" borderId="94" xfId="55" applyNumberFormat="1" applyFont="1" applyFill="1" applyBorder="1" applyAlignment="1">
      <alignment horizontal="left" vertical="center" wrapText="1"/>
    </xf>
    <xf numFmtId="44" fontId="128" fillId="3" borderId="94" xfId="55" applyFont="1" applyFill="1" applyBorder="1" applyAlignment="1">
      <alignment horizontal="left" vertical="center" wrapText="1"/>
    </xf>
    <xf numFmtId="44" fontId="123" fillId="3" borderId="94" xfId="55" applyFont="1" applyFill="1" applyBorder="1" applyAlignment="1">
      <alignment horizontal="center" vertical="center" wrapText="1"/>
    </xf>
    <xf numFmtId="166" fontId="128" fillId="3" borderId="94" xfId="0" applyNumberFormat="1" applyFont="1" applyFill="1" applyBorder="1" applyAlignment="1">
      <alignment horizontal="center" vertical="center" wrapText="1"/>
    </xf>
    <xf numFmtId="10" fontId="128" fillId="2" borderId="94" xfId="0" applyNumberFormat="1" applyFont="1" applyFill="1" applyBorder="1" applyAlignment="1">
      <alignment horizontal="center" vertical="center" wrapText="1"/>
    </xf>
    <xf numFmtId="166" fontId="128" fillId="2" borderId="94" xfId="0" applyNumberFormat="1" applyFont="1" applyFill="1" applyBorder="1" applyAlignment="1">
      <alignment horizontal="center" vertical="center" wrapText="1"/>
    </xf>
    <xf numFmtId="166" fontId="127" fillId="3" borderId="2" xfId="0" applyNumberFormat="1" applyFont="1" applyFill="1" applyBorder="1" applyAlignment="1">
      <alignment horizontal="center" vertical="center" wrapText="1"/>
    </xf>
    <xf numFmtId="0" fontId="124" fillId="0" borderId="94" xfId="5" applyFont="1" applyBorder="1" applyAlignment="1">
      <alignment vertical="center" wrapText="1" shrinkToFit="1"/>
    </xf>
    <xf numFmtId="0" fontId="124" fillId="0" borderId="94" xfId="0" applyFont="1" applyBorder="1" applyAlignment="1">
      <alignment horizontal="center" vertical="center" wrapText="1"/>
    </xf>
    <xf numFmtId="4" fontId="131" fillId="2" borderId="94" xfId="55" applyNumberFormat="1" applyFont="1" applyFill="1" applyBorder="1" applyAlignment="1">
      <alignment horizontal="center" vertical="center" wrapText="1"/>
    </xf>
    <xf numFmtId="1" fontId="127" fillId="3" borderId="94" xfId="55" applyNumberFormat="1" applyFont="1" applyFill="1" applyBorder="1" applyAlignment="1">
      <alignment horizontal="left" vertical="center" wrapText="1"/>
    </xf>
    <xf numFmtId="44" fontId="128" fillId="0" borderId="94" xfId="55" applyFont="1" applyFill="1" applyBorder="1" applyAlignment="1">
      <alignment horizontal="left" vertical="center" wrapText="1"/>
    </xf>
    <xf numFmtId="44" fontId="123" fillId="0" borderId="94" xfId="55" applyFont="1" applyFill="1" applyBorder="1" applyAlignment="1">
      <alignment horizontal="center" vertical="center" wrapText="1"/>
    </xf>
    <xf numFmtId="166" fontId="128" fillId="0" borderId="94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1" fontId="110" fillId="0" borderId="86" xfId="55" applyNumberFormat="1" applyFont="1" applyFill="1" applyBorder="1" applyAlignment="1">
      <alignment horizontal="left" vertical="center" wrapText="1"/>
    </xf>
    <xf numFmtId="10" fontId="111" fillId="0" borderId="86" xfId="0" applyNumberFormat="1" applyFont="1" applyBorder="1" applyAlignment="1">
      <alignment horizontal="center" vertical="center" wrapText="1"/>
    </xf>
    <xf numFmtId="1" fontId="124" fillId="3" borderId="2" xfId="55" applyNumberFormat="1" applyFont="1" applyFill="1" applyBorder="1" applyAlignment="1">
      <alignment horizontal="center" vertical="center" wrapText="1"/>
    </xf>
    <xf numFmtId="1" fontId="119" fillId="0" borderId="84" xfId="55" applyNumberFormat="1" applyFont="1" applyFill="1" applyBorder="1" applyAlignment="1">
      <alignment horizontal="left" vertical="center" wrapText="1"/>
    </xf>
    <xf numFmtId="44" fontId="123" fillId="0" borderId="1" xfId="55" applyFont="1" applyFill="1" applyBorder="1" applyAlignment="1">
      <alignment horizontal="center" vertical="center" wrapText="1"/>
    </xf>
    <xf numFmtId="0" fontId="124" fillId="3" borderId="1" xfId="752" applyFont="1" applyFill="1" applyBorder="1" applyAlignment="1">
      <alignment vertical="center" wrapText="1" shrinkToFit="1"/>
    </xf>
    <xf numFmtId="4" fontId="123" fillId="2" borderId="1" xfId="55" applyNumberFormat="1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44" fontId="12" fillId="0" borderId="87" xfId="55" applyFont="1" applyFill="1" applyBorder="1" applyAlignment="1">
      <alignment horizontal="left" vertical="center" wrapText="1"/>
    </xf>
    <xf numFmtId="44" fontId="11" fillId="0" borderId="87" xfId="55" applyFont="1" applyFill="1" applyBorder="1" applyAlignment="1">
      <alignment horizontal="center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166" fontId="14" fillId="0" borderId="86" xfId="0" applyNumberFormat="1" applyFont="1" applyBorder="1" applyAlignment="1">
      <alignment horizontal="center" vertical="center" wrapText="1"/>
    </xf>
    <xf numFmtId="44" fontId="12" fillId="0" borderId="95" xfId="55" applyFont="1" applyFill="1" applyBorder="1" applyAlignment="1">
      <alignment horizontal="left" vertical="center" wrapText="1"/>
    </xf>
    <xf numFmtId="10" fontId="12" fillId="0" borderId="94" xfId="0" applyNumberFormat="1" applyFont="1" applyBorder="1" applyAlignment="1">
      <alignment horizontal="center" vertical="center" wrapText="1"/>
    </xf>
    <xf numFmtId="44" fontId="128" fillId="0" borderId="95" xfId="55" applyFont="1" applyFill="1" applyBorder="1" applyAlignment="1">
      <alignment horizontal="left" vertical="center" wrapText="1"/>
    </xf>
    <xf numFmtId="44" fontId="123" fillId="0" borderId="95" xfId="55" applyFont="1" applyFill="1" applyBorder="1" applyAlignment="1">
      <alignment horizontal="center" vertical="center" wrapText="1"/>
    </xf>
    <xf numFmtId="166" fontId="128" fillId="0" borderId="95" xfId="0" applyNumberFormat="1" applyFont="1" applyBorder="1" applyAlignment="1">
      <alignment horizontal="center" vertical="center" wrapText="1"/>
    </xf>
    <xf numFmtId="166" fontId="127" fillId="0" borderId="1" xfId="0" applyNumberFormat="1" applyFont="1" applyBorder="1" applyAlignment="1">
      <alignment horizontal="center" vertical="center" wrapText="1"/>
    </xf>
    <xf numFmtId="10" fontId="128" fillId="0" borderId="1" xfId="0" applyNumberFormat="1" applyFont="1" applyBorder="1" applyAlignment="1">
      <alignment horizontal="center" vertical="center" wrapText="1"/>
    </xf>
    <xf numFmtId="44" fontId="128" fillId="2" borderId="1" xfId="55" applyFont="1" applyFill="1" applyBorder="1" applyAlignment="1">
      <alignment vertical="center" wrapText="1"/>
    </xf>
    <xf numFmtId="44" fontId="128" fillId="2" borderId="2" xfId="55" applyFont="1" applyFill="1" applyBorder="1" applyAlignment="1">
      <alignment vertical="center" wrapText="1"/>
    </xf>
    <xf numFmtId="44" fontId="128" fillId="2" borderId="99" xfId="55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0" fontId="45" fillId="30" borderId="94" xfId="0" applyFont="1" applyFill="1" applyBorder="1" applyAlignment="1">
      <alignment horizontal="center" vertical="center" wrapText="1"/>
    </xf>
    <xf numFmtId="0" fontId="43" fillId="0" borderId="94" xfId="0" applyFont="1" applyBorder="1" applyAlignment="1">
      <alignment vertical="center" wrapText="1"/>
    </xf>
    <xf numFmtId="166" fontId="36" fillId="0" borderId="94" xfId="0" applyNumberFormat="1" applyFont="1" applyBorder="1" applyAlignment="1">
      <alignment horizontal="center" vertical="center" wrapText="1"/>
    </xf>
    <xf numFmtId="1" fontId="36" fillId="0" borderId="94" xfId="0" applyNumberFormat="1" applyFont="1" applyBorder="1" applyAlignment="1">
      <alignment horizontal="center" vertical="center" wrapText="1"/>
    </xf>
    <xf numFmtId="0" fontId="43" fillId="0" borderId="94" xfId="0" applyFont="1" applyBorder="1" applyAlignment="1">
      <alignment vertical="center"/>
    </xf>
    <xf numFmtId="0" fontId="0" fillId="0" borderId="94" xfId="0" applyBorder="1" applyAlignment="1">
      <alignment vertical="center" wrapText="1"/>
    </xf>
    <xf numFmtId="0" fontId="43" fillId="91" borderId="94" xfId="0" applyFont="1" applyFill="1" applyBorder="1" applyAlignment="1">
      <alignment vertical="center" wrapText="1"/>
    </xf>
    <xf numFmtId="0" fontId="0" fillId="91" borderId="94" xfId="0" applyFill="1" applyBorder="1" applyAlignment="1">
      <alignment vertical="center" wrapText="1"/>
    </xf>
    <xf numFmtId="166" fontId="36" fillId="91" borderId="94" xfId="0" applyNumberFormat="1" applyFont="1" applyFill="1" applyBorder="1" applyAlignment="1">
      <alignment horizontal="center" vertical="center" wrapText="1"/>
    </xf>
    <xf numFmtId="1" fontId="36" fillId="91" borderId="94" xfId="0" applyNumberFormat="1" applyFont="1" applyFill="1" applyBorder="1" applyAlignment="1">
      <alignment horizontal="center" vertical="center" wrapText="1"/>
    </xf>
    <xf numFmtId="166" fontId="10" fillId="27" borderId="94" xfId="0" applyNumberFormat="1" applyFont="1" applyFill="1" applyBorder="1" applyAlignment="1">
      <alignment horizontal="center" vertical="center"/>
    </xf>
    <xf numFmtId="1" fontId="10" fillId="27" borderId="94" xfId="0" applyNumberFormat="1" applyFont="1" applyFill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4" xfId="0" applyFont="1" applyFill="1" applyBorder="1" applyAlignment="1">
      <alignment horizontal="center" vertical="center" wrapText="1"/>
    </xf>
    <xf numFmtId="0" fontId="10" fillId="27" borderId="94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33" fillId="3" borderId="84" xfId="0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vertical="center" wrapText="1" shrinkToFit="1"/>
    </xf>
    <xf numFmtId="0" fontId="134" fillId="3" borderId="1" xfId="0" applyFont="1" applyFill="1" applyBorder="1" applyAlignment="1">
      <alignment vertical="center" wrapText="1" shrinkToFit="1"/>
    </xf>
    <xf numFmtId="0" fontId="132" fillId="3" borderId="17" xfId="0" applyFont="1" applyFill="1" applyBorder="1" applyAlignment="1">
      <alignment horizontal="center" vertical="center" wrapText="1"/>
    </xf>
    <xf numFmtId="0" fontId="134" fillId="3" borderId="17" xfId="0" applyFont="1" applyFill="1" applyBorder="1" applyAlignment="1">
      <alignment horizontal="center" vertical="center" wrapText="1"/>
    </xf>
    <xf numFmtId="0" fontId="134" fillId="3" borderId="94" xfId="0" applyFont="1" applyFill="1" applyBorder="1" applyAlignment="1">
      <alignment vertical="center" wrapText="1" shrinkToFit="1"/>
    </xf>
    <xf numFmtId="0" fontId="132" fillId="3" borderId="83" xfId="0" applyFont="1" applyFill="1" applyBorder="1" applyAlignment="1">
      <alignment horizontal="center" vertical="center" wrapText="1"/>
    </xf>
    <xf numFmtId="16" fontId="132" fillId="3" borderId="1" xfId="0" applyNumberFormat="1" applyFont="1" applyFill="1" applyBorder="1" applyAlignment="1">
      <alignment horizontal="center" vertical="center" wrapText="1"/>
    </xf>
    <xf numFmtId="0" fontId="132" fillId="3" borderId="84" xfId="0" applyFont="1" applyFill="1" applyBorder="1" applyAlignment="1">
      <alignment vertical="center" wrapText="1"/>
    </xf>
    <xf numFmtId="0" fontId="132" fillId="3" borderId="94" xfId="0" applyFont="1" applyFill="1" applyBorder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1" fontId="36" fillId="27" borderId="102" xfId="0" applyNumberFormat="1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36" fillId="27" borderId="102" xfId="0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0" fontId="132" fillId="2" borderId="2" xfId="0" applyFont="1" applyFill="1" applyBorder="1" applyAlignment="1">
      <alignment horizontal="center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80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7" totalsRowCount="1" headerRowDxfId="800" dataDxfId="798" headerRowBorderDxfId="799" tableBorderDxfId="797" totalsRowBorderDxfId="796">
  <tableColumns count="21">
    <tableColumn id="1" xr3:uid="{00000000-0010-0000-0000-000001000000}" name="Zap. št." totalsRowLabel="Vsota" dataDxfId="795" totalsRowDxfId="794"/>
    <tableColumn id="2" xr3:uid="{00000000-0010-0000-0000-000002000000}" name="Tehnična specifikacija živila (stolpec 2, 2a, 2b, 2c)" dataDxfId="793" totalsRowDxfId="792"/>
    <tableColumn id="3" xr3:uid="{00000000-0010-0000-0000-000003000000}" name="ZAHTEVANO PAKIRANJE                    Masa/volumen" dataDxfId="791" totalsRowDxfId="790"/>
    <tableColumn id="4" xr3:uid="{00000000-0010-0000-0000-000004000000}" name=" ZAHTEVANO PAKIRANJE       Enota" dataDxfId="789" totalsRowDxfId="788"/>
    <tableColumn id="21" xr3:uid="{00000000-0010-0000-0000-000015000000}" name="ZAHTEVANA SHEMA KAKOVOSTI" dataDxfId="787" totalsRowDxfId="786"/>
    <tableColumn id="5" xr3:uid="{00000000-0010-0000-0000-000005000000}" name="Okvirna količina" totalsRowFunction="sum" dataDxfId="785" totalsRowDxfId="784" dataCellStyle="Valuta"/>
    <tableColumn id="6" xr3:uid="{00000000-0010-0000-0000-000006000000}" name="Enota mere količine" dataDxfId="783" totalsRowDxfId="782"/>
    <tableColumn id="7" xr3:uid="{00000000-0010-0000-0000-000007000000}" name="Preračunana masa/volumen/kos na enoto kg" totalsRowFunction="sum" dataDxfId="781" totalsRowDxfId="78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9" totalsRowDxfId="77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7" totalsRowDxfId="776" dataCellStyle="Valuta"/>
    <tableColumn id="10" xr3:uid="{00000000-0010-0000-0000-00000A000000}" name="BLAGOVNA ZNAMKA ali PROIZVAJALEC" dataDxfId="775" totalsRowDxfId="774" dataCellStyle="Valuta"/>
    <tableColumn id="11" xr3:uid="{00000000-0010-0000-0000-00000B000000}" name=" NAZIV/IME (trgovsko) ponujenega živila  " dataDxfId="773" totalsRowDxfId="772" dataCellStyle="Valuta"/>
    <tableColumn id="12" xr3:uid="{00000000-0010-0000-0000-00000C000000}" name="Dejanska masa/volumen ponujenega živila" dataDxfId="771" totalsRowDxfId="770" dataCellStyle="Valuta"/>
    <tableColumn id="13" xr3:uid="{00000000-0010-0000-0000-00000D000000}" name="cena/enota brez DDV v EUR" dataDxfId="769" totalsRowDxfId="768"/>
    <tableColumn id="14" xr3:uid="{00000000-0010-0000-0000-00000E000000}" name="Cena za dejansko maso/volumen ponujenega živila brez DDV " dataDxfId="767" totalsRowDxfId="766"/>
    <tableColumn id="15" xr3:uid="{00000000-0010-0000-0000-00000F000000}" name="Stopnja DDV (%)" dataDxfId="765" totalsRowDxfId="764"/>
    <tableColumn id="16" xr3:uid="{00000000-0010-0000-0000-000010000000}" name="Davek (EUR)" dataDxfId="763" totalsRowDxfId="76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1" totalsRowDxfId="76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9" totalsRowDxfId="75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7" totalsRowDxfId="75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755" totalsRowDxfId="75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6" totalsRowCount="1" headerRowDxfId="753" dataDxfId="751" headerRowBorderDxfId="752" tableBorderDxfId="750" totalsRowBorderDxfId="749">
  <tableColumns count="21">
    <tableColumn id="1" xr3:uid="{00000000-0010-0000-0100-000001000000}" name="Zap. št." totalsRowLabel="Vsota" dataDxfId="748" totalsRowDxfId="747"/>
    <tableColumn id="2" xr3:uid="{00000000-0010-0000-0100-000002000000}" name="Tehnična specifikacija živila (stolpec 2, 2a, 2b, 2c)" dataDxfId="746" totalsRowDxfId="745"/>
    <tableColumn id="3" xr3:uid="{00000000-0010-0000-0100-000003000000}" name="ZAHTEVANO PAKIRANJE                    Masa/volumen" dataDxfId="744" totalsRowDxfId="743"/>
    <tableColumn id="4" xr3:uid="{00000000-0010-0000-0100-000004000000}" name=" ZAHTEVANO PAKIRANJE       Enota" dataDxfId="742" totalsRowDxfId="741"/>
    <tableColumn id="21" xr3:uid="{00000000-0010-0000-0100-000015000000}" name="ZAHTEVANA SHEMA KAKOVOSTI" dataDxfId="740" totalsRowDxfId="739"/>
    <tableColumn id="5" xr3:uid="{00000000-0010-0000-0100-000005000000}" name="Okvirna količina" dataDxfId="738" totalsRowDxfId="737" dataCellStyle="Valuta"/>
    <tableColumn id="6" xr3:uid="{00000000-0010-0000-0100-000006000000}" name="Enota mere količine" dataDxfId="736" totalsRowDxfId="735"/>
    <tableColumn id="7" xr3:uid="{00000000-0010-0000-0100-000007000000}" name="Preračunana masa/volumen/kos na enoto kg" totalsRowFunction="sum" dataDxfId="734" totalsRowDxfId="73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2" totalsRowDxfId="73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0" totalsRowDxfId="729" dataCellStyle="Valuta"/>
    <tableColumn id="10" xr3:uid="{00000000-0010-0000-0100-00000A000000}" name="BLAGOVNA ZNAMKA ali PROIZVAJALEC" dataDxfId="728" totalsRowDxfId="727" dataCellStyle="Valuta"/>
    <tableColumn id="11" xr3:uid="{00000000-0010-0000-0100-00000B000000}" name=" NAZIV/IME (trgovsko) ponujenega živila  " dataDxfId="726" totalsRowDxfId="725" dataCellStyle="Valuta"/>
    <tableColumn id="12" xr3:uid="{00000000-0010-0000-0100-00000C000000}" name="Dejanska masa/volumen ponujenega živila" dataDxfId="724" totalsRowDxfId="723" dataCellStyle="Valuta"/>
    <tableColumn id="13" xr3:uid="{00000000-0010-0000-0100-00000D000000}" name="cena/enota brez DDV v EUR" dataDxfId="722" totalsRowDxfId="721"/>
    <tableColumn id="14" xr3:uid="{00000000-0010-0000-0100-00000E000000}" name="Cena za dejansko maso/volumen ponujenega živila brez DDV " dataDxfId="720" totalsRowDxfId="719"/>
    <tableColumn id="15" xr3:uid="{00000000-0010-0000-0100-00000F000000}" name="Stopnja DDV (%)" dataDxfId="718" totalsRowDxfId="717"/>
    <tableColumn id="16" xr3:uid="{00000000-0010-0000-0100-000010000000}" name="Davek (EUR)" dataDxfId="716" totalsRowDxfId="71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4" totalsRowDxfId="71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2" totalsRowDxfId="71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0" totalsRowDxfId="70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5" totalsRowCount="1" headerRowDxfId="706" dataDxfId="704" headerRowBorderDxfId="705" tableBorderDxfId="703" totalsRowBorderDxfId="702">
  <tableColumns count="21">
    <tableColumn id="1" xr3:uid="{00000000-0010-0000-0200-000001000000}" name="Zap. št." totalsRowLabel="Vsota" dataDxfId="701" totalsRowDxfId="86"/>
    <tableColumn id="2" xr3:uid="{00000000-0010-0000-0200-000002000000}" name="Tehnična specifikacija živila (stolpec 2, 2a, 2b, 2c)" dataDxfId="700" totalsRowDxfId="85"/>
    <tableColumn id="3" xr3:uid="{00000000-0010-0000-0200-000003000000}" name="ZAHTEVANO PAKIRANJE                    Masa/volumen" dataDxfId="699" totalsRowDxfId="84"/>
    <tableColumn id="4" xr3:uid="{00000000-0010-0000-0200-000004000000}" name=" ZAHTEVANO PAKIRANJE       Enota" dataDxfId="698" totalsRowDxfId="83"/>
    <tableColumn id="21" xr3:uid="{00000000-0010-0000-0200-000015000000}" name="ZAHTEVANA SHEMA KAKOVOSTI" dataDxfId="697" totalsRowDxfId="82"/>
    <tableColumn id="5" xr3:uid="{00000000-0010-0000-0200-000005000000}" name="Okvirna količina" dataDxfId="696" totalsRowDxfId="81" dataCellStyle="Valuta"/>
    <tableColumn id="6" xr3:uid="{00000000-0010-0000-0200-000006000000}" name="Enota mere količine" dataDxfId="695" totalsRowDxfId="80"/>
    <tableColumn id="7" xr3:uid="{00000000-0010-0000-0200-000007000000}" name="Preračunana masa/volumen/kos na enoto kg" totalsRowFunction="sum" dataDxfId="694" totalsRowDxfId="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93" totalsRowDxfId="7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92" totalsRowDxfId="77" dataCellStyle="Valuta"/>
    <tableColumn id="10" xr3:uid="{00000000-0010-0000-0200-00000A000000}" name="BLAGOVNA ZNAMKA ali PROIZVAJALEC" dataDxfId="691" totalsRowDxfId="76" dataCellStyle="Valuta"/>
    <tableColumn id="11" xr3:uid="{00000000-0010-0000-0200-00000B000000}" name=" NAZIV/IME (trgovsko) ponujenega živila  " dataDxfId="690" totalsRowDxfId="75" dataCellStyle="Valuta"/>
    <tableColumn id="12" xr3:uid="{00000000-0010-0000-0200-00000C000000}" name="Dejanska masa/volumen ponujenega živila" dataDxfId="689" totalsRowDxfId="74" dataCellStyle="Valuta"/>
    <tableColumn id="13" xr3:uid="{00000000-0010-0000-0200-00000D000000}" name="cena/enota brez DDV v EUR" dataDxfId="688" totalsRowDxfId="73"/>
    <tableColumn id="14" xr3:uid="{00000000-0010-0000-0200-00000E000000}" name="Cena za dejansko maso/volumen ponujenega živila brez DDV " dataDxfId="687" totalsRowDxfId="72"/>
    <tableColumn id="15" xr3:uid="{00000000-0010-0000-0200-00000F000000}" name="Stopnja DDV (%)" dataDxfId="686" totalsRowDxfId="71"/>
    <tableColumn id="16" xr3:uid="{00000000-0010-0000-0200-000010000000}" name="Davek (EUR)" dataDxfId="685" totalsRowDxfId="7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4" totalsRowDxfId="6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3" totalsRowDxfId="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2" totalsRowDxfId="6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1" totalsRowDxfId="6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680" dataDxfId="678" totalsRowDxfId="676" headerRowBorderDxfId="679" tableBorderDxfId="677" totalsRowBorderDxfId="675">
  <tableColumns count="21">
    <tableColumn id="1" xr3:uid="{00000000-0010-0000-0300-000001000000}" name="Zap. št." totalsRowLabel="Vsota" dataDxfId="674" totalsRowDxfId="128"/>
    <tableColumn id="2" xr3:uid="{00000000-0010-0000-0300-000002000000}" name="Tehnična specifikacija živila (stolpec 2, 2a, 2b, 2c)" dataDxfId="673" totalsRowDxfId="127"/>
    <tableColumn id="3" xr3:uid="{00000000-0010-0000-0300-000003000000}" name="ZAHTEVANO PAKIRANJE                    Masa/volumen" dataDxfId="672" totalsRowDxfId="126"/>
    <tableColumn id="4" xr3:uid="{00000000-0010-0000-0300-000004000000}" name=" ZAHTEVANO PAKIRANJE       Enota" dataDxfId="671" totalsRowDxfId="125"/>
    <tableColumn id="21" xr3:uid="{00000000-0010-0000-0300-000015000000}" name="ZAHTEVANA SHEMA KAKOVOSTI" dataDxfId="670" totalsRowDxfId="124"/>
    <tableColumn id="5" xr3:uid="{00000000-0010-0000-0300-000005000000}" name="Okvirna količina" dataDxfId="669" totalsRowDxfId="123" dataCellStyle="Valuta"/>
    <tableColumn id="6" xr3:uid="{00000000-0010-0000-0300-000006000000}" name="Enota mere količine" dataDxfId="668" totalsRowDxfId="122"/>
    <tableColumn id="7" xr3:uid="{00000000-0010-0000-0300-000007000000}" name="Preračunana masa/volumen/kos na enoto kg" totalsRowFunction="sum" dataDxfId="667" totalsRowDxfId="12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66" totalsRowDxfId="12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65" totalsRowDxfId="119" dataCellStyle="Valuta"/>
    <tableColumn id="10" xr3:uid="{00000000-0010-0000-0300-00000A000000}" name="BLAGOVNA ZNAMKA ali PROIZVAJALEC" dataDxfId="664" totalsRowDxfId="118" dataCellStyle="Valuta"/>
    <tableColumn id="11" xr3:uid="{00000000-0010-0000-0300-00000B000000}" name=" NAZIV/IME (trgovsko) ponujenega živila  " dataDxfId="663" totalsRowDxfId="117" dataCellStyle="Valuta"/>
    <tableColumn id="12" xr3:uid="{00000000-0010-0000-0300-00000C000000}" name="Dejanska masa/volumen ponujenega živila" dataDxfId="662" totalsRowDxfId="116" dataCellStyle="Valuta"/>
    <tableColumn id="13" xr3:uid="{00000000-0010-0000-0300-00000D000000}" name="cena/enota brez DDV v EUR" dataDxfId="661" totalsRowDxfId="115"/>
    <tableColumn id="14" xr3:uid="{00000000-0010-0000-0300-00000E000000}" name="Cena za dejansko maso/volumen ponujenega živila brez DDV " dataDxfId="660" totalsRowDxfId="114"/>
    <tableColumn id="15" xr3:uid="{00000000-0010-0000-0300-00000F000000}" name="Stopnja DDV (%)" dataDxfId="659" totalsRowDxfId="113"/>
    <tableColumn id="16" xr3:uid="{00000000-0010-0000-0300-000010000000}" name="Davek (EUR)" dataDxfId="658" totalsRowDxfId="11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57" totalsRowDxfId="1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56" totalsRowDxfId="1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55" totalsRowDxfId="10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54" totalsRowDxfId="10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3" totalsRowCount="1" headerRowDxfId="653" dataDxfId="651" headerRowBorderDxfId="652" tableBorderDxfId="650" totalsRowBorderDxfId="649">
  <tableColumns count="21">
    <tableColumn id="1" xr3:uid="{00000000-0010-0000-0400-000001000000}" name="Zap. št." totalsRowLabel="Vsota" dataDxfId="648" totalsRowDxfId="647"/>
    <tableColumn id="2" xr3:uid="{00000000-0010-0000-0400-000002000000}" name="Tehnična specifikacija živila (stolpec 2, 2a, 2b, 2c)" dataDxfId="646" totalsRowDxfId="645"/>
    <tableColumn id="3" xr3:uid="{00000000-0010-0000-0400-000003000000}" name="ZAHTEVANO PAKIRANJE                    Masa/volumen" dataDxfId="644" totalsRowDxfId="643"/>
    <tableColumn id="4" xr3:uid="{00000000-0010-0000-0400-000004000000}" name=" ZAHTEVANO PAKIRANJE       Enota" dataDxfId="642" totalsRowDxfId="641"/>
    <tableColumn id="21" xr3:uid="{00000000-0010-0000-0400-000015000000}" name="ZAHTEVANA SHEMA KAKOVOSTI" dataDxfId="640" totalsRowDxfId="639"/>
    <tableColumn id="5" xr3:uid="{00000000-0010-0000-0400-000005000000}" name="Okvirna količina" dataDxfId="638" totalsRowDxfId="637" dataCellStyle="Valuta"/>
    <tableColumn id="6" xr3:uid="{00000000-0010-0000-0400-000006000000}" name="Enota mere količine" dataDxfId="636" totalsRowDxfId="635"/>
    <tableColumn id="7" xr3:uid="{00000000-0010-0000-0400-000007000000}" name="Preračunana masa/volumen/kos na enoto kg" totalsRowFunction="sum" dataDxfId="634" totalsRowDxfId="63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2" totalsRowDxfId="63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0" totalsRowDxfId="629" dataCellStyle="Valuta"/>
    <tableColumn id="10" xr3:uid="{00000000-0010-0000-0400-00000A000000}" name="BLAGOVNA ZNAMKA ali PROIZVAJALEC" dataDxfId="628" totalsRowDxfId="627" dataCellStyle="Valuta"/>
    <tableColumn id="11" xr3:uid="{00000000-0010-0000-0400-00000B000000}" name=" NAZIV/IME (trgovsko) ponujenega živila  " dataDxfId="626" totalsRowDxfId="625" dataCellStyle="Valuta"/>
    <tableColumn id="12" xr3:uid="{00000000-0010-0000-0400-00000C000000}" name="Dejanska masa/volumen ponujenega živila" dataDxfId="624" totalsRowDxfId="623" dataCellStyle="Valuta"/>
    <tableColumn id="13" xr3:uid="{00000000-0010-0000-0400-00000D000000}" name="cena/enota brez DDV v EUR" dataDxfId="622" totalsRowDxfId="621"/>
    <tableColumn id="14" xr3:uid="{00000000-0010-0000-0400-00000E000000}" name="Cena za dejansko maso/volumen ponujenega živila brez DDV " dataDxfId="620" totalsRowDxfId="619"/>
    <tableColumn id="15" xr3:uid="{00000000-0010-0000-0400-00000F000000}" name="Stopnja DDV (%)" dataDxfId="618" totalsRowDxfId="617"/>
    <tableColumn id="16" xr3:uid="{00000000-0010-0000-0400-000010000000}" name="Davek (EUR)" dataDxfId="616" totalsRowDxfId="61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4" totalsRowDxfId="61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2" totalsRowDxfId="61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0" totalsRowDxfId="60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3" totalsRowCount="1" headerRowDxfId="606" dataDxfId="604" headerRowBorderDxfId="605" tableBorderDxfId="603" totalsRowBorderDxfId="602">
  <tableColumns count="21">
    <tableColumn id="1" xr3:uid="{00000000-0010-0000-0500-000001000000}" name="Zap. št." totalsRowLabel="Vsota" dataDxfId="601" totalsRowDxfId="600"/>
    <tableColumn id="2" xr3:uid="{00000000-0010-0000-0500-000002000000}" name="Tehnična specifikacija živila (stolpec 2, 2a, 2b, 2c)" dataDxfId="599" totalsRowDxfId="598"/>
    <tableColumn id="3" xr3:uid="{00000000-0010-0000-0500-000003000000}" name="ZAHTEVANO PAKIRANJE                    Masa/volumen" dataDxfId="597" totalsRowDxfId="596"/>
    <tableColumn id="4" xr3:uid="{00000000-0010-0000-0500-000004000000}" name=" ZAHTEVANO PAKIRANJE       Enota" dataDxfId="595" totalsRowDxfId="594"/>
    <tableColumn id="21" xr3:uid="{00000000-0010-0000-0500-000015000000}" name="ZAHTEVANA SHEMA KAKOVOSTI" dataDxfId="593" totalsRowDxfId="592"/>
    <tableColumn id="5" xr3:uid="{00000000-0010-0000-0500-000005000000}" name="Okvirna količina" dataDxfId="591" totalsRowDxfId="590" dataCellStyle="Valuta"/>
    <tableColumn id="6" xr3:uid="{00000000-0010-0000-0500-000006000000}" name="Enota mere količine" dataDxfId="589" totalsRowDxfId="588"/>
    <tableColumn id="7" xr3:uid="{00000000-0010-0000-0500-000007000000}" name="Preračunana masa/volumen/kos na enoto kg" totalsRowFunction="sum" dataDxfId="587" totalsRowDxfId="58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5" totalsRowDxfId="58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3" totalsRowDxfId="582" dataCellStyle="Valuta"/>
    <tableColumn id="10" xr3:uid="{00000000-0010-0000-0500-00000A000000}" name="BLAGOVNA ZNAMKA ali PROIZVAJALEC" dataDxfId="581" totalsRowDxfId="580" dataCellStyle="Valuta"/>
    <tableColumn id="11" xr3:uid="{00000000-0010-0000-0500-00000B000000}" name=" NAZIV/IME (trgovsko) ponujenega živila  " dataDxfId="579" totalsRowDxfId="578" dataCellStyle="Valuta"/>
    <tableColumn id="12" xr3:uid="{00000000-0010-0000-0500-00000C000000}" name="Dejanska masa/volumen ponujenega živila" dataDxfId="577" totalsRowDxfId="576" dataCellStyle="Valuta"/>
    <tableColumn id="13" xr3:uid="{00000000-0010-0000-0500-00000D000000}" name="cena/enota brez DDV v EUR" dataDxfId="575" totalsRowDxfId="574"/>
    <tableColumn id="14" xr3:uid="{00000000-0010-0000-0500-00000E000000}" name="Cena za dejansko maso/volumen ponujenega živila brez DDV " dataDxfId="573" totalsRowDxfId="572"/>
    <tableColumn id="15" xr3:uid="{00000000-0010-0000-0500-00000F000000}" name="Stopnja DDV (%)" dataDxfId="571" totalsRowDxfId="570"/>
    <tableColumn id="16" xr3:uid="{00000000-0010-0000-0500-000010000000}" name="Davek (EUR)" dataDxfId="569" totalsRowDxfId="56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7" totalsRowDxfId="5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5" totalsRowDxfId="56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3" totalsRowDxfId="56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23" totalsRowCount="1" headerRowDxfId="559" dataDxfId="557" headerRowBorderDxfId="558" tableBorderDxfId="556" totalsRowBorderDxfId="555">
  <tableColumns count="21">
    <tableColumn id="1" xr3:uid="{4F7C7F67-BB12-491B-9F5F-C5AA479D188C}" name="Zap. št." totalsRowLabel="Vsota" dataDxfId="554" totalsRowDxfId="553"/>
    <tableColumn id="2" xr3:uid="{03C35153-2AD0-4F1F-AF39-CC502366707C}" name="Tehnična specifikacija živila (stolpec 2, 2a, 2b, 2c)" dataDxfId="552" totalsRowDxfId="551"/>
    <tableColumn id="3" xr3:uid="{5567B890-5937-440C-9D70-018B4BBC4FF5}" name="ZAHTEVANO PAKIRANJE                    Masa/volumen" dataDxfId="550" totalsRowDxfId="549"/>
    <tableColumn id="4" xr3:uid="{1FC67A86-B9C6-4865-B04C-06B6B8808B30}" name=" ZAHTEVANO PAKIRANJE       Enota" dataDxfId="548" totalsRowDxfId="547"/>
    <tableColumn id="21" xr3:uid="{DB9C6B2F-BE78-4F89-8B69-D01B5EFBA3BA}" name="ZAHTEVANA SHEMA KAKOVOSTI" dataDxfId="546" totalsRowDxfId="545"/>
    <tableColumn id="5" xr3:uid="{264D6CF9-6BA1-4038-88F3-BE5DFE6BC2CE}" name="Okvirna količina" totalsRowFunction="sum" dataDxfId="544" totalsRowDxfId="543" dataCellStyle="Valuta"/>
    <tableColumn id="6" xr3:uid="{9346BA1E-F2BB-4D1D-B310-2C36FD9B8B7B}" name="Enota mere količine" dataDxfId="542" totalsRowDxfId="541"/>
    <tableColumn id="7" xr3:uid="{768AE55E-7072-4053-BBC6-8D11BD7BC5D9}" name="Preračunana masa/volumen/kos na enoto kg" totalsRowFunction="sum" dataDxfId="540" totalsRowDxfId="53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538" totalsRowDxfId="537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536" totalsRowDxfId="535" dataCellStyle="Valuta"/>
    <tableColumn id="10" xr3:uid="{22475208-6900-4314-B517-BF38224C6CBE}" name="BLAGOVNA ZNAMKA ali PROIZVAJALEC" dataDxfId="534" totalsRowDxfId="533" dataCellStyle="Valuta"/>
    <tableColumn id="11" xr3:uid="{3AAEFDE8-B89A-4C2A-8290-3B5D0CD82A27}" name=" NAZIV/IME (trgovsko) ponujenega živila  " dataDxfId="532" totalsRowDxfId="531" dataCellStyle="Valuta"/>
    <tableColumn id="12" xr3:uid="{A5BE4A62-64EE-4E64-84C0-ED71E25AB64C}" name="Dejanska masa/volumen ponujenega živila" dataDxfId="530" totalsRowDxfId="529" dataCellStyle="Valuta"/>
    <tableColumn id="13" xr3:uid="{E096C48B-6B0C-46A1-A9CD-5277CEF96A14}" name="cena/enota brez DDV v EUR" dataDxfId="528" totalsRowDxfId="527"/>
    <tableColumn id="14" xr3:uid="{C75FFAA8-5316-4093-8B72-91DF14EBC4A6}" name="Cena za dejansko maso/volumen ponujenega živila brez DDV " dataDxfId="526" totalsRowDxfId="525"/>
    <tableColumn id="15" xr3:uid="{8CCE7717-3B3A-4BD5-80E3-15172B55D71F}" name="Stopnja DDV (%)" dataDxfId="524" totalsRowDxfId="523"/>
    <tableColumn id="16" xr3:uid="{93D26AD7-C204-4DDD-8170-C851EE66214D}" name="Davek (EUR)" dataDxfId="522" totalsRowDxfId="521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520" totalsRowDxfId="519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518" totalsRowDxfId="517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516" totalsRowDxfId="515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17" totalsRowCount="1" headerRowDxfId="512" dataDxfId="510" headerRowBorderDxfId="511" tableBorderDxfId="509" totalsRowBorderDxfId="508">
  <tableColumns count="21">
    <tableColumn id="1" xr3:uid="{00000000-0010-0000-0600-000001000000}" name="Zap. št." totalsRowLabel="Vsota" dataDxfId="507" totalsRowDxfId="506"/>
    <tableColumn id="2" xr3:uid="{00000000-0010-0000-0600-000002000000}" name="Tehnična specifikacija živila (stolpec 2, 2a, 2b, 2c)" dataDxfId="505" totalsRowDxfId="504"/>
    <tableColumn id="3" xr3:uid="{00000000-0010-0000-0600-000003000000}" name="ZAHTEVANO PAKIRANJE                    Masa/volumen" dataDxfId="503" totalsRowDxfId="502"/>
    <tableColumn id="4" xr3:uid="{00000000-0010-0000-0600-000004000000}" name=" ZAHTEVANO PAKIRANJE       Enota" dataDxfId="501" totalsRowDxfId="500"/>
    <tableColumn id="21" xr3:uid="{00000000-0010-0000-0600-000015000000}" name="ZAHTEVANA SHEMA KAKOVOSTI" dataDxfId="499" totalsRowDxfId="498"/>
    <tableColumn id="5" xr3:uid="{00000000-0010-0000-0600-000005000000}" name="Okvirna količina" dataDxfId="497" totalsRowDxfId="496" dataCellStyle="Valuta"/>
    <tableColumn id="6" xr3:uid="{00000000-0010-0000-0600-000006000000}" name="Enota mere količine" dataDxfId="495" totalsRowDxfId="494"/>
    <tableColumn id="7" xr3:uid="{00000000-0010-0000-0600-000007000000}" name="Preračunana masa/volumen/kos na enoto kg" totalsRowFunction="sum" dataDxfId="493" totalsRowDxfId="49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491" totalsRowDxfId="49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489" totalsRowDxfId="488" dataCellStyle="Valuta"/>
    <tableColumn id="10" xr3:uid="{00000000-0010-0000-0600-00000A000000}" name="BLAGOVNA ZNAMKA ali PROIZVAJALEC" dataDxfId="487" totalsRowDxfId="486" dataCellStyle="Valuta"/>
    <tableColumn id="11" xr3:uid="{00000000-0010-0000-0600-00000B000000}" name=" NAZIV/IME (trgovsko) ponujenega živila  " dataDxfId="485" totalsRowDxfId="484" dataCellStyle="Valuta"/>
    <tableColumn id="12" xr3:uid="{00000000-0010-0000-0600-00000C000000}" name="Dejanska masa/volumen ponujenega živila" dataDxfId="483" totalsRowDxfId="482" dataCellStyle="Valuta"/>
    <tableColumn id="13" xr3:uid="{00000000-0010-0000-0600-00000D000000}" name="cena/enota brez DDV v EUR" dataDxfId="481" totalsRowDxfId="480"/>
    <tableColumn id="14" xr3:uid="{00000000-0010-0000-0600-00000E000000}" name="Cena za dejansko maso/volumen ponujenega živila brez DDV " dataDxfId="479" totalsRowDxfId="478"/>
    <tableColumn id="15" xr3:uid="{00000000-0010-0000-0600-00000F000000}" name="Stopnja DDV (%)" dataDxfId="477" totalsRowDxfId="476"/>
    <tableColumn id="16" xr3:uid="{00000000-0010-0000-0600-000010000000}" name="Davek (EUR)" dataDxfId="475" totalsRowDxfId="474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473" totalsRowDxfId="472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471" totalsRowDxfId="470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469" totalsRowDxfId="468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200" totalsRowCount="1" headerRowDxfId="465" dataDxfId="463" headerRowBorderDxfId="464" tableBorderDxfId="462" totalsRowBorderDxfId="461">
  <tableColumns count="21">
    <tableColumn id="1" xr3:uid="{00000000-0010-0000-0700-000001000000}" name="Zap. št." totalsRowLabel="Vsota" dataDxfId="460" totalsRowDxfId="65"/>
    <tableColumn id="2" xr3:uid="{00000000-0010-0000-0700-000002000000}" name="Tehnična specifikacija živila (stolpec 2, 2a, 2b, 2c)" dataDxfId="459" totalsRowDxfId="64"/>
    <tableColumn id="3" xr3:uid="{00000000-0010-0000-0700-000003000000}" name="ZAHTEVANO PAKIRANJE                    Masa/volumen" dataDxfId="458" totalsRowDxfId="63"/>
    <tableColumn id="4" xr3:uid="{00000000-0010-0000-0700-000004000000}" name=" ZAHTEVANO PAKIRANJE       Enota" dataDxfId="457" totalsRowDxfId="62"/>
    <tableColumn id="21" xr3:uid="{00000000-0010-0000-0700-000015000000}" name="ZAHTEVANA SHEMA KAKOVOSTI" dataDxfId="456" totalsRowDxfId="61"/>
    <tableColumn id="5" xr3:uid="{00000000-0010-0000-0700-000005000000}" name="Okvirna količina" dataDxfId="455" totalsRowDxfId="60" dataCellStyle="Valuta"/>
    <tableColumn id="6" xr3:uid="{00000000-0010-0000-0700-000006000000}" name="Enota mere količine" dataDxfId="454" totalsRowDxfId="59"/>
    <tableColumn id="7" xr3:uid="{00000000-0010-0000-0700-000007000000}" name="Preračunana masa/volumen/kos na enoto kg" totalsRowFunction="sum" dataDxfId="453" totalsRowDxfId="5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452" totalsRowDxfId="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451" totalsRowDxfId="56" dataCellStyle="Valuta"/>
    <tableColumn id="10" xr3:uid="{00000000-0010-0000-0700-00000A000000}" name="BLAGOVNA ZNAMKA ali PROIZVAJALEC" dataDxfId="450" totalsRowDxfId="55" dataCellStyle="Valuta"/>
    <tableColumn id="11" xr3:uid="{00000000-0010-0000-0700-00000B000000}" name=" NAZIV/IME (trgovsko) ponujenega živila  " dataDxfId="449" totalsRowDxfId="54" dataCellStyle="Valuta"/>
    <tableColumn id="12" xr3:uid="{00000000-0010-0000-0700-00000C000000}" name="Dejanska masa/volumen ponujenega živila" dataDxfId="448" totalsRowDxfId="53" dataCellStyle="Valuta"/>
    <tableColumn id="13" xr3:uid="{00000000-0010-0000-0700-00000D000000}" name="cena/enota brez DDV v EUR" dataDxfId="447" totalsRowDxfId="52"/>
    <tableColumn id="14" xr3:uid="{00000000-0010-0000-0700-00000E000000}" name="Cena za dejansko maso/volumen ponujenega živila brez DDV " dataDxfId="446" totalsRowDxfId="51"/>
    <tableColumn id="15" xr3:uid="{00000000-0010-0000-0700-00000F000000}" name="Stopnja DDV (%)" dataDxfId="445" totalsRowDxfId="50"/>
    <tableColumn id="16" xr3:uid="{00000000-0010-0000-0700-000010000000}" name="Davek (EUR)" dataDxfId="444" totalsRowDxfId="49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443" totalsRowDxfId="48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442" totalsRowDxfId="47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441" totalsRowDxfId="46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440" totalsRowDxfId="4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78" totalsRowCount="1" headerRowDxfId="439" dataDxfId="437" headerRowBorderDxfId="438" tableBorderDxfId="436" totalsRowBorderDxfId="435">
  <tableColumns count="21">
    <tableColumn id="1" xr3:uid="{00000000-0010-0000-0800-000001000000}" name="Zap. št." totalsRowLabel="Vsota" dataDxfId="434" totalsRowDxfId="44"/>
    <tableColumn id="2" xr3:uid="{00000000-0010-0000-0800-000002000000}" name="Tehnična specifikacija živila (stolpec 2, 2a, 2b, 2c)" dataDxfId="433" totalsRowDxfId="43"/>
    <tableColumn id="3" xr3:uid="{00000000-0010-0000-0800-000003000000}" name="ZAHTEVANO PAKIRANJE                    Masa/volumen" dataDxfId="432" totalsRowDxfId="42"/>
    <tableColumn id="4" xr3:uid="{00000000-0010-0000-0800-000004000000}" name=" ZAHTEVANO PAKIRANJE       Enota" dataDxfId="431" totalsRowDxfId="41"/>
    <tableColumn id="21" xr3:uid="{00000000-0010-0000-0800-000015000000}" name="ZAHTEVANA SHEMA KAKOVOSTI" dataDxfId="430" totalsRowDxfId="40"/>
    <tableColumn id="5" xr3:uid="{00000000-0010-0000-0800-000005000000}" name="Okvirna količina" dataDxfId="429" totalsRowDxfId="39" dataCellStyle="Valuta"/>
    <tableColumn id="6" xr3:uid="{00000000-0010-0000-0800-000006000000}" name="Enota mere količine" dataDxfId="428" totalsRowDxfId="38"/>
    <tableColumn id="7" xr3:uid="{00000000-0010-0000-0800-000007000000}" name="Preračunana masa/volumen/kos na enoto kg" totalsRowFunction="sum" dataDxfId="427" totalsRowDxfId="3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426" totalsRowDxfId="3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425" totalsRowDxfId="35" dataCellStyle="Valuta"/>
    <tableColumn id="10" xr3:uid="{00000000-0010-0000-0800-00000A000000}" name="BLAGOVNA ZNAMKA ali PROIZVAJALEC" dataDxfId="424" totalsRowDxfId="34" dataCellStyle="Valuta"/>
    <tableColumn id="11" xr3:uid="{00000000-0010-0000-0800-00000B000000}" name=" NAZIV/IME (trgovsko) ponujenega živila  " dataDxfId="423" totalsRowDxfId="33" dataCellStyle="Valuta"/>
    <tableColumn id="12" xr3:uid="{00000000-0010-0000-0800-00000C000000}" name="Dejanska masa/volumen ponujenega živila" dataDxfId="422" totalsRowDxfId="32" dataCellStyle="Valuta"/>
    <tableColumn id="13" xr3:uid="{00000000-0010-0000-0800-00000D000000}" name="cena/enota brez DDV v EUR" dataDxfId="421" totalsRowDxfId="31"/>
    <tableColumn id="14" xr3:uid="{00000000-0010-0000-0800-00000E000000}" name="Cena za dejansko maso/volumen ponujenega živila brez DDV " dataDxfId="420" totalsRowDxfId="30"/>
    <tableColumn id="15" xr3:uid="{00000000-0010-0000-0800-00000F000000}" name="Stopnja DDV (%)" dataDxfId="419" totalsRowDxfId="29"/>
    <tableColumn id="16" xr3:uid="{00000000-0010-0000-0800-000010000000}" name="Davek (EUR)" dataDxfId="418" totalsRowDxfId="28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417" totalsRowDxfId="27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416" totalsRowDxfId="26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415" totalsRowDxfId="25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414" totalsRowDxfId="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22" totalsRowCount="1" headerRowDxfId="413" dataDxfId="411" headerRowBorderDxfId="412" tableBorderDxfId="410" totalsRowBorderDxfId="409">
  <tableColumns count="21">
    <tableColumn id="1" xr3:uid="{00000000-0010-0000-0900-000001000000}" name="Zap. št." totalsRowLabel="Vsota" dataDxfId="408" totalsRowDxfId="407"/>
    <tableColumn id="2" xr3:uid="{00000000-0010-0000-0900-000002000000}" name="Tehnična specifikacija živila (stolpec 2, 2a, 2b, 2c)" dataDxfId="406" totalsRowDxfId="405"/>
    <tableColumn id="3" xr3:uid="{00000000-0010-0000-0900-000003000000}" name="ZAHTEVANO PAKIRANJE                    Masa/volumen" dataDxfId="404" totalsRowDxfId="403"/>
    <tableColumn id="4" xr3:uid="{00000000-0010-0000-0900-000004000000}" name=" ZAHTEVANO PAKIRANJE       Enota" dataDxfId="402" totalsRowDxfId="401"/>
    <tableColumn id="21" xr3:uid="{00000000-0010-0000-0900-000015000000}" name="ZAHTEVANA SHEMA KAKOVOSTI" dataDxfId="400" totalsRowDxfId="399"/>
    <tableColumn id="5" xr3:uid="{00000000-0010-0000-0900-000005000000}" name="Okvirna količina" dataDxfId="398" totalsRowDxfId="397" dataCellStyle="Valuta"/>
    <tableColumn id="6" xr3:uid="{00000000-0010-0000-0900-000006000000}" name="Enota mere količine" dataDxfId="396" totalsRowDxfId="395"/>
    <tableColumn id="7" xr3:uid="{00000000-0010-0000-0900-000007000000}" name="Preračunana masa/volumen/kos na enoto kg" totalsRowFunction="sum" dataDxfId="394" totalsRowDxfId="39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392" totalsRowDxfId="39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390" totalsRowDxfId="389" dataCellStyle="Valuta"/>
    <tableColumn id="10" xr3:uid="{00000000-0010-0000-0900-00000A000000}" name="BLAGOVNA ZNAMKA ali PROIZVAJALEC" dataDxfId="388" totalsRowDxfId="387" dataCellStyle="Valuta"/>
    <tableColumn id="11" xr3:uid="{00000000-0010-0000-0900-00000B000000}" name=" NAZIV/IME (trgovsko) ponujenega živila  " dataDxfId="386" totalsRowDxfId="385" dataCellStyle="Valuta"/>
    <tableColumn id="12" xr3:uid="{00000000-0010-0000-0900-00000C000000}" name="Dejanska masa/volumen ponujenega živila" dataDxfId="384" totalsRowDxfId="383" dataCellStyle="Valuta"/>
    <tableColumn id="13" xr3:uid="{00000000-0010-0000-0900-00000D000000}" name="cena/enota brez DDV v EUR" dataDxfId="382" totalsRowDxfId="381"/>
    <tableColumn id="14" xr3:uid="{00000000-0010-0000-0900-00000E000000}" name="Cena za dejansko maso/volumen ponujenega živila brez DDV " dataDxfId="380" totalsRowDxfId="379"/>
    <tableColumn id="15" xr3:uid="{00000000-0010-0000-0900-00000F000000}" name="Stopnja DDV (%)" dataDxfId="378" totalsRowDxfId="377"/>
    <tableColumn id="16" xr3:uid="{00000000-0010-0000-0900-000010000000}" name="Davek (EUR)" dataDxfId="376" totalsRowDxfId="375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374" totalsRowDxfId="373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372" totalsRowDxfId="371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370" totalsRowDxfId="369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dataDxfId="368" totalsRowDxfId="36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32" totalsRowCount="1" headerRowDxfId="366" dataDxfId="364" headerRowBorderDxfId="365" tableBorderDxfId="363" totalsRowBorderDxfId="362">
  <tableColumns count="21">
    <tableColumn id="1" xr3:uid="{00000000-0010-0000-0A00-000001000000}" name="Zap. št." totalsRowLabel="Vsota" dataDxfId="361" totalsRowDxfId="360"/>
    <tableColumn id="2" xr3:uid="{00000000-0010-0000-0A00-000002000000}" name="Tehnična specifikacija živila (stolpec 2, 2a, 2b, 2c)" dataDxfId="359" totalsRowDxfId="358"/>
    <tableColumn id="3" xr3:uid="{00000000-0010-0000-0A00-000003000000}" name="ZAHTEVANO PAKIRANJE                    Masa/volumen" dataDxfId="357" totalsRowDxfId="356"/>
    <tableColumn id="4" xr3:uid="{00000000-0010-0000-0A00-000004000000}" name=" ZAHTEVANO PAKIRANJE       Enota" dataDxfId="355" totalsRowDxfId="354"/>
    <tableColumn id="21" xr3:uid="{00000000-0010-0000-0A00-000015000000}" name="ZAHTEVANA SHEMA KAKOVOSTI" dataDxfId="353" totalsRowDxfId="352"/>
    <tableColumn id="5" xr3:uid="{00000000-0010-0000-0A00-000005000000}" name="Okvirna količina" dataDxfId="351" totalsRowDxfId="350" dataCellStyle="Valuta"/>
    <tableColumn id="6" xr3:uid="{00000000-0010-0000-0A00-000006000000}" name="Enota mere količine" dataDxfId="349" totalsRowDxfId="348"/>
    <tableColumn id="7" xr3:uid="{00000000-0010-0000-0A00-000007000000}" name="Preračunana masa/volumen/kos na enoto kg" totalsRowFunction="sum" dataDxfId="347" totalsRowDxfId="34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345" totalsRowDxfId="34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343" totalsRowDxfId="342" dataCellStyle="Valuta"/>
    <tableColumn id="10" xr3:uid="{00000000-0010-0000-0A00-00000A000000}" name="BLAGOVNA ZNAMKA ali PROIZVAJALEC" dataDxfId="341" totalsRowDxfId="340" dataCellStyle="Valuta"/>
    <tableColumn id="11" xr3:uid="{00000000-0010-0000-0A00-00000B000000}" name=" NAZIV/IME (trgovsko) ponujenega živila  " dataDxfId="339" totalsRowDxfId="338" dataCellStyle="Valuta"/>
    <tableColumn id="12" xr3:uid="{00000000-0010-0000-0A00-00000C000000}" name="Dejanska masa/volumen ponujenega živila" dataDxfId="337" totalsRowDxfId="336" dataCellStyle="Valuta"/>
    <tableColumn id="13" xr3:uid="{00000000-0010-0000-0A00-00000D000000}" name="cena/enota brez DDV v EUR" dataDxfId="335" totalsRowDxfId="334"/>
    <tableColumn id="14" xr3:uid="{00000000-0010-0000-0A00-00000E000000}" name="Cena za dejansko maso/volumen ponujenega živila brez DDV " dataDxfId="333" totalsRowDxfId="332"/>
    <tableColumn id="15" xr3:uid="{00000000-0010-0000-0A00-00000F000000}" name="Stopnja DDV (%)" dataDxfId="331" totalsRowDxfId="330"/>
    <tableColumn id="16" xr3:uid="{00000000-0010-0000-0A00-000010000000}" name="Davek (EUR)" dataDxfId="329" totalsRowDxfId="328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327" totalsRowDxfId="326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325" totalsRowDxfId="324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323" totalsRowDxfId="322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321" totalsRowDxfId="32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23" totalsRowCount="1" headerRowDxfId="319" dataDxfId="317" headerRowBorderDxfId="318" tableBorderDxfId="316" totalsRowBorderDxfId="315">
  <tableColumns count="21">
    <tableColumn id="1" xr3:uid="{00000000-0010-0000-0B00-000001000000}" name="Zap. št." totalsRowLabel="Vsota" dataDxfId="314" totalsRowDxfId="313"/>
    <tableColumn id="2" xr3:uid="{00000000-0010-0000-0B00-000002000000}" name="Tehnična specifikacija živila (stolpec 2, 2a, 2b, 2c)" dataDxfId="312" totalsRowDxfId="311"/>
    <tableColumn id="3" xr3:uid="{00000000-0010-0000-0B00-000003000000}" name="ZAHTEVANO PAKIRANJE                    Masa/volumen" dataDxfId="310" totalsRowDxfId="309"/>
    <tableColumn id="4" xr3:uid="{00000000-0010-0000-0B00-000004000000}" name=" ZAHTEVANO PAKIRANJE       Enota" dataDxfId="308" totalsRowDxfId="307"/>
    <tableColumn id="21" xr3:uid="{00000000-0010-0000-0B00-000015000000}" name="ZAHTEVANA SHEMA KAKOVOSTI" dataDxfId="306" totalsRowDxfId="305"/>
    <tableColumn id="5" xr3:uid="{00000000-0010-0000-0B00-000005000000}" name="Okvirna količina" dataDxfId="304" totalsRowDxfId="303" dataCellStyle="Valuta"/>
    <tableColumn id="6" xr3:uid="{00000000-0010-0000-0B00-000006000000}" name="Enota mere količine" dataDxfId="302" totalsRowDxfId="301"/>
    <tableColumn id="7" xr3:uid="{00000000-0010-0000-0B00-000007000000}" name="Preračunana masa/volumen/kos na enoto kg" totalsRowFunction="sum" dataDxfId="300" totalsRowDxfId="29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98" totalsRowDxfId="29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96" totalsRowDxfId="295" dataCellStyle="Valuta"/>
    <tableColumn id="10" xr3:uid="{00000000-0010-0000-0B00-00000A000000}" name="BLAGOVNA ZNAMKA ali PROIZVAJALEC" dataDxfId="294" totalsRowDxfId="293" dataCellStyle="Valuta"/>
    <tableColumn id="11" xr3:uid="{00000000-0010-0000-0B00-00000B000000}" name=" NAZIV/IME (trgovsko) ponujenega živila  " dataDxfId="292" totalsRowDxfId="291" dataCellStyle="Valuta"/>
    <tableColumn id="12" xr3:uid="{00000000-0010-0000-0B00-00000C000000}" name="Dejanska masa/volumen ponujenega živila" dataDxfId="290" totalsRowDxfId="289" dataCellStyle="Valuta"/>
    <tableColumn id="13" xr3:uid="{00000000-0010-0000-0B00-00000D000000}" name="cena/enota brez DDV v EUR" dataDxfId="288" totalsRowDxfId="287"/>
    <tableColumn id="14" xr3:uid="{00000000-0010-0000-0B00-00000E000000}" name="Cena za dejansko maso/volumen ponujenega živila brez DDV " dataDxfId="286" totalsRowDxfId="285"/>
    <tableColumn id="15" xr3:uid="{00000000-0010-0000-0B00-00000F000000}" name="Stopnja DDV (%)" dataDxfId="284" totalsRowDxfId="283"/>
    <tableColumn id="16" xr3:uid="{00000000-0010-0000-0B00-000010000000}" name="Davek (EUR)" dataDxfId="282" totalsRowDxfId="281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280" totalsRowDxfId="279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278" totalsRowDxfId="277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276" totalsRowDxfId="275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274" totalsRowDxfId="27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30B84D9-932F-42D1-B5E4-D2709F26CE6E}" name="Sklop14" displayName="Sklop14" ref="A15:U20" totalsRowCount="1" headerRowDxfId="272" dataDxfId="270" headerRowBorderDxfId="271" tableBorderDxfId="269" totalsRowBorderDxfId="268">
  <tableColumns count="21">
    <tableColumn id="1" xr3:uid="{95135057-4313-40A6-A16A-E6EC5C57E8E8}" name="Zap. št." totalsRowLabel="Vsota" dataDxfId="267" totalsRowDxfId="266"/>
    <tableColumn id="2" xr3:uid="{CD98C22E-4268-41B5-8013-92E159F9CBDF}" name="Tehnična specifikacija živila (stolpec 2, 2a, 2b, 2c)" dataDxfId="265" totalsRowDxfId="264"/>
    <tableColumn id="3" xr3:uid="{67CA289A-F473-4ACE-9E0D-07899884C458}" name="ZAHTEVANO PAKIRANJE                    Masa/volumen" dataDxfId="263" totalsRowDxfId="262"/>
    <tableColumn id="4" xr3:uid="{B71EFB25-1CC0-4E81-A572-CECAB7E7E6BA}" name=" ZAHTEVANO PAKIRANJE       Enota" dataDxfId="261" totalsRowDxfId="260"/>
    <tableColumn id="21" xr3:uid="{10FC66A6-DC5B-42E4-8FD3-D02BC8AE05A6}" name="ZAHTEVANA SHEMA KAKOVOSTI" dataDxfId="259" totalsRowDxfId="258"/>
    <tableColumn id="5" xr3:uid="{01450BA2-3E0B-4B37-B041-69CE1A677E98}" name="Okvirna količina" dataDxfId="257" totalsRowDxfId="256" dataCellStyle="Valuta"/>
    <tableColumn id="6" xr3:uid="{D7CBE367-1071-4C7F-BACA-BDDA713B3DEB}" name="Enota mere količine" dataDxfId="255" totalsRowDxfId="254"/>
    <tableColumn id="7" xr3:uid="{FCC03742-9F59-485B-BC1F-BEF7D6758CAE}" name="Preračunana masa/volumen/kos na enoto kg" totalsRowFunction="sum" dataDxfId="253" totalsRowDxfId="25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9CC62CCF-0C5E-46D0-BD67-56B847DBCB79}" name="Živila iz shem kakovosti (kg)" totalsRowFunction="sum" dataDxfId="251" totalsRowDxfId="250" dataCellStyle="Valuta">
      <calculatedColumnFormula>IF(Sklop14[[#This Row],[ZAHTEVANA SHEMA KAKOVOSTI]]&lt;&gt;"",Sklop14[[#This Row],[Preračunana masa/volumen/kos na enoto kg]],"")</calculatedColumnFormula>
    </tableColumn>
    <tableColumn id="9" xr3:uid="{9E9FDE9A-4C5D-44B8-A1B1-7DEFCF2D6267}" name="Koda za naročanje" dataDxfId="249" totalsRowDxfId="248" dataCellStyle="Valuta"/>
    <tableColumn id="10" xr3:uid="{28132109-6EAE-4CED-9A27-E1C7773B4A60}" name="BLAGOVNA ZNAMKA ali PROIZVAJALEC" dataDxfId="247" totalsRowDxfId="246" dataCellStyle="Valuta"/>
    <tableColumn id="11" xr3:uid="{B4EB71E6-EB14-468C-8345-9DCEF218D9BE}" name=" NAZIV/IME (trgovsko) ponujenega živila  " dataDxfId="245" totalsRowDxfId="244" dataCellStyle="Valuta"/>
    <tableColumn id="12" xr3:uid="{B3C7A453-8EC3-459F-BCF6-BC88FCCA3400}" name="Dejanska masa/volumen ponujenega živila" dataDxfId="243" totalsRowDxfId="242" dataCellStyle="Valuta"/>
    <tableColumn id="13" xr3:uid="{890B9CCE-A92A-4CAC-A324-8B452B5AFC96}" name="cena/enota brez DDV v EUR" dataDxfId="241" totalsRowDxfId="240"/>
    <tableColumn id="14" xr3:uid="{5F8C409D-D940-4931-9E7B-6DC148FC7842}" name="Cena za dejansko maso/volumen ponujenega živila brez DDV " dataDxfId="239" totalsRowDxfId="238"/>
    <tableColumn id="15" xr3:uid="{44A03D8F-020A-4EFB-A8F5-DC7C047F4605}" name="Stopnja DDV (%)" dataDxfId="237" totalsRowDxfId="236"/>
    <tableColumn id="16" xr3:uid="{4934FBA8-F023-4562-9E5B-33AC9ED9A8A0}" name="Davek (EUR)" dataDxfId="235" totalsRowDxfId="234">
      <calculatedColumnFormula>+Sklop14[[#This Row],[cena/enota brez DDV v EUR]]*Sklop14[[#This Row],[Stopnja DDV (%)]]</calculatedColumnFormula>
    </tableColumn>
    <tableColumn id="17" xr3:uid="{D010C926-C03D-4A1B-9C04-48AFF36EBCEE}" name="Končna cena/enoto mere (EUR) z DDV" dataDxfId="233" totalsRowDxfId="232">
      <calculatedColumnFormula>+Sklop14[[#This Row],[cena/enota brez DDV v EUR]]+Sklop14[[#This Row],[Davek (EUR)]]</calculatedColumnFormula>
    </tableColumn>
    <tableColumn id="18" xr3:uid="{733409D4-C75C-4134-8C9A-9F8527E5544A}" name="Vrednost za okvirno količino (EUR) brez DDV" totalsRowFunction="sum" dataDxfId="231" totalsRowDxfId="230">
      <calculatedColumnFormula>+Sklop14[[#This Row],[cena/enota brez DDV v EUR]]*Sklop14[[#This Row],[Okvirna količina]]</calculatedColumnFormula>
    </tableColumn>
    <tableColumn id="19" xr3:uid="{96354E7D-0621-4664-A8DA-19B0DF34235D}" name="Vrednost za okvirno količino (EUR) z DDV" totalsRowFunction="sum" dataDxfId="229" totalsRowDxfId="228">
      <calculatedColumnFormula>+Sklop14[[#This Row],[Končna cena/enoto mere (EUR) z DDV]]*Sklop14[[#This Row],[Okvirna količina]]</calculatedColumnFormula>
    </tableColumn>
    <tableColumn id="20" xr3:uid="{423BCFA0-BED7-42D6-8DD8-05444FE34D79}" name="Shema kakovosti_x000a_(nacionalne, evropske)_x000a_" dataDxfId="227" totalsRowDxfId="2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5" displayName="Sklop15" ref="A15:U39" totalsRowCount="1" headerRowDxfId="225" dataDxfId="223" headerRowBorderDxfId="224" tableBorderDxfId="222" totalsRowBorderDxfId="221">
  <tableColumns count="21">
    <tableColumn id="1" xr3:uid="{00000000-0010-0000-0C00-000001000000}" name="Zap. št." totalsRowLabel="Vsota" dataDxfId="220" totalsRowDxfId="23"/>
    <tableColumn id="2" xr3:uid="{00000000-0010-0000-0C00-000002000000}" name="Tehnična specifikacija živila (stolpec 2, 2a, 2b, 2c)" dataDxfId="2" totalsRowDxfId="22"/>
    <tableColumn id="3" xr3:uid="{00000000-0010-0000-0C00-000003000000}" name="ZAHTEVANO PAKIRANJE                    Masa/volumen" dataDxfId="0" totalsRowDxfId="21"/>
    <tableColumn id="4" xr3:uid="{00000000-0010-0000-0C00-000004000000}" name=" ZAHTEVANO PAKIRANJE       Enota" dataDxfId="1" totalsRowDxfId="20"/>
    <tableColumn id="21" xr3:uid="{00000000-0010-0000-0C00-000015000000}" name="ZAHTEVANA SHEMA KAKOVOSTI" dataDxfId="219" totalsRowDxfId="19"/>
    <tableColumn id="5" xr3:uid="{00000000-0010-0000-0C00-000005000000}" name="Okvirna količina" dataDxfId="218" totalsRowDxfId="18" dataCellStyle="Valuta"/>
    <tableColumn id="6" xr3:uid="{00000000-0010-0000-0C00-000006000000}" name="Enota mere količine" dataDxfId="217" totalsRowDxfId="17"/>
    <tableColumn id="7" xr3:uid="{00000000-0010-0000-0C00-000007000000}" name="Preračunana masa/volumen/kos na enoto kg" totalsRowFunction="sum" dataDxfId="216" totalsRowDxfId="1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215" totalsRowDxfId="1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214" totalsRowDxfId="14" dataCellStyle="Valuta"/>
    <tableColumn id="10" xr3:uid="{00000000-0010-0000-0C00-00000A000000}" name="BLAGOVNA ZNAMKA ali PROIZVAJALEC" dataDxfId="213" totalsRowDxfId="13" dataCellStyle="Valuta"/>
    <tableColumn id="11" xr3:uid="{00000000-0010-0000-0C00-00000B000000}" name=" NAZIV/IME (trgovsko) ponujenega živila  " dataDxfId="212" totalsRowDxfId="12" dataCellStyle="Valuta"/>
    <tableColumn id="12" xr3:uid="{00000000-0010-0000-0C00-00000C000000}" name="Dejanska masa/volumen ponujenega živila" dataDxfId="211" totalsRowDxfId="11" dataCellStyle="Valuta"/>
    <tableColumn id="13" xr3:uid="{00000000-0010-0000-0C00-00000D000000}" name="cena/enota brez DDV v EUR" dataDxfId="210" totalsRowDxfId="10"/>
    <tableColumn id="14" xr3:uid="{00000000-0010-0000-0C00-00000E000000}" name="Cena za dejansko maso/volumen ponujenega živila brez DDV " dataDxfId="209" totalsRowDxfId="9"/>
    <tableColumn id="15" xr3:uid="{00000000-0010-0000-0C00-00000F000000}" name="Stopnja DDV (%)" dataDxfId="208" totalsRowDxfId="8"/>
    <tableColumn id="16" xr3:uid="{00000000-0010-0000-0C00-000010000000}" name="Davek (EUR)" dataDxfId="207" totalsRowDxfId="7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206" totalsRowDxfId="6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205" totalsRowDxfId="5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204" totalsRowDxfId="4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dataDxfId="203" totalsRowDxfId="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6" displayName="Sklop16" ref="A15:U21" totalsRowCount="1" headerRowDxfId="202" dataDxfId="200" totalsRowDxfId="198" headerRowBorderDxfId="201" tableBorderDxfId="199" totalsRowBorderDxfId="197">
  <tableColumns count="21">
    <tableColumn id="1" xr3:uid="{00000000-0010-0000-0D00-000001000000}" name="Zap. št." totalsRowLabel="Vsota" dataDxfId="196" totalsRowDxfId="107"/>
    <tableColumn id="2" xr3:uid="{00000000-0010-0000-0D00-000002000000}" name="Tehnična specifikacija živila (stolpec 2, 2a, 2b, 2c)" dataDxfId="195" totalsRowDxfId="106"/>
    <tableColumn id="3" xr3:uid="{00000000-0010-0000-0D00-000003000000}" name="ZAHTEVANO PAKIRANJE                    Masa/volumen" dataDxfId="194" totalsRowDxfId="105"/>
    <tableColumn id="4" xr3:uid="{00000000-0010-0000-0D00-000004000000}" name=" ZAHTEVANO PAKIRANJE       Enota" dataDxfId="193" totalsRowDxfId="104"/>
    <tableColumn id="21" xr3:uid="{00000000-0010-0000-0D00-000015000000}" name="ZAHTEVANA SHEMA KAKOVOSTI" dataDxfId="192" totalsRowDxfId="103"/>
    <tableColumn id="5" xr3:uid="{00000000-0010-0000-0D00-000005000000}" name="Okvirna količina" dataDxfId="191" totalsRowDxfId="102" dataCellStyle="Valuta"/>
    <tableColumn id="6" xr3:uid="{00000000-0010-0000-0D00-000006000000}" name="Enota mere količine" dataDxfId="190" totalsRowDxfId="101"/>
    <tableColumn id="7" xr3:uid="{00000000-0010-0000-0D00-000007000000}" name="Preračunana masa/volumen/kos na enoto kg" totalsRowFunction="sum" dataDxfId="189" totalsRowDxfId="10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188" totalsRowDxfId="9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187" totalsRowDxfId="98" dataCellStyle="Valuta"/>
    <tableColumn id="10" xr3:uid="{00000000-0010-0000-0D00-00000A000000}" name="BLAGOVNA ZNAMKA ali PROIZVAJALEC" dataDxfId="186" totalsRowDxfId="97" dataCellStyle="Valuta"/>
    <tableColumn id="11" xr3:uid="{00000000-0010-0000-0D00-00000B000000}" name=" NAZIV/IME (trgovsko) ponujenega živila  " dataDxfId="185" totalsRowDxfId="96" dataCellStyle="Valuta"/>
    <tableColumn id="12" xr3:uid="{00000000-0010-0000-0D00-00000C000000}" name="Dejanska masa/volumen ponujenega živila" dataDxfId="184" totalsRowDxfId="95" dataCellStyle="Valuta"/>
    <tableColumn id="13" xr3:uid="{00000000-0010-0000-0D00-00000D000000}" name="cena/enota brez DDV v EUR" dataDxfId="183" totalsRowDxfId="94"/>
    <tableColumn id="14" xr3:uid="{00000000-0010-0000-0D00-00000E000000}" name="Cena za dejansko maso/volumen ponujenega živila brez DDV " dataDxfId="182" totalsRowDxfId="93"/>
    <tableColumn id="15" xr3:uid="{00000000-0010-0000-0D00-00000F000000}" name="Stopnja DDV (%)" dataDxfId="181" totalsRowDxfId="92"/>
    <tableColumn id="16" xr3:uid="{00000000-0010-0000-0D00-000010000000}" name="Davek (EUR)" dataDxfId="180" totalsRowDxfId="91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179" totalsRowDxfId="90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178" totalsRowDxfId="89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177" totalsRowDxfId="88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dataDxfId="176" totalsRowDxfId="8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7" displayName="Sklop17" ref="A15:U17" totalsRowCount="1" headerRowDxfId="175" dataDxfId="173" headerRowBorderDxfId="174" tableBorderDxfId="172" totalsRowBorderDxfId="171">
  <tableColumns count="21">
    <tableColumn id="1" xr3:uid="{00000000-0010-0000-0E00-000001000000}" name="Zap. št." totalsRowLabel="Vsota" dataDxfId="170" totalsRowDxfId="169"/>
    <tableColumn id="2" xr3:uid="{00000000-0010-0000-0E00-000002000000}" name="Tehnična specifikacija živila (stolpec 2, 2a, 2b, 2c)" dataDxfId="168" totalsRowDxfId="167"/>
    <tableColumn id="3" xr3:uid="{00000000-0010-0000-0E00-000003000000}" name="ZAHTEVANO PAKIRANJE                    Masa/volumen" dataDxfId="166" totalsRowDxfId="165"/>
    <tableColumn id="4" xr3:uid="{00000000-0010-0000-0E00-000004000000}" name=" ZAHTEVANO PAKIRANJE       Enota" dataDxfId="164" totalsRowDxfId="163"/>
    <tableColumn id="21" xr3:uid="{00000000-0010-0000-0E00-000015000000}" name="ZAHTEVANA SHEMA KAKOVOSTI" dataDxfId="162" totalsRowDxfId="161"/>
    <tableColumn id="5" xr3:uid="{00000000-0010-0000-0E00-000005000000}" name="Okvirna količina" dataDxfId="160" totalsRowDxfId="159" dataCellStyle="Valuta"/>
    <tableColumn id="6" xr3:uid="{00000000-0010-0000-0E00-000006000000}" name="Enota mere količine" dataDxfId="158" totalsRowDxfId="157"/>
    <tableColumn id="7" xr3:uid="{00000000-0010-0000-0E00-000007000000}" name="Preračunana masa/volumen/kos na enoto kg" totalsRowFunction="sum" dataDxfId="156" totalsRowDxfId="1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E00-000008000000}" name="Živila iz shem kakovosti (kg)" totalsRowFunction="sum" dataDxfId="154" totalsRowDxfId="15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E00-000009000000}" name="Koda za naročanje" dataDxfId="152" totalsRowDxfId="151" dataCellStyle="Valuta"/>
    <tableColumn id="10" xr3:uid="{00000000-0010-0000-0E00-00000A000000}" name="BLAGOVNA ZNAMKA ali PROIZVAJALEC" dataDxfId="150" totalsRowDxfId="149" dataCellStyle="Valuta"/>
    <tableColumn id="11" xr3:uid="{00000000-0010-0000-0E00-00000B000000}" name=" NAZIV/IME (trgovsko) ponujenega živila  " dataDxfId="148" totalsRowDxfId="147" dataCellStyle="Valuta"/>
    <tableColumn id="12" xr3:uid="{00000000-0010-0000-0E00-00000C000000}" name="Dejanska masa/volumen ponujenega živila" dataDxfId="146" totalsRowDxfId="145" dataCellStyle="Valuta"/>
    <tableColumn id="13" xr3:uid="{00000000-0010-0000-0E00-00000D000000}" name="cena/enota brez DDV v EUR" dataDxfId="144" totalsRowDxfId="143"/>
    <tableColumn id="14" xr3:uid="{00000000-0010-0000-0E00-00000E000000}" name="Cena za dejansko maso/volumen ponujenega živila brez DDV " dataDxfId="142" totalsRowDxfId="141"/>
    <tableColumn id="15" xr3:uid="{00000000-0010-0000-0E00-00000F000000}" name="Stopnja DDV (%)" dataDxfId="140" totalsRowDxfId="139"/>
    <tableColumn id="16" xr3:uid="{00000000-0010-0000-0E00-000010000000}" name="Davek (EUR)" dataDxfId="138" totalsRowDxfId="137">
      <calculatedColumnFormula>+Sklop17[[#This Row],[cena/enota brez DDV v EUR]]*Sklop17[[#This Row],[Stopnja DDV (%)]]</calculatedColumnFormula>
    </tableColumn>
    <tableColumn id="17" xr3:uid="{00000000-0010-0000-0E00-000011000000}" name="Končna cena/enoto mere (EUR) z DDV" dataDxfId="136" totalsRowDxfId="135">
      <calculatedColumnFormula>+Sklop17[[#This Row],[cena/enota brez DDV v EUR]]+Sklop17[[#This Row],[Davek (EUR)]]</calculatedColumnFormula>
    </tableColumn>
    <tableColumn id="18" xr3:uid="{00000000-0010-0000-0E00-000012000000}" name="Vrednost za okvirno količino (EUR) brez DDV" totalsRowFunction="sum" dataDxfId="134" totalsRowDxfId="133">
      <calculatedColumnFormula>+Sklop17[[#This Row],[cena/enota brez DDV v EUR]]*Sklop17[[#This Row],[Okvirna količina]]</calculatedColumnFormula>
    </tableColumn>
    <tableColumn id="19" xr3:uid="{00000000-0010-0000-0E00-000013000000}" name="Vrednost za okvirno količino (EUR) z DDV" totalsRowFunction="sum" dataDxfId="132" totalsRowDxfId="131">
      <calculatedColumnFormula>+Sklop17[[#This Row],[Končna cena/enoto mere (EUR) z DDV]]*Sklop17[[#This Row],[Okvirna količina]]</calculatedColumnFormula>
    </tableColumn>
    <tableColumn id="20" xr3:uid="{00000000-0010-0000-0E00-000014000000}" name="Shema kakovosti_x000a_(nacionalne, evropske)_x000a_" dataDxfId="130" totalsRowDxfId="12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231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232</v>
      </c>
    </row>
    <row r="7" spans="1:2" s="35" customFormat="1" ht="28.5" customHeight="1">
      <c r="A7" s="30" t="s">
        <v>49</v>
      </c>
      <c r="B7" s="31" t="s">
        <v>233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9" t="s">
        <v>58</v>
      </c>
      <c r="B1" s="439"/>
      <c r="C1" s="439"/>
    </row>
    <row r="2" spans="1:3" ht="33.75" customHeight="1">
      <c r="A2" s="440" t="s">
        <v>133</v>
      </c>
      <c r="B2" s="440"/>
      <c r="C2" s="440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92</v>
      </c>
      <c r="C5" s="22" t="s">
        <v>93</v>
      </c>
    </row>
    <row r="6" spans="1:3" s="20" customFormat="1" ht="31.5">
      <c r="A6" s="104">
        <v>2</v>
      </c>
      <c r="B6" s="41" t="s">
        <v>73</v>
      </c>
      <c r="C6" s="22" t="s">
        <v>94</v>
      </c>
    </row>
    <row r="7" spans="1:3" s="20" customFormat="1" ht="63">
      <c r="A7" s="104" t="s">
        <v>74</v>
      </c>
      <c r="B7" s="105" t="s">
        <v>78</v>
      </c>
      <c r="C7" s="106" t="s">
        <v>131</v>
      </c>
    </row>
    <row r="8" spans="1:3" s="20" customFormat="1" ht="31.5">
      <c r="A8" s="104" t="s">
        <v>75</v>
      </c>
      <c r="B8" s="41" t="s">
        <v>122</v>
      </c>
      <c r="C8" s="22" t="s">
        <v>132</v>
      </c>
    </row>
    <row r="9" spans="1:3" s="20" customFormat="1" ht="94.5">
      <c r="A9" s="104" t="s">
        <v>128</v>
      </c>
      <c r="B9" s="41" t="s">
        <v>129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91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98</v>
      </c>
      <c r="C12" s="22" t="s">
        <v>117</v>
      </c>
    </row>
    <row r="13" spans="1:3" s="20" customFormat="1" ht="31.5" hidden="1">
      <c r="A13" s="107" t="s">
        <v>89</v>
      </c>
      <c r="B13" s="53" t="s">
        <v>118</v>
      </c>
      <c r="C13" s="22" t="s">
        <v>119</v>
      </c>
    </row>
    <row r="14" spans="1:3" s="20" customFormat="1" ht="30">
      <c r="A14" s="108">
        <v>5</v>
      </c>
      <c r="B14" s="109" t="s">
        <v>70</v>
      </c>
      <c r="C14" s="110" t="s">
        <v>87</v>
      </c>
    </row>
    <row r="15" spans="1:3" s="20" customFormat="1" ht="30">
      <c r="A15" s="108">
        <v>6</v>
      </c>
      <c r="B15" s="109" t="s">
        <v>41</v>
      </c>
      <c r="C15" s="110" t="s">
        <v>81</v>
      </c>
    </row>
    <row r="16" spans="1:3" s="20" customFormat="1" ht="30">
      <c r="A16" s="108" t="s">
        <v>36</v>
      </c>
      <c r="B16" s="109" t="s">
        <v>42</v>
      </c>
      <c r="C16" s="110" t="s">
        <v>82</v>
      </c>
    </row>
    <row r="17" spans="1:3" s="20" customFormat="1" ht="60">
      <c r="A17" s="108" t="s">
        <v>123</v>
      </c>
      <c r="B17" s="109" t="s">
        <v>69</v>
      </c>
      <c r="C17" s="110" t="s">
        <v>96</v>
      </c>
    </row>
    <row r="18" spans="1:3" s="20" customFormat="1" ht="60">
      <c r="A18" s="108">
        <v>7</v>
      </c>
      <c r="B18" s="109" t="s">
        <v>65</v>
      </c>
      <c r="C18" s="110" t="s">
        <v>83</v>
      </c>
    </row>
    <row r="19" spans="1:3" s="20" customFormat="1" ht="34.5">
      <c r="A19" s="108" t="s">
        <v>124</v>
      </c>
      <c r="B19" s="109" t="s">
        <v>88</v>
      </c>
      <c r="C19" s="110" t="s">
        <v>84</v>
      </c>
    </row>
    <row r="20" spans="1:3" s="20" customFormat="1" ht="17.25">
      <c r="A20" s="108">
        <v>8</v>
      </c>
      <c r="B20" s="109" t="s">
        <v>66</v>
      </c>
      <c r="C20" s="110" t="s">
        <v>79</v>
      </c>
    </row>
    <row r="21" spans="1:3" s="20" customFormat="1" ht="17.25">
      <c r="A21" s="111" t="s">
        <v>125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80</v>
      </c>
      <c r="C22" s="113" t="s">
        <v>126</v>
      </c>
    </row>
    <row r="23" spans="1:3" s="20" customFormat="1" ht="30">
      <c r="A23" s="111">
        <v>10</v>
      </c>
      <c r="B23" s="112" t="s">
        <v>71</v>
      </c>
      <c r="C23" s="113" t="s">
        <v>127</v>
      </c>
    </row>
    <row r="24" spans="1:3" s="20" customFormat="1" ht="30">
      <c r="A24" s="111">
        <v>11</v>
      </c>
      <c r="B24" s="112" t="s">
        <v>72</v>
      </c>
      <c r="C24" s="113" t="s">
        <v>90</v>
      </c>
    </row>
    <row r="25" spans="1:3" s="20" customFormat="1" ht="105">
      <c r="A25" s="108">
        <v>12</v>
      </c>
      <c r="B25" s="109" t="s">
        <v>85</v>
      </c>
      <c r="C25" s="110" t="s">
        <v>137</v>
      </c>
    </row>
    <row r="26" spans="1:3">
      <c r="A26" s="114" t="s">
        <v>77</v>
      </c>
      <c r="B26" s="115" t="s">
        <v>138</v>
      </c>
      <c r="C26" s="115"/>
    </row>
    <row r="27" spans="1:3" ht="15" customHeight="1">
      <c r="A27" s="441" t="s">
        <v>139</v>
      </c>
      <c r="B27" s="441"/>
      <c r="C27" s="441"/>
    </row>
    <row r="28" spans="1:3">
      <c r="A28" s="442"/>
      <c r="B28" s="442"/>
      <c r="C28" s="442"/>
    </row>
    <row r="29" spans="1:3">
      <c r="A29" s="442"/>
      <c r="B29" s="442"/>
      <c r="C29" s="442"/>
    </row>
    <row r="30" spans="1:3">
      <c r="A30" s="442"/>
      <c r="B30" s="442"/>
      <c r="C30" s="442"/>
    </row>
    <row r="31" spans="1:3">
      <c r="A31" s="442"/>
      <c r="B31" s="442"/>
      <c r="C31" s="44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0"/>
  <sheetViews>
    <sheetView topLeftCell="A12" zoomScale="90" zoomScaleNormal="90" workbookViewId="0">
      <selection activeCell="C43" sqref="C43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">
        <v>232</v>
      </c>
      <c r="D2" s="89"/>
      <c r="E2" s="89"/>
      <c r="F2" s="89"/>
    </row>
    <row r="3" spans="1:6" ht="15" customHeight="1">
      <c r="B3" s="44" t="s">
        <v>49</v>
      </c>
      <c r="C3" s="446" t="s">
        <v>234</v>
      </c>
      <c r="D3" s="447"/>
      <c r="E3" s="258"/>
      <c r="F3" s="258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43" t="s">
        <v>57</v>
      </c>
      <c r="C11" s="443"/>
      <c r="D11" s="443"/>
      <c r="E11" s="443"/>
      <c r="F11" s="443"/>
    </row>
    <row r="12" spans="1:6" s="20" customFormat="1" ht="18.75" customHeight="1"/>
    <row r="13" spans="1:6" ht="36.75" customHeight="1">
      <c r="A13" s="444" t="s">
        <v>140</v>
      </c>
      <c r="B13" s="444"/>
      <c r="C13" s="426" t="s">
        <v>53</v>
      </c>
      <c r="D13" s="426" t="s">
        <v>54</v>
      </c>
      <c r="E13" s="426" t="s">
        <v>55</v>
      </c>
      <c r="F13" s="426" t="s">
        <v>56</v>
      </c>
    </row>
    <row r="14" spans="1:6" s="103" customFormat="1" ht="27" customHeight="1">
      <c r="A14" s="427" t="s">
        <v>100</v>
      </c>
      <c r="B14" s="427" t="s">
        <v>235</v>
      </c>
      <c r="C14" s="428">
        <f>+Sklop1[[#Totals],[Vrednost za okvirno količino (EUR) brez DDV]]</f>
        <v>0</v>
      </c>
      <c r="D14" s="428">
        <f>+E14-C14</f>
        <v>0</v>
      </c>
      <c r="E14" s="428">
        <f>+Sklop1[[#Totals],[Vrednost za okvirno količino (EUR) z DDV]]</f>
        <v>0</v>
      </c>
      <c r="F14" s="429">
        <f>+Sklop1[[#Totals],[Shema kakovosti
(nacionalne, evropske)
]]</f>
        <v>0</v>
      </c>
    </row>
    <row r="15" spans="1:6" s="103" customFormat="1" ht="27" customHeight="1">
      <c r="A15" s="427" t="s">
        <v>101</v>
      </c>
      <c r="B15" s="430" t="s">
        <v>236</v>
      </c>
      <c r="C15" s="428">
        <f>+Sklop2[[#Totals],[Vrednost za okvirno količino (EUR) brez DDV]]</f>
        <v>0</v>
      </c>
      <c r="D15" s="428">
        <f t="shared" ref="D15:D29" si="0">+E15-C15</f>
        <v>0</v>
      </c>
      <c r="E15" s="428">
        <f>+Sklop2[[#Totals],[Vrednost za okvirno količino (EUR) z DDV]]</f>
        <v>0</v>
      </c>
      <c r="F15" s="429">
        <f>+Sklop2[[#Totals],[Shema kakovosti
(nacionalne, evropske)
]]</f>
        <v>0</v>
      </c>
    </row>
    <row r="16" spans="1:6" s="103" customFormat="1" ht="27" customHeight="1">
      <c r="A16" s="427" t="s">
        <v>102</v>
      </c>
      <c r="B16" s="427" t="s">
        <v>159</v>
      </c>
      <c r="C16" s="428">
        <f>+Sklop3[[#Totals],[Vrednost za okvirno količino (EUR) brez DDV]]</f>
        <v>0</v>
      </c>
      <c r="D16" s="428">
        <f t="shared" si="0"/>
        <v>0</v>
      </c>
      <c r="E16" s="428">
        <f>+Sklop3[[#Totals],[Vrednost za okvirno količino (EUR) z DDV]]</f>
        <v>0</v>
      </c>
      <c r="F16" s="429">
        <f>+Sklop3[[#Totals],[Shema kakovosti
(nacionalne, evropske)
]]</f>
        <v>0</v>
      </c>
    </row>
    <row r="17" spans="1:7" s="103" customFormat="1" ht="27" customHeight="1">
      <c r="A17" s="427" t="s">
        <v>103</v>
      </c>
      <c r="B17" s="427" t="s">
        <v>156</v>
      </c>
      <c r="C17" s="428">
        <f>+Sklop4[[#Totals],[Vrednost za okvirno količino (EUR) brez DDV]]</f>
        <v>0</v>
      </c>
      <c r="D17" s="428">
        <f t="shared" si="0"/>
        <v>0</v>
      </c>
      <c r="E17" s="428">
        <f>+Sklop4[[#Totals],[Vrednost za okvirno količino (EUR) z DDV]]</f>
        <v>0</v>
      </c>
      <c r="F17" s="429">
        <f>+Sklop4[[#Totals],[Shema kakovosti
(nacionalne, evropske)
]]</f>
        <v>0</v>
      </c>
    </row>
    <row r="18" spans="1:7" s="103" customFormat="1" ht="27" customHeight="1">
      <c r="A18" s="427" t="s">
        <v>104</v>
      </c>
      <c r="B18" s="431" t="s">
        <v>237</v>
      </c>
      <c r="C18" s="428">
        <f>+Sklop5[[#Totals],[Vrednost za okvirno količino (EUR) brez DDV]]</f>
        <v>0</v>
      </c>
      <c r="D18" s="428">
        <f t="shared" si="0"/>
        <v>0</v>
      </c>
      <c r="E18" s="428">
        <f>+Sklop5[[#Totals],[Vrednost za okvirno količino (EUR) z DDV]]</f>
        <v>0</v>
      </c>
      <c r="F18" s="429">
        <f>+Sklop5[[#Totals],[Shema kakovosti
(nacionalne, evropske)
]]</f>
        <v>0</v>
      </c>
    </row>
    <row r="19" spans="1:7" s="103" customFormat="1" ht="27" customHeight="1">
      <c r="A19" s="427" t="s">
        <v>105</v>
      </c>
      <c r="B19" s="431" t="s">
        <v>238</v>
      </c>
      <c r="C19" s="428">
        <f>+Sklop6[[#Totals],[Vrednost za okvirno količino (EUR) brez DDV]]</f>
        <v>0</v>
      </c>
      <c r="D19" s="428">
        <f t="shared" si="0"/>
        <v>0</v>
      </c>
      <c r="E19" s="428">
        <f>+Sklop6[[#Totals],[Vrednost za okvirno količino (EUR) z DDV]]</f>
        <v>0</v>
      </c>
      <c r="F19" s="429">
        <f>+Sklop6[[#Totals],[Shema kakovosti
(nacionalne, evropske)
]]</f>
        <v>0</v>
      </c>
    </row>
    <row r="20" spans="1:7" s="103" customFormat="1" ht="27" customHeight="1">
      <c r="A20" s="427" t="s">
        <v>106</v>
      </c>
      <c r="B20" s="431" t="s">
        <v>239</v>
      </c>
      <c r="C20" s="428">
        <f>+Sklop7[[#Totals],[Vrednost za okvirno količino (EUR) brez DDV]]</f>
        <v>0</v>
      </c>
      <c r="D20" s="428">
        <f t="shared" ref="D20" si="1">+E20-C20</f>
        <v>0</v>
      </c>
      <c r="E20" s="428">
        <f>+Sklop7[[#Totals],[Vrednost za okvirno količino (EUR) z DDV]]</f>
        <v>0</v>
      </c>
      <c r="F20" s="429">
        <f>+Sklop7[[#Totals],[Shema kakovosti
(nacionalne, evropske)
]]</f>
        <v>0</v>
      </c>
    </row>
    <row r="21" spans="1:7" s="103" customFormat="1" ht="27" customHeight="1">
      <c r="A21" s="427" t="s">
        <v>107</v>
      </c>
      <c r="B21" s="431" t="s">
        <v>157</v>
      </c>
      <c r="C21" s="428">
        <f>+Sklop8[[#Totals],[Vrednost za okvirno količino (EUR) brez DDV]]</f>
        <v>0</v>
      </c>
      <c r="D21" s="428">
        <f t="shared" si="0"/>
        <v>0</v>
      </c>
      <c r="E21" s="428">
        <f>+Sklop8[[#Totals],[Vrednost za okvirno količino (EUR) z DDV]]</f>
        <v>0</v>
      </c>
      <c r="F21" s="429">
        <f>+Sklop8[[#Totals],[Shema kakovosti
(nacionalne, evropske)
]]</f>
        <v>0</v>
      </c>
    </row>
    <row r="22" spans="1:7" s="103" customFormat="1" ht="27" customHeight="1">
      <c r="A22" s="427" t="s">
        <v>108</v>
      </c>
      <c r="B22" s="427" t="s">
        <v>240</v>
      </c>
      <c r="C22" s="428">
        <f>+Sklop9[[#Totals],[Vrednost za okvirno količino (EUR) brez DDV]]</f>
        <v>0</v>
      </c>
      <c r="D22" s="428">
        <f t="shared" si="0"/>
        <v>0</v>
      </c>
      <c r="E22" s="428">
        <f>+Sklop9[[#Totals],[Vrednost za okvirno količino (EUR) z DDV]]</f>
        <v>0</v>
      </c>
      <c r="F22" s="429">
        <f>+Sklop9[[#Totals],[Shema kakovosti
(nacionalne, evropske)
]]</f>
        <v>0</v>
      </c>
    </row>
    <row r="23" spans="1:7" s="103" customFormat="1" ht="27" customHeight="1">
      <c r="A23" s="427" t="s">
        <v>109</v>
      </c>
      <c r="B23" s="427" t="s">
        <v>241</v>
      </c>
      <c r="C23" s="428">
        <f>+Sklop10[[#Totals],[Vrednost za okvirno količino (EUR) brez DDV]]</f>
        <v>0</v>
      </c>
      <c r="D23" s="428">
        <f t="shared" si="0"/>
        <v>0</v>
      </c>
      <c r="E23" s="428">
        <f>+Sklop10[[#Totals],[Vrednost za okvirno količino (EUR) z DDV]]</f>
        <v>0</v>
      </c>
      <c r="F23" s="429">
        <f>+Sklop10[[#Totals],[Shema kakovosti
(nacionalne, evropske)
]]</f>
        <v>0</v>
      </c>
    </row>
    <row r="24" spans="1:7" s="103" customFormat="1" ht="27" customHeight="1">
      <c r="A24" s="432" t="s">
        <v>110</v>
      </c>
      <c r="B24" s="433" t="s">
        <v>160</v>
      </c>
      <c r="C24" s="434">
        <f>+Sklop11[[#Totals],[Vrednost za okvirno količino (EUR) brez DDV]]</f>
        <v>0</v>
      </c>
      <c r="D24" s="434">
        <f t="shared" si="0"/>
        <v>0</v>
      </c>
      <c r="E24" s="434">
        <f>+Sklop11[[#Totals],[Vrednost za okvirno količino (EUR) z DDV]]</f>
        <v>0</v>
      </c>
      <c r="F24" s="435">
        <f>+Sklop11[[#Totals],[Shema kakovosti
(nacionalne, evropske)
]]</f>
        <v>0</v>
      </c>
    </row>
    <row r="25" spans="1:7" s="103" customFormat="1" ht="27" customHeight="1">
      <c r="A25" s="432" t="s">
        <v>111</v>
      </c>
      <c r="B25" s="432" t="s">
        <v>242</v>
      </c>
      <c r="C25" s="434">
        <f>+Sklop12[[#Totals],[Vrednost za okvirno količino (EUR) brez DDV]]</f>
        <v>0</v>
      </c>
      <c r="D25" s="434">
        <f>+E25-C25</f>
        <v>0</v>
      </c>
      <c r="E25" s="434">
        <f>+Sklop12[[#Totals],[Vrednost za okvirno količino (EUR) z DDV]]</f>
        <v>0</v>
      </c>
      <c r="F25" s="435">
        <f>+Sklop12[[#Totals],[Shema kakovosti
(nacionalne, evropske)
]]</f>
        <v>0</v>
      </c>
    </row>
    <row r="26" spans="1:7" s="103" customFormat="1" ht="27" customHeight="1">
      <c r="A26" s="432" t="s">
        <v>112</v>
      </c>
      <c r="B26" s="432" t="s">
        <v>243</v>
      </c>
      <c r="C26" s="434">
        <f>+Sklop13[[#Totals],[Vrednost za okvirno količino (EUR) brez DDV]]</f>
        <v>0</v>
      </c>
      <c r="D26" s="434">
        <f t="shared" si="0"/>
        <v>0</v>
      </c>
      <c r="E26" s="434">
        <f>+Sklop13[[#Totals],[Vrednost za okvirno količino (EUR) z DDV]]</f>
        <v>0</v>
      </c>
      <c r="F26" s="435">
        <f>+Sklop13[[#Totals],[Shema kakovosti
(nacionalne, evropske)
]]</f>
        <v>0</v>
      </c>
    </row>
    <row r="27" spans="1:7" s="103" customFormat="1" ht="27" customHeight="1">
      <c r="A27" s="432" t="s">
        <v>113</v>
      </c>
      <c r="B27" s="432" t="s">
        <v>844</v>
      </c>
      <c r="C27" s="434">
        <f>+Sklop14[[#Totals],[Vrednost za okvirno količino (EUR) brez DDV]]</f>
        <v>0</v>
      </c>
      <c r="D27" s="434">
        <f t="shared" ref="D27" si="2">+E27-C27</f>
        <v>0</v>
      </c>
      <c r="E27" s="434">
        <f>+Sklop14[[#Totals],[Vrednost za okvirno količino (EUR) z DDV]]</f>
        <v>0</v>
      </c>
      <c r="F27" s="435">
        <f>+Sklop14[[#Totals],[Shema kakovosti
(nacionalne, evropske)
]]</f>
        <v>0</v>
      </c>
    </row>
    <row r="28" spans="1:7" s="103" customFormat="1" ht="27" customHeight="1">
      <c r="A28" s="432" t="s">
        <v>114</v>
      </c>
      <c r="B28" s="432" t="s">
        <v>244</v>
      </c>
      <c r="C28" s="434">
        <f>+Sklop15[[#Totals],[Vrednost za okvirno količino (EUR) brez DDV]]</f>
        <v>0</v>
      </c>
      <c r="D28" s="434">
        <f t="shared" si="0"/>
        <v>0</v>
      </c>
      <c r="E28" s="434">
        <f>+Sklop15[[#Totals],[Vrednost za okvirno količino (EUR) z DDV]]</f>
        <v>0</v>
      </c>
      <c r="F28" s="435">
        <f>+Sklop15[[#Totals],[Shema kakovosti
(nacionalne, evropske)
]]</f>
        <v>0</v>
      </c>
    </row>
    <row r="29" spans="1:7" s="103" customFormat="1" ht="27" customHeight="1">
      <c r="A29" s="432" t="s">
        <v>115</v>
      </c>
      <c r="B29" s="432" t="s">
        <v>245</v>
      </c>
      <c r="C29" s="434">
        <f>+Sklop16[[#Totals],[Vrednost za okvirno količino (EUR) brez DDV]]</f>
        <v>0</v>
      </c>
      <c r="D29" s="434">
        <f t="shared" si="0"/>
        <v>0</v>
      </c>
      <c r="E29" s="434">
        <f>+Sklop16[[#Totals],[Vrednost za okvirno količino (EUR) z DDV]]</f>
        <v>0</v>
      </c>
      <c r="F29" s="435">
        <f>+Sklop16[[#Totals],[Shema kakovosti
(nacionalne, evropske)
]]</f>
        <v>0</v>
      </c>
    </row>
    <row r="30" spans="1:7" s="103" customFormat="1" ht="27" customHeight="1">
      <c r="A30" s="432" t="s">
        <v>147</v>
      </c>
      <c r="B30" s="432" t="s">
        <v>246</v>
      </c>
      <c r="C30" s="434">
        <f>+Sklop17[[#Totals],[Vrednost za okvirno količino (EUR) brez DDV]]</f>
        <v>0</v>
      </c>
      <c r="D30" s="434">
        <f t="shared" ref="D30" si="3">+E30-C30</f>
        <v>0</v>
      </c>
      <c r="E30" s="434">
        <f>+Sklop17[[#Totals],[Vrednost za okvirno količino (EUR) z DDV]]</f>
        <v>0</v>
      </c>
      <c r="F30" s="435">
        <f>+Sklop17[[#Totals],[Shema kakovosti
(nacionalne, evropske)
]]</f>
        <v>0</v>
      </c>
    </row>
    <row r="31" spans="1:7" s="20" customFormat="1" ht="23.25" customHeight="1">
      <c r="A31" s="445" t="s">
        <v>86</v>
      </c>
      <c r="B31" s="445"/>
      <c r="C31" s="436">
        <f>SUM(C14:C30)</f>
        <v>0</v>
      </c>
      <c r="D31" s="436">
        <f>SUM(D14:D30)</f>
        <v>0</v>
      </c>
      <c r="E31" s="436">
        <f>SUM(E14:E30)</f>
        <v>0</v>
      </c>
      <c r="F31" s="437">
        <f>SUM(F14:F30)</f>
        <v>0</v>
      </c>
      <c r="G31" s="20" t="s">
        <v>144</v>
      </c>
    </row>
    <row r="32" spans="1:7" ht="20.25" customHeight="1"/>
    <row r="39" spans="2:5">
      <c r="B39" s="216"/>
      <c r="E39" s="216"/>
    </row>
    <row r="40" spans="2:5">
      <c r="B40" s="216"/>
      <c r="E40" s="216"/>
    </row>
  </sheetData>
  <mergeCells count="4">
    <mergeCell ref="B11:F11"/>
    <mergeCell ref="A13:B13"/>
    <mergeCell ref="A31:B31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17"/>
  <sheetViews>
    <sheetView zoomScale="90" zoomScaleNormal="90" zoomScaleSheetLayoutView="59" workbookViewId="0">
      <selection activeCell="Q10" sqref="Q10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pred_rekapitulacija'!B14</f>
        <v>SADJE IN ZELENJAVA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133" t="s">
        <v>1</v>
      </c>
      <c r="B16" s="217" t="s">
        <v>247</v>
      </c>
      <c r="C16" s="227" t="s">
        <v>77</v>
      </c>
      <c r="D16" s="228" t="s">
        <v>0</v>
      </c>
      <c r="E16" s="211"/>
      <c r="F16" s="218">
        <v>100</v>
      </c>
      <c r="G16" s="219" t="s">
        <v>0</v>
      </c>
      <c r="H16" s="2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6" s="220" t="str">
        <f>IF(Sklop1[[#This Row],[ZAHTEVANA SHEMA KAKOVOSTI]]&lt;&gt;"",Sklop1[[#This Row],[Preračunana masa/volumen/kos na enoto kg]],"")</f>
        <v/>
      </c>
      <c r="J16" s="221"/>
      <c r="K16" s="166" t="s">
        <v>77</v>
      </c>
      <c r="L16" s="166" t="s">
        <v>77</v>
      </c>
      <c r="M16" s="166" t="s">
        <v>77</v>
      </c>
      <c r="N16" s="222"/>
      <c r="O16" s="257" t="s">
        <v>77</v>
      </c>
      <c r="P16" s="223"/>
      <c r="Q16" s="224">
        <f>+Sklop1[[#This Row],[cena/enota brez DDV v EUR]]*Sklop1[[#This Row],[Stopnja DDV (%)]]</f>
        <v>0</v>
      </c>
      <c r="R16" s="224">
        <f>+Sklop1[[#This Row],[cena/enota brez DDV v EUR]]+Sklop1[[#This Row],[Davek (EUR)]]</f>
        <v>0</v>
      </c>
      <c r="S16" s="224">
        <f>+Sklop1[[#This Row],[cena/enota brez DDV v EUR]]*Sklop1[[#This Row],[Okvirna količina]]</f>
        <v>0</v>
      </c>
      <c r="T16" s="225">
        <f>+Sklop1[[#This Row],[Končna cena/enoto mere (EUR) z DDV]]*Sklop1[[#This Row],[Okvirna količina]]</f>
        <v>0</v>
      </c>
      <c r="U16" s="257" t="s">
        <v>77</v>
      </c>
    </row>
    <row r="17" spans="1:21" s="55" customFormat="1" ht="12">
      <c r="A17" s="133" t="s">
        <v>3</v>
      </c>
      <c r="B17" s="333" t="s">
        <v>248</v>
      </c>
      <c r="C17" s="227" t="s">
        <v>77</v>
      </c>
      <c r="D17" s="228" t="s">
        <v>0</v>
      </c>
      <c r="E17" s="334"/>
      <c r="F17" s="335">
        <v>3000</v>
      </c>
      <c r="G17" s="219" t="s">
        <v>0</v>
      </c>
      <c r="H17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337" t="str">
        <f>IF(Sklop1[[#This Row],[ZAHTEVANA SHEMA KAKOVOSTI]]&lt;&gt;"",Sklop1[[#This Row],[Preračunana masa/volumen/kos na enoto kg]],"")</f>
        <v/>
      </c>
      <c r="J17" s="338"/>
      <c r="K17" s="166" t="s">
        <v>77</v>
      </c>
      <c r="L17" s="166" t="s">
        <v>77</v>
      </c>
      <c r="M17" s="166" t="s">
        <v>77</v>
      </c>
      <c r="N17" s="340"/>
      <c r="O17" s="257" t="s">
        <v>77</v>
      </c>
      <c r="P17" s="341"/>
      <c r="Q17" s="342">
        <f>+Sklop1[[#This Row],[cena/enota brez DDV v EUR]]*Sklop1[[#This Row],[Stopnja DDV (%)]]</f>
        <v>0</v>
      </c>
      <c r="R17" s="342">
        <f>+Sklop1[[#This Row],[cena/enota brez DDV v EUR]]+Sklop1[[#This Row],[Davek (EUR)]]</f>
        <v>0</v>
      </c>
      <c r="S17" s="342">
        <f>+Sklop1[[#This Row],[cena/enota brez DDV v EUR]]*Sklop1[[#This Row],[Okvirna količina]]</f>
        <v>0</v>
      </c>
      <c r="T17" s="343">
        <f>+Sklop1[[#This Row],[Končna cena/enoto mere (EUR) z DDV]]*Sklop1[[#This Row],[Okvirna količina]]</f>
        <v>0</v>
      </c>
      <c r="U17" s="257" t="s">
        <v>77</v>
      </c>
    </row>
    <row r="18" spans="1:21" s="55" customFormat="1" ht="12">
      <c r="A18" s="133" t="s">
        <v>4</v>
      </c>
      <c r="B18" s="333" t="s">
        <v>249</v>
      </c>
      <c r="C18" s="227" t="s">
        <v>77</v>
      </c>
      <c r="D18" s="228" t="s">
        <v>0</v>
      </c>
      <c r="E18" s="334"/>
      <c r="F18" s="335">
        <v>400</v>
      </c>
      <c r="G18" s="219" t="s">
        <v>0</v>
      </c>
      <c r="H18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337" t="str">
        <f>IF(Sklop1[[#This Row],[ZAHTEVANA SHEMA KAKOVOSTI]]&lt;&gt;"",Sklop1[[#This Row],[Preračunana masa/volumen/kos na enoto kg]],"")</f>
        <v/>
      </c>
      <c r="J18" s="338"/>
      <c r="K18" s="166" t="s">
        <v>77</v>
      </c>
      <c r="L18" s="166" t="s">
        <v>77</v>
      </c>
      <c r="M18" s="166" t="s">
        <v>77</v>
      </c>
      <c r="N18" s="340"/>
      <c r="O18" s="257" t="s">
        <v>77</v>
      </c>
      <c r="P18" s="341"/>
      <c r="Q18" s="342">
        <f>+Sklop1[[#This Row],[cena/enota brez DDV v EUR]]*Sklop1[[#This Row],[Stopnja DDV (%)]]</f>
        <v>0</v>
      </c>
      <c r="R18" s="342">
        <f>+Sklop1[[#This Row],[cena/enota brez DDV v EUR]]+Sklop1[[#This Row],[Davek (EUR)]]</f>
        <v>0</v>
      </c>
      <c r="S18" s="342">
        <f>+Sklop1[[#This Row],[cena/enota brez DDV v EUR]]*Sklop1[[#This Row],[Okvirna količina]]</f>
        <v>0</v>
      </c>
      <c r="T18" s="343">
        <f>+Sklop1[[#This Row],[Končna cena/enoto mere (EUR) z DDV]]*Sklop1[[#This Row],[Okvirna količina]]</f>
        <v>0</v>
      </c>
      <c r="U18" s="257" t="s">
        <v>77</v>
      </c>
    </row>
    <row r="19" spans="1:21" s="55" customFormat="1" ht="12">
      <c r="A19" s="133" t="s">
        <v>5</v>
      </c>
      <c r="B19" s="333" t="s">
        <v>250</v>
      </c>
      <c r="C19" s="227" t="s">
        <v>77</v>
      </c>
      <c r="D19" s="228" t="s">
        <v>0</v>
      </c>
      <c r="E19" s="334"/>
      <c r="F19" s="335">
        <v>200</v>
      </c>
      <c r="G19" s="219" t="s">
        <v>0</v>
      </c>
      <c r="H19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337" t="str">
        <f>IF(Sklop1[[#This Row],[ZAHTEVANA SHEMA KAKOVOSTI]]&lt;&gt;"",Sklop1[[#This Row],[Preračunana masa/volumen/kos na enoto kg]],"")</f>
        <v/>
      </c>
      <c r="J19" s="338"/>
      <c r="K19" s="166" t="s">
        <v>77</v>
      </c>
      <c r="L19" s="166" t="s">
        <v>77</v>
      </c>
      <c r="M19" s="166" t="s">
        <v>77</v>
      </c>
      <c r="N19" s="340"/>
      <c r="O19" s="257" t="s">
        <v>77</v>
      </c>
      <c r="P19" s="341"/>
      <c r="Q19" s="342">
        <f>+Sklop1[[#This Row],[cena/enota brez DDV v EUR]]*Sklop1[[#This Row],[Stopnja DDV (%)]]</f>
        <v>0</v>
      </c>
      <c r="R19" s="342">
        <f>+Sklop1[[#This Row],[cena/enota brez DDV v EUR]]+Sklop1[[#This Row],[Davek (EUR)]]</f>
        <v>0</v>
      </c>
      <c r="S19" s="342">
        <f>+Sklop1[[#This Row],[cena/enota brez DDV v EUR]]*Sklop1[[#This Row],[Okvirna količina]]</f>
        <v>0</v>
      </c>
      <c r="T19" s="343">
        <f>+Sklop1[[#This Row],[Končna cena/enoto mere (EUR) z DDV]]*Sklop1[[#This Row],[Okvirna količina]]</f>
        <v>0</v>
      </c>
      <c r="U19" s="257" t="s">
        <v>77</v>
      </c>
    </row>
    <row r="20" spans="1:21" s="55" customFormat="1" ht="12">
      <c r="A20" s="133" t="s">
        <v>6</v>
      </c>
      <c r="B20" s="333" t="s">
        <v>251</v>
      </c>
      <c r="C20" s="227" t="s">
        <v>77</v>
      </c>
      <c r="D20" s="228" t="s">
        <v>0</v>
      </c>
      <c r="E20" s="334"/>
      <c r="F20" s="335">
        <v>150</v>
      </c>
      <c r="G20" s="219" t="s">
        <v>0</v>
      </c>
      <c r="H20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337" t="str">
        <f>IF(Sklop1[[#This Row],[ZAHTEVANA SHEMA KAKOVOSTI]]&lt;&gt;"",Sklop1[[#This Row],[Preračunana masa/volumen/kos na enoto kg]],"")</f>
        <v/>
      </c>
      <c r="J20" s="338"/>
      <c r="K20" s="166" t="s">
        <v>77</v>
      </c>
      <c r="L20" s="166" t="s">
        <v>77</v>
      </c>
      <c r="M20" s="166" t="s">
        <v>77</v>
      </c>
      <c r="N20" s="340"/>
      <c r="O20" s="257" t="s">
        <v>77</v>
      </c>
      <c r="P20" s="341"/>
      <c r="Q20" s="342">
        <f>+Sklop1[[#This Row],[cena/enota brez DDV v EUR]]*Sklop1[[#This Row],[Stopnja DDV (%)]]</f>
        <v>0</v>
      </c>
      <c r="R20" s="342">
        <f>+Sklop1[[#This Row],[cena/enota brez DDV v EUR]]+Sklop1[[#This Row],[Davek (EUR)]]</f>
        <v>0</v>
      </c>
      <c r="S20" s="342">
        <f>+Sklop1[[#This Row],[cena/enota brez DDV v EUR]]*Sklop1[[#This Row],[Okvirna količina]]</f>
        <v>0</v>
      </c>
      <c r="T20" s="343">
        <f>+Sklop1[[#This Row],[Končna cena/enoto mere (EUR) z DDV]]*Sklop1[[#This Row],[Okvirna količina]]</f>
        <v>0</v>
      </c>
      <c r="U20" s="257" t="s">
        <v>77</v>
      </c>
    </row>
    <row r="21" spans="1:21" s="55" customFormat="1" ht="12">
      <c r="A21" s="133" t="s">
        <v>7</v>
      </c>
      <c r="B21" s="333" t="s">
        <v>252</v>
      </c>
      <c r="C21" s="227" t="s">
        <v>77</v>
      </c>
      <c r="D21" s="228" t="s">
        <v>0</v>
      </c>
      <c r="E21" s="334"/>
      <c r="F21" s="335">
        <v>100</v>
      </c>
      <c r="G21" s="219" t="s">
        <v>0</v>
      </c>
      <c r="H21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337" t="str">
        <f>IF(Sklop1[[#This Row],[ZAHTEVANA SHEMA KAKOVOSTI]]&lt;&gt;"",Sklop1[[#This Row],[Preračunana masa/volumen/kos na enoto kg]],"")</f>
        <v/>
      </c>
      <c r="J21" s="338"/>
      <c r="K21" s="166" t="s">
        <v>77</v>
      </c>
      <c r="L21" s="166" t="s">
        <v>77</v>
      </c>
      <c r="M21" s="166" t="s">
        <v>77</v>
      </c>
      <c r="N21" s="340"/>
      <c r="O21" s="257" t="s">
        <v>77</v>
      </c>
      <c r="P21" s="341"/>
      <c r="Q21" s="342">
        <f>+Sklop1[[#This Row],[cena/enota brez DDV v EUR]]*Sklop1[[#This Row],[Stopnja DDV (%)]]</f>
        <v>0</v>
      </c>
      <c r="R21" s="342">
        <f>+Sklop1[[#This Row],[cena/enota brez DDV v EUR]]+Sklop1[[#This Row],[Davek (EUR)]]</f>
        <v>0</v>
      </c>
      <c r="S21" s="342">
        <f>+Sklop1[[#This Row],[cena/enota brez DDV v EUR]]*Sklop1[[#This Row],[Okvirna količina]]</f>
        <v>0</v>
      </c>
      <c r="T21" s="343">
        <f>+Sklop1[[#This Row],[Končna cena/enoto mere (EUR) z DDV]]*Sklop1[[#This Row],[Okvirna količina]]</f>
        <v>0</v>
      </c>
      <c r="U21" s="257" t="s">
        <v>77</v>
      </c>
    </row>
    <row r="22" spans="1:21" s="55" customFormat="1" ht="12">
      <c r="A22" s="133" t="s">
        <v>8</v>
      </c>
      <c r="B22" s="333" t="s">
        <v>253</v>
      </c>
      <c r="C22" s="227" t="s">
        <v>77</v>
      </c>
      <c r="D22" s="228" t="s">
        <v>0</v>
      </c>
      <c r="E22" s="334"/>
      <c r="F22" s="335">
        <v>100</v>
      </c>
      <c r="G22" s="219" t="s">
        <v>0</v>
      </c>
      <c r="H22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337" t="str">
        <f>IF(Sklop1[[#This Row],[ZAHTEVANA SHEMA KAKOVOSTI]]&lt;&gt;"",Sklop1[[#This Row],[Preračunana masa/volumen/kos na enoto kg]],"")</f>
        <v/>
      </c>
      <c r="J22" s="338"/>
      <c r="K22" s="166" t="s">
        <v>77</v>
      </c>
      <c r="L22" s="166" t="s">
        <v>77</v>
      </c>
      <c r="M22" s="166" t="s">
        <v>77</v>
      </c>
      <c r="N22" s="340"/>
      <c r="O22" s="257" t="s">
        <v>77</v>
      </c>
      <c r="P22" s="341"/>
      <c r="Q22" s="342">
        <f>+Sklop1[[#This Row],[cena/enota brez DDV v EUR]]*Sklop1[[#This Row],[Stopnja DDV (%)]]</f>
        <v>0</v>
      </c>
      <c r="R22" s="342">
        <f>+Sklop1[[#This Row],[cena/enota brez DDV v EUR]]+Sklop1[[#This Row],[Davek (EUR)]]</f>
        <v>0</v>
      </c>
      <c r="S22" s="342">
        <f>+Sklop1[[#This Row],[cena/enota brez DDV v EUR]]*Sklop1[[#This Row],[Okvirna količina]]</f>
        <v>0</v>
      </c>
      <c r="T22" s="343">
        <f>+Sklop1[[#This Row],[Končna cena/enoto mere (EUR) z DDV]]*Sklop1[[#This Row],[Okvirna količina]]</f>
        <v>0</v>
      </c>
      <c r="U22" s="257" t="s">
        <v>77</v>
      </c>
    </row>
    <row r="23" spans="1:21" s="55" customFormat="1" ht="12">
      <c r="A23" s="133" t="s">
        <v>9</v>
      </c>
      <c r="B23" s="333" t="s">
        <v>254</v>
      </c>
      <c r="C23" s="227" t="s">
        <v>77</v>
      </c>
      <c r="D23" s="228" t="s">
        <v>0</v>
      </c>
      <c r="E23" s="334"/>
      <c r="F23" s="335">
        <v>1500</v>
      </c>
      <c r="G23" s="219" t="s">
        <v>0</v>
      </c>
      <c r="H23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3" s="337" t="str">
        <f>IF(Sklop1[[#This Row],[ZAHTEVANA SHEMA KAKOVOSTI]]&lt;&gt;"",Sklop1[[#This Row],[Preračunana masa/volumen/kos na enoto kg]],"")</f>
        <v/>
      </c>
      <c r="J23" s="338"/>
      <c r="K23" s="166" t="s">
        <v>77</v>
      </c>
      <c r="L23" s="166" t="s">
        <v>77</v>
      </c>
      <c r="M23" s="166" t="s">
        <v>77</v>
      </c>
      <c r="N23" s="340"/>
      <c r="O23" s="257" t="s">
        <v>77</v>
      </c>
      <c r="P23" s="341"/>
      <c r="Q23" s="342">
        <f>+Sklop1[[#This Row],[cena/enota brez DDV v EUR]]*Sklop1[[#This Row],[Stopnja DDV (%)]]</f>
        <v>0</v>
      </c>
      <c r="R23" s="342">
        <f>+Sklop1[[#This Row],[cena/enota brez DDV v EUR]]+Sklop1[[#This Row],[Davek (EUR)]]</f>
        <v>0</v>
      </c>
      <c r="S23" s="342">
        <f>+Sklop1[[#This Row],[cena/enota brez DDV v EUR]]*Sklop1[[#This Row],[Okvirna količina]]</f>
        <v>0</v>
      </c>
      <c r="T23" s="343">
        <f>+Sklop1[[#This Row],[Končna cena/enoto mere (EUR) z DDV]]*Sklop1[[#This Row],[Okvirna količina]]</f>
        <v>0</v>
      </c>
      <c r="U23" s="257" t="s">
        <v>77</v>
      </c>
    </row>
    <row r="24" spans="1:21" s="55" customFormat="1" ht="12">
      <c r="A24" s="133" t="s">
        <v>10</v>
      </c>
      <c r="B24" s="333" t="s">
        <v>255</v>
      </c>
      <c r="C24" s="227" t="s">
        <v>77</v>
      </c>
      <c r="D24" s="228" t="s">
        <v>0</v>
      </c>
      <c r="E24" s="334"/>
      <c r="F24" s="335">
        <v>800</v>
      </c>
      <c r="G24" s="219" t="s">
        <v>0</v>
      </c>
      <c r="H24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4" s="337" t="str">
        <f>IF(Sklop1[[#This Row],[ZAHTEVANA SHEMA KAKOVOSTI]]&lt;&gt;"",Sklop1[[#This Row],[Preračunana masa/volumen/kos na enoto kg]],"")</f>
        <v/>
      </c>
      <c r="J24" s="338"/>
      <c r="K24" s="166" t="s">
        <v>77</v>
      </c>
      <c r="L24" s="166" t="s">
        <v>77</v>
      </c>
      <c r="M24" s="166" t="s">
        <v>77</v>
      </c>
      <c r="N24" s="340"/>
      <c r="O24" s="257" t="s">
        <v>77</v>
      </c>
      <c r="P24" s="341"/>
      <c r="Q24" s="342">
        <f>+Sklop1[[#This Row],[cena/enota brez DDV v EUR]]*Sklop1[[#This Row],[Stopnja DDV (%)]]</f>
        <v>0</v>
      </c>
      <c r="R24" s="342">
        <f>+Sklop1[[#This Row],[cena/enota brez DDV v EUR]]+Sklop1[[#This Row],[Davek (EUR)]]</f>
        <v>0</v>
      </c>
      <c r="S24" s="342">
        <f>+Sklop1[[#This Row],[cena/enota brez DDV v EUR]]*Sklop1[[#This Row],[Okvirna količina]]</f>
        <v>0</v>
      </c>
      <c r="T24" s="343">
        <f>+Sklop1[[#This Row],[Končna cena/enoto mere (EUR) z DDV]]*Sklop1[[#This Row],[Okvirna količina]]</f>
        <v>0</v>
      </c>
      <c r="U24" s="257" t="s">
        <v>77</v>
      </c>
    </row>
    <row r="25" spans="1:21" s="55" customFormat="1" ht="12">
      <c r="A25" s="133" t="s">
        <v>11</v>
      </c>
      <c r="B25" s="333" t="s">
        <v>847</v>
      </c>
      <c r="C25" s="227" t="s">
        <v>77</v>
      </c>
      <c r="D25" s="228" t="s">
        <v>0</v>
      </c>
      <c r="E25" s="334"/>
      <c r="F25" s="335">
        <v>4000</v>
      </c>
      <c r="G25" s="219" t="s">
        <v>0</v>
      </c>
      <c r="H25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5" s="337" t="str">
        <f>IF(Sklop1[[#This Row],[ZAHTEVANA SHEMA KAKOVOSTI]]&lt;&gt;"",Sklop1[[#This Row],[Preračunana masa/volumen/kos na enoto kg]],"")</f>
        <v/>
      </c>
      <c r="J25" s="338"/>
      <c r="K25" s="166" t="s">
        <v>77</v>
      </c>
      <c r="L25" s="166" t="s">
        <v>77</v>
      </c>
      <c r="M25" s="166" t="s">
        <v>77</v>
      </c>
      <c r="N25" s="340"/>
      <c r="O25" s="257" t="s">
        <v>77</v>
      </c>
      <c r="P25" s="341"/>
      <c r="Q25" s="342">
        <f>+Sklop1[[#This Row],[cena/enota brez DDV v EUR]]*Sklop1[[#This Row],[Stopnja DDV (%)]]</f>
        <v>0</v>
      </c>
      <c r="R25" s="342">
        <f>+Sklop1[[#This Row],[cena/enota brez DDV v EUR]]+Sklop1[[#This Row],[Davek (EUR)]]</f>
        <v>0</v>
      </c>
      <c r="S25" s="342">
        <f>+Sklop1[[#This Row],[cena/enota brez DDV v EUR]]*Sklop1[[#This Row],[Okvirna količina]]</f>
        <v>0</v>
      </c>
      <c r="T25" s="343">
        <f>+Sklop1[[#This Row],[Končna cena/enoto mere (EUR) z DDV]]*Sklop1[[#This Row],[Okvirna količina]]</f>
        <v>0</v>
      </c>
      <c r="U25" s="257" t="s">
        <v>77</v>
      </c>
    </row>
    <row r="26" spans="1:21" s="55" customFormat="1" ht="12">
      <c r="A26" s="133" t="s">
        <v>12</v>
      </c>
      <c r="B26" s="333" t="s">
        <v>256</v>
      </c>
      <c r="C26" s="227" t="s">
        <v>77</v>
      </c>
      <c r="D26" s="228" t="s">
        <v>0</v>
      </c>
      <c r="E26" s="334"/>
      <c r="F26" s="335">
        <v>50</v>
      </c>
      <c r="G26" s="219" t="s">
        <v>0</v>
      </c>
      <c r="H26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6" s="337" t="str">
        <f>IF(Sklop1[[#This Row],[ZAHTEVANA SHEMA KAKOVOSTI]]&lt;&gt;"",Sklop1[[#This Row],[Preračunana masa/volumen/kos na enoto kg]],"")</f>
        <v/>
      </c>
      <c r="J26" s="338"/>
      <c r="K26" s="166" t="s">
        <v>77</v>
      </c>
      <c r="L26" s="166" t="s">
        <v>77</v>
      </c>
      <c r="M26" s="166" t="s">
        <v>77</v>
      </c>
      <c r="N26" s="340"/>
      <c r="O26" s="257" t="s">
        <v>77</v>
      </c>
      <c r="P26" s="341"/>
      <c r="Q26" s="342">
        <f>+Sklop1[[#This Row],[cena/enota brez DDV v EUR]]*Sklop1[[#This Row],[Stopnja DDV (%)]]</f>
        <v>0</v>
      </c>
      <c r="R26" s="342">
        <f>+Sklop1[[#This Row],[cena/enota brez DDV v EUR]]+Sklop1[[#This Row],[Davek (EUR)]]</f>
        <v>0</v>
      </c>
      <c r="S26" s="342">
        <f>+Sklop1[[#This Row],[cena/enota brez DDV v EUR]]*Sklop1[[#This Row],[Okvirna količina]]</f>
        <v>0</v>
      </c>
      <c r="T26" s="343">
        <f>+Sklop1[[#This Row],[Končna cena/enoto mere (EUR) z DDV]]*Sklop1[[#This Row],[Okvirna količina]]</f>
        <v>0</v>
      </c>
      <c r="U26" s="257" t="s">
        <v>77</v>
      </c>
    </row>
    <row r="27" spans="1:21" s="55" customFormat="1" ht="12">
      <c r="A27" s="133" t="s">
        <v>13</v>
      </c>
      <c r="B27" s="333" t="s">
        <v>257</v>
      </c>
      <c r="C27" s="227" t="s">
        <v>77</v>
      </c>
      <c r="D27" s="228" t="s">
        <v>0</v>
      </c>
      <c r="E27" s="334"/>
      <c r="F27" s="335">
        <v>130</v>
      </c>
      <c r="G27" s="219" t="s">
        <v>0</v>
      </c>
      <c r="H27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7" s="337" t="str">
        <f>IF(Sklop1[[#This Row],[ZAHTEVANA SHEMA KAKOVOSTI]]&lt;&gt;"",Sklop1[[#This Row],[Preračunana masa/volumen/kos na enoto kg]],"")</f>
        <v/>
      </c>
      <c r="J27" s="338"/>
      <c r="K27" s="166" t="s">
        <v>77</v>
      </c>
      <c r="L27" s="166" t="s">
        <v>77</v>
      </c>
      <c r="M27" s="166" t="s">
        <v>77</v>
      </c>
      <c r="N27" s="340"/>
      <c r="O27" s="257" t="s">
        <v>77</v>
      </c>
      <c r="P27" s="341"/>
      <c r="Q27" s="342">
        <f>+Sklop1[[#This Row],[cena/enota brez DDV v EUR]]*Sklop1[[#This Row],[Stopnja DDV (%)]]</f>
        <v>0</v>
      </c>
      <c r="R27" s="342">
        <f>+Sklop1[[#This Row],[cena/enota brez DDV v EUR]]+Sklop1[[#This Row],[Davek (EUR)]]</f>
        <v>0</v>
      </c>
      <c r="S27" s="342">
        <f>+Sklop1[[#This Row],[cena/enota brez DDV v EUR]]*Sklop1[[#This Row],[Okvirna količina]]</f>
        <v>0</v>
      </c>
      <c r="T27" s="343">
        <f>+Sklop1[[#This Row],[Končna cena/enoto mere (EUR) z DDV]]*Sklop1[[#This Row],[Okvirna količina]]</f>
        <v>0</v>
      </c>
      <c r="U27" s="257" t="s">
        <v>77</v>
      </c>
    </row>
    <row r="28" spans="1:21" s="55" customFormat="1" ht="12">
      <c r="A28" s="133" t="s">
        <v>14</v>
      </c>
      <c r="B28" s="333" t="s">
        <v>258</v>
      </c>
      <c r="C28" s="227" t="s">
        <v>77</v>
      </c>
      <c r="D28" s="228" t="s">
        <v>0</v>
      </c>
      <c r="E28" s="334"/>
      <c r="F28" s="335">
        <v>500</v>
      </c>
      <c r="G28" s="219" t="s">
        <v>0</v>
      </c>
      <c r="H28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337" t="str">
        <f>IF(Sklop1[[#This Row],[ZAHTEVANA SHEMA KAKOVOSTI]]&lt;&gt;"",Sklop1[[#This Row],[Preračunana masa/volumen/kos na enoto kg]],"")</f>
        <v/>
      </c>
      <c r="J28" s="338"/>
      <c r="K28" s="166" t="s">
        <v>77</v>
      </c>
      <c r="L28" s="166" t="s">
        <v>77</v>
      </c>
      <c r="M28" s="166" t="s">
        <v>77</v>
      </c>
      <c r="N28" s="340"/>
      <c r="O28" s="257" t="s">
        <v>77</v>
      </c>
      <c r="P28" s="341"/>
      <c r="Q28" s="342">
        <f>+Sklop1[[#This Row],[cena/enota brez DDV v EUR]]*Sklop1[[#This Row],[Stopnja DDV (%)]]</f>
        <v>0</v>
      </c>
      <c r="R28" s="342">
        <f>+Sklop1[[#This Row],[cena/enota brez DDV v EUR]]+Sklop1[[#This Row],[Davek (EUR)]]</f>
        <v>0</v>
      </c>
      <c r="S28" s="342">
        <f>+Sklop1[[#This Row],[cena/enota brez DDV v EUR]]*Sklop1[[#This Row],[Okvirna količina]]</f>
        <v>0</v>
      </c>
      <c r="T28" s="343">
        <f>+Sklop1[[#This Row],[Končna cena/enoto mere (EUR) z DDV]]*Sklop1[[#This Row],[Okvirna količina]]</f>
        <v>0</v>
      </c>
      <c r="U28" s="257" t="s">
        <v>77</v>
      </c>
    </row>
    <row r="29" spans="1:21" s="55" customFormat="1" ht="12">
      <c r="A29" s="133" t="s">
        <v>15</v>
      </c>
      <c r="B29" s="333" t="s">
        <v>225</v>
      </c>
      <c r="C29" s="227" t="s">
        <v>77</v>
      </c>
      <c r="D29" s="228" t="s">
        <v>0</v>
      </c>
      <c r="E29" s="334"/>
      <c r="F29" s="335">
        <v>15</v>
      </c>
      <c r="G29" s="219" t="s">
        <v>0</v>
      </c>
      <c r="H29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337" t="str">
        <f>IF(Sklop1[[#This Row],[ZAHTEVANA SHEMA KAKOVOSTI]]&lt;&gt;"",Sklop1[[#This Row],[Preračunana masa/volumen/kos na enoto kg]],"")</f>
        <v/>
      </c>
      <c r="J29" s="338"/>
      <c r="K29" s="166" t="s">
        <v>77</v>
      </c>
      <c r="L29" s="166" t="s">
        <v>77</v>
      </c>
      <c r="M29" s="166" t="s">
        <v>77</v>
      </c>
      <c r="N29" s="340"/>
      <c r="O29" s="257" t="s">
        <v>77</v>
      </c>
      <c r="P29" s="341"/>
      <c r="Q29" s="342">
        <f>+Sklop1[[#This Row],[cena/enota brez DDV v EUR]]*Sklop1[[#This Row],[Stopnja DDV (%)]]</f>
        <v>0</v>
      </c>
      <c r="R29" s="342">
        <f>+Sklop1[[#This Row],[cena/enota brez DDV v EUR]]+Sklop1[[#This Row],[Davek (EUR)]]</f>
        <v>0</v>
      </c>
      <c r="S29" s="342">
        <f>+Sklop1[[#This Row],[cena/enota brez DDV v EUR]]*Sklop1[[#This Row],[Okvirna količina]]</f>
        <v>0</v>
      </c>
      <c r="T29" s="343">
        <f>+Sklop1[[#This Row],[Končna cena/enoto mere (EUR) z DDV]]*Sklop1[[#This Row],[Okvirna količina]]</f>
        <v>0</v>
      </c>
      <c r="U29" s="257" t="s">
        <v>77</v>
      </c>
    </row>
    <row r="30" spans="1:21" s="55" customFormat="1" ht="12">
      <c r="A30" s="133" t="s">
        <v>16</v>
      </c>
      <c r="B30" s="333" t="s">
        <v>259</v>
      </c>
      <c r="C30" s="227" t="s">
        <v>77</v>
      </c>
      <c r="D30" s="228" t="s">
        <v>0</v>
      </c>
      <c r="E30" s="334"/>
      <c r="F30" s="335">
        <v>50</v>
      </c>
      <c r="G30" s="219" t="s">
        <v>0</v>
      </c>
      <c r="H30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337" t="str">
        <f>IF(Sklop1[[#This Row],[ZAHTEVANA SHEMA KAKOVOSTI]]&lt;&gt;"",Sklop1[[#This Row],[Preračunana masa/volumen/kos na enoto kg]],"")</f>
        <v/>
      </c>
      <c r="J30" s="338"/>
      <c r="K30" s="166" t="s">
        <v>77</v>
      </c>
      <c r="L30" s="166" t="s">
        <v>77</v>
      </c>
      <c r="M30" s="166" t="s">
        <v>77</v>
      </c>
      <c r="N30" s="340"/>
      <c r="O30" s="257" t="s">
        <v>77</v>
      </c>
      <c r="P30" s="341"/>
      <c r="Q30" s="342">
        <f>+Sklop1[[#This Row],[cena/enota brez DDV v EUR]]*Sklop1[[#This Row],[Stopnja DDV (%)]]</f>
        <v>0</v>
      </c>
      <c r="R30" s="342">
        <f>+Sklop1[[#This Row],[cena/enota brez DDV v EUR]]+Sklop1[[#This Row],[Davek (EUR)]]</f>
        <v>0</v>
      </c>
      <c r="S30" s="342">
        <f>+Sklop1[[#This Row],[cena/enota brez DDV v EUR]]*Sklop1[[#This Row],[Okvirna količina]]</f>
        <v>0</v>
      </c>
      <c r="T30" s="343">
        <f>+Sklop1[[#This Row],[Končna cena/enoto mere (EUR) z DDV]]*Sklop1[[#This Row],[Okvirna količina]]</f>
        <v>0</v>
      </c>
      <c r="U30" s="257" t="s">
        <v>77</v>
      </c>
    </row>
    <row r="31" spans="1:21" s="55" customFormat="1" ht="12">
      <c r="A31" s="133" t="s">
        <v>17</v>
      </c>
      <c r="B31" s="333" t="s">
        <v>260</v>
      </c>
      <c r="C31" s="227" t="s">
        <v>77</v>
      </c>
      <c r="D31" s="228" t="s">
        <v>0</v>
      </c>
      <c r="E31" s="334"/>
      <c r="F31" s="335">
        <v>100</v>
      </c>
      <c r="G31" s="219" t="s">
        <v>0</v>
      </c>
      <c r="H31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337" t="str">
        <f>IF(Sklop1[[#This Row],[ZAHTEVANA SHEMA KAKOVOSTI]]&lt;&gt;"",Sklop1[[#This Row],[Preračunana masa/volumen/kos na enoto kg]],"")</f>
        <v/>
      </c>
      <c r="J31" s="338"/>
      <c r="K31" s="166" t="s">
        <v>77</v>
      </c>
      <c r="L31" s="166" t="s">
        <v>77</v>
      </c>
      <c r="M31" s="166" t="s">
        <v>77</v>
      </c>
      <c r="N31" s="340"/>
      <c r="O31" s="257" t="s">
        <v>77</v>
      </c>
      <c r="P31" s="341"/>
      <c r="Q31" s="342">
        <f>+Sklop1[[#This Row],[cena/enota brez DDV v EUR]]*Sklop1[[#This Row],[Stopnja DDV (%)]]</f>
        <v>0</v>
      </c>
      <c r="R31" s="342">
        <f>+Sklop1[[#This Row],[cena/enota brez DDV v EUR]]+Sklop1[[#This Row],[Davek (EUR)]]</f>
        <v>0</v>
      </c>
      <c r="S31" s="342">
        <f>+Sklop1[[#This Row],[cena/enota brez DDV v EUR]]*Sklop1[[#This Row],[Okvirna količina]]</f>
        <v>0</v>
      </c>
      <c r="T31" s="343">
        <f>+Sklop1[[#This Row],[Končna cena/enoto mere (EUR) z DDV]]*Sklop1[[#This Row],[Okvirna količina]]</f>
        <v>0</v>
      </c>
      <c r="U31" s="257" t="s">
        <v>77</v>
      </c>
    </row>
    <row r="32" spans="1:21" s="55" customFormat="1" ht="12">
      <c r="A32" s="133" t="s">
        <v>18</v>
      </c>
      <c r="B32" s="333" t="s">
        <v>261</v>
      </c>
      <c r="C32" s="227" t="s">
        <v>77</v>
      </c>
      <c r="D32" s="228" t="s">
        <v>0</v>
      </c>
      <c r="E32" s="334"/>
      <c r="F32" s="335">
        <v>200</v>
      </c>
      <c r="G32" s="219" t="s">
        <v>0</v>
      </c>
      <c r="H32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337" t="str">
        <f>IF(Sklop1[[#This Row],[ZAHTEVANA SHEMA KAKOVOSTI]]&lt;&gt;"",Sklop1[[#This Row],[Preračunana masa/volumen/kos na enoto kg]],"")</f>
        <v/>
      </c>
      <c r="J32" s="338"/>
      <c r="K32" s="166" t="s">
        <v>77</v>
      </c>
      <c r="L32" s="166" t="s">
        <v>77</v>
      </c>
      <c r="M32" s="166" t="s">
        <v>77</v>
      </c>
      <c r="N32" s="340"/>
      <c r="O32" s="257" t="s">
        <v>77</v>
      </c>
      <c r="P32" s="341"/>
      <c r="Q32" s="342">
        <f>+Sklop1[[#This Row],[cena/enota brez DDV v EUR]]*Sklop1[[#This Row],[Stopnja DDV (%)]]</f>
        <v>0</v>
      </c>
      <c r="R32" s="342">
        <f>+Sklop1[[#This Row],[cena/enota brez DDV v EUR]]+Sklop1[[#This Row],[Davek (EUR)]]</f>
        <v>0</v>
      </c>
      <c r="S32" s="342">
        <f>+Sklop1[[#This Row],[cena/enota brez DDV v EUR]]*Sklop1[[#This Row],[Okvirna količina]]</f>
        <v>0</v>
      </c>
      <c r="T32" s="343">
        <f>+Sklop1[[#This Row],[Končna cena/enoto mere (EUR) z DDV]]*Sklop1[[#This Row],[Okvirna količina]]</f>
        <v>0</v>
      </c>
      <c r="U32" s="257" t="s">
        <v>77</v>
      </c>
    </row>
    <row r="33" spans="1:21" s="55" customFormat="1" ht="12">
      <c r="A33" s="133" t="s">
        <v>19</v>
      </c>
      <c r="B33" s="333" t="s">
        <v>262</v>
      </c>
      <c r="C33" s="227" t="s">
        <v>77</v>
      </c>
      <c r="D33" s="228" t="s">
        <v>0</v>
      </c>
      <c r="E33" s="334"/>
      <c r="F33" s="335">
        <v>350</v>
      </c>
      <c r="G33" s="219" t="s">
        <v>0</v>
      </c>
      <c r="H33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3" s="337" t="str">
        <f>IF(Sklop1[[#This Row],[ZAHTEVANA SHEMA KAKOVOSTI]]&lt;&gt;"",Sklop1[[#This Row],[Preračunana masa/volumen/kos na enoto kg]],"")</f>
        <v/>
      </c>
      <c r="J33" s="338"/>
      <c r="K33" s="166" t="s">
        <v>77</v>
      </c>
      <c r="L33" s="166" t="s">
        <v>77</v>
      </c>
      <c r="M33" s="166" t="s">
        <v>77</v>
      </c>
      <c r="N33" s="340"/>
      <c r="O33" s="257" t="s">
        <v>77</v>
      </c>
      <c r="P33" s="341"/>
      <c r="Q33" s="342">
        <f>+Sklop1[[#This Row],[cena/enota brez DDV v EUR]]*Sklop1[[#This Row],[Stopnja DDV (%)]]</f>
        <v>0</v>
      </c>
      <c r="R33" s="342">
        <f>+Sklop1[[#This Row],[cena/enota brez DDV v EUR]]+Sklop1[[#This Row],[Davek (EUR)]]</f>
        <v>0</v>
      </c>
      <c r="S33" s="342">
        <f>+Sklop1[[#This Row],[cena/enota brez DDV v EUR]]*Sklop1[[#This Row],[Okvirna količina]]</f>
        <v>0</v>
      </c>
      <c r="T33" s="343">
        <f>+Sklop1[[#This Row],[Končna cena/enoto mere (EUR) z DDV]]*Sklop1[[#This Row],[Okvirna količina]]</f>
        <v>0</v>
      </c>
      <c r="U33" s="257" t="s">
        <v>77</v>
      </c>
    </row>
    <row r="34" spans="1:21" s="55" customFormat="1" ht="12">
      <c r="A34" s="133" t="s">
        <v>20</v>
      </c>
      <c r="B34" s="333" t="s">
        <v>263</v>
      </c>
      <c r="C34" s="227" t="s">
        <v>77</v>
      </c>
      <c r="D34" s="228" t="s">
        <v>0</v>
      </c>
      <c r="E34" s="334"/>
      <c r="F34" s="335">
        <v>350</v>
      </c>
      <c r="G34" s="219" t="s">
        <v>0</v>
      </c>
      <c r="H34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4" s="337" t="str">
        <f>IF(Sklop1[[#This Row],[ZAHTEVANA SHEMA KAKOVOSTI]]&lt;&gt;"",Sklop1[[#This Row],[Preračunana masa/volumen/kos na enoto kg]],"")</f>
        <v/>
      </c>
      <c r="J34" s="338"/>
      <c r="K34" s="166" t="s">
        <v>77</v>
      </c>
      <c r="L34" s="166" t="s">
        <v>77</v>
      </c>
      <c r="M34" s="166" t="s">
        <v>77</v>
      </c>
      <c r="N34" s="340"/>
      <c r="O34" s="257" t="s">
        <v>77</v>
      </c>
      <c r="P34" s="341"/>
      <c r="Q34" s="342">
        <f>+Sklop1[[#This Row],[cena/enota brez DDV v EUR]]*Sklop1[[#This Row],[Stopnja DDV (%)]]</f>
        <v>0</v>
      </c>
      <c r="R34" s="342">
        <f>+Sklop1[[#This Row],[cena/enota brez DDV v EUR]]+Sklop1[[#This Row],[Davek (EUR)]]</f>
        <v>0</v>
      </c>
      <c r="S34" s="342">
        <f>+Sklop1[[#This Row],[cena/enota brez DDV v EUR]]*Sklop1[[#This Row],[Okvirna količina]]</f>
        <v>0</v>
      </c>
      <c r="T34" s="343">
        <f>+Sklop1[[#This Row],[Končna cena/enoto mere (EUR) z DDV]]*Sklop1[[#This Row],[Okvirna količina]]</f>
        <v>0</v>
      </c>
      <c r="U34" s="257" t="s">
        <v>77</v>
      </c>
    </row>
    <row r="35" spans="1:21" s="55" customFormat="1" ht="12">
      <c r="A35" s="133" t="s">
        <v>21</v>
      </c>
      <c r="B35" s="333" t="s">
        <v>264</v>
      </c>
      <c r="C35" s="227" t="s">
        <v>77</v>
      </c>
      <c r="D35" s="228" t="s">
        <v>0</v>
      </c>
      <c r="E35" s="334"/>
      <c r="F35" s="335">
        <v>1500</v>
      </c>
      <c r="G35" s="219" t="s">
        <v>0</v>
      </c>
      <c r="H35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5" s="337" t="str">
        <f>IF(Sklop1[[#This Row],[ZAHTEVANA SHEMA KAKOVOSTI]]&lt;&gt;"",Sklop1[[#This Row],[Preračunana masa/volumen/kos na enoto kg]],"")</f>
        <v/>
      </c>
      <c r="J35" s="338"/>
      <c r="K35" s="166" t="s">
        <v>77</v>
      </c>
      <c r="L35" s="166" t="s">
        <v>77</v>
      </c>
      <c r="M35" s="166" t="s">
        <v>77</v>
      </c>
      <c r="N35" s="340"/>
      <c r="O35" s="257" t="s">
        <v>77</v>
      </c>
      <c r="P35" s="341"/>
      <c r="Q35" s="342">
        <f>+Sklop1[[#This Row],[cena/enota brez DDV v EUR]]*Sklop1[[#This Row],[Stopnja DDV (%)]]</f>
        <v>0</v>
      </c>
      <c r="R35" s="342">
        <f>+Sklop1[[#This Row],[cena/enota brez DDV v EUR]]+Sklop1[[#This Row],[Davek (EUR)]]</f>
        <v>0</v>
      </c>
      <c r="S35" s="342">
        <f>+Sklop1[[#This Row],[cena/enota brez DDV v EUR]]*Sklop1[[#This Row],[Okvirna količina]]</f>
        <v>0</v>
      </c>
      <c r="T35" s="343">
        <f>+Sklop1[[#This Row],[Končna cena/enoto mere (EUR) z DDV]]*Sklop1[[#This Row],[Okvirna količina]]</f>
        <v>0</v>
      </c>
      <c r="U35" s="257" t="s">
        <v>77</v>
      </c>
    </row>
    <row r="36" spans="1:21" s="55" customFormat="1" ht="12">
      <c r="A36" s="133" t="s">
        <v>22</v>
      </c>
      <c r="B36" s="333" t="s">
        <v>265</v>
      </c>
      <c r="C36" s="227" t="s">
        <v>77</v>
      </c>
      <c r="D36" s="228" t="s">
        <v>0</v>
      </c>
      <c r="E36" s="334"/>
      <c r="F36" s="335">
        <v>1000</v>
      </c>
      <c r="G36" s="219" t="s">
        <v>0</v>
      </c>
      <c r="H36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6" s="337" t="str">
        <f>IF(Sklop1[[#This Row],[ZAHTEVANA SHEMA KAKOVOSTI]]&lt;&gt;"",Sklop1[[#This Row],[Preračunana masa/volumen/kos na enoto kg]],"")</f>
        <v/>
      </c>
      <c r="J36" s="338"/>
      <c r="K36" s="166" t="s">
        <v>77</v>
      </c>
      <c r="L36" s="166" t="s">
        <v>77</v>
      </c>
      <c r="M36" s="166" t="s">
        <v>77</v>
      </c>
      <c r="N36" s="340"/>
      <c r="O36" s="257" t="s">
        <v>77</v>
      </c>
      <c r="P36" s="341"/>
      <c r="Q36" s="342">
        <f>+Sklop1[[#This Row],[cena/enota brez DDV v EUR]]*Sklop1[[#This Row],[Stopnja DDV (%)]]</f>
        <v>0</v>
      </c>
      <c r="R36" s="342">
        <f>+Sklop1[[#This Row],[cena/enota brez DDV v EUR]]+Sklop1[[#This Row],[Davek (EUR)]]</f>
        <v>0</v>
      </c>
      <c r="S36" s="342">
        <f>+Sklop1[[#This Row],[cena/enota brez DDV v EUR]]*Sklop1[[#This Row],[Okvirna količina]]</f>
        <v>0</v>
      </c>
      <c r="T36" s="343">
        <f>+Sklop1[[#This Row],[Končna cena/enoto mere (EUR) z DDV]]*Sklop1[[#This Row],[Okvirna količina]]</f>
        <v>0</v>
      </c>
      <c r="U36" s="257" t="s">
        <v>77</v>
      </c>
    </row>
    <row r="37" spans="1:21" s="55" customFormat="1" ht="12">
      <c r="A37" s="133" t="s">
        <v>23</v>
      </c>
      <c r="B37" s="333" t="s">
        <v>266</v>
      </c>
      <c r="C37" s="227" t="s">
        <v>77</v>
      </c>
      <c r="D37" s="228" t="s">
        <v>0</v>
      </c>
      <c r="E37" s="334"/>
      <c r="F37" s="335">
        <v>1000</v>
      </c>
      <c r="G37" s="219" t="s">
        <v>0</v>
      </c>
      <c r="H37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7" s="337" t="str">
        <f>IF(Sklop1[[#This Row],[ZAHTEVANA SHEMA KAKOVOSTI]]&lt;&gt;"",Sklop1[[#This Row],[Preračunana masa/volumen/kos na enoto kg]],"")</f>
        <v/>
      </c>
      <c r="J37" s="338"/>
      <c r="K37" s="166" t="s">
        <v>77</v>
      </c>
      <c r="L37" s="166" t="s">
        <v>77</v>
      </c>
      <c r="M37" s="166" t="s">
        <v>77</v>
      </c>
      <c r="N37" s="340"/>
      <c r="O37" s="257" t="s">
        <v>77</v>
      </c>
      <c r="P37" s="341"/>
      <c r="Q37" s="342">
        <f>+Sklop1[[#This Row],[cena/enota brez DDV v EUR]]*Sklop1[[#This Row],[Stopnja DDV (%)]]</f>
        <v>0</v>
      </c>
      <c r="R37" s="342">
        <f>+Sklop1[[#This Row],[cena/enota brez DDV v EUR]]+Sklop1[[#This Row],[Davek (EUR)]]</f>
        <v>0</v>
      </c>
      <c r="S37" s="342">
        <f>+Sklop1[[#This Row],[cena/enota brez DDV v EUR]]*Sklop1[[#This Row],[Okvirna količina]]</f>
        <v>0</v>
      </c>
      <c r="T37" s="343">
        <f>+Sklop1[[#This Row],[Končna cena/enoto mere (EUR) z DDV]]*Sklop1[[#This Row],[Okvirna količina]]</f>
        <v>0</v>
      </c>
      <c r="U37" s="257" t="s">
        <v>77</v>
      </c>
    </row>
    <row r="38" spans="1:21" s="55" customFormat="1" ht="12">
      <c r="A38" s="133" t="s">
        <v>24</v>
      </c>
      <c r="B38" s="333" t="s">
        <v>267</v>
      </c>
      <c r="C38" s="227" t="s">
        <v>77</v>
      </c>
      <c r="D38" s="228" t="s">
        <v>0</v>
      </c>
      <c r="E38" s="334"/>
      <c r="F38" s="335">
        <v>1000</v>
      </c>
      <c r="G38" s="219" t="s">
        <v>0</v>
      </c>
      <c r="H38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8" s="337" t="str">
        <f>IF(Sklop1[[#This Row],[ZAHTEVANA SHEMA KAKOVOSTI]]&lt;&gt;"",Sklop1[[#This Row],[Preračunana masa/volumen/kos na enoto kg]],"")</f>
        <v/>
      </c>
      <c r="J38" s="338"/>
      <c r="K38" s="166" t="s">
        <v>77</v>
      </c>
      <c r="L38" s="166" t="s">
        <v>77</v>
      </c>
      <c r="M38" s="166" t="s">
        <v>77</v>
      </c>
      <c r="N38" s="340"/>
      <c r="O38" s="257" t="s">
        <v>77</v>
      </c>
      <c r="P38" s="341"/>
      <c r="Q38" s="342">
        <f>+Sklop1[[#This Row],[cena/enota brez DDV v EUR]]*Sklop1[[#This Row],[Stopnja DDV (%)]]</f>
        <v>0</v>
      </c>
      <c r="R38" s="342">
        <f>+Sklop1[[#This Row],[cena/enota brez DDV v EUR]]+Sklop1[[#This Row],[Davek (EUR)]]</f>
        <v>0</v>
      </c>
      <c r="S38" s="342">
        <f>+Sklop1[[#This Row],[cena/enota brez DDV v EUR]]*Sklop1[[#This Row],[Okvirna količina]]</f>
        <v>0</v>
      </c>
      <c r="T38" s="343">
        <f>+Sklop1[[#This Row],[Končna cena/enoto mere (EUR) z DDV]]*Sklop1[[#This Row],[Okvirna količina]]</f>
        <v>0</v>
      </c>
      <c r="U38" s="257" t="s">
        <v>77</v>
      </c>
    </row>
    <row r="39" spans="1:21" s="55" customFormat="1" ht="12">
      <c r="A39" s="133" t="s">
        <v>25</v>
      </c>
      <c r="B39" s="333" t="s">
        <v>268</v>
      </c>
      <c r="C39" s="227" t="s">
        <v>77</v>
      </c>
      <c r="D39" s="228" t="s">
        <v>0</v>
      </c>
      <c r="E39" s="334"/>
      <c r="F39" s="335">
        <v>500</v>
      </c>
      <c r="G39" s="219" t="s">
        <v>0</v>
      </c>
      <c r="H39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337" t="str">
        <f>IF(Sklop1[[#This Row],[ZAHTEVANA SHEMA KAKOVOSTI]]&lt;&gt;"",Sklop1[[#This Row],[Preračunana masa/volumen/kos na enoto kg]],"")</f>
        <v/>
      </c>
      <c r="J39" s="338"/>
      <c r="K39" s="166" t="s">
        <v>77</v>
      </c>
      <c r="L39" s="166" t="s">
        <v>77</v>
      </c>
      <c r="M39" s="166" t="s">
        <v>77</v>
      </c>
      <c r="N39" s="340"/>
      <c r="O39" s="257" t="s">
        <v>77</v>
      </c>
      <c r="P39" s="341"/>
      <c r="Q39" s="342">
        <f>+Sklop1[[#This Row],[cena/enota brez DDV v EUR]]*Sklop1[[#This Row],[Stopnja DDV (%)]]</f>
        <v>0</v>
      </c>
      <c r="R39" s="342">
        <f>+Sklop1[[#This Row],[cena/enota brez DDV v EUR]]+Sklop1[[#This Row],[Davek (EUR)]]</f>
        <v>0</v>
      </c>
      <c r="S39" s="342">
        <f>+Sklop1[[#This Row],[cena/enota brez DDV v EUR]]*Sklop1[[#This Row],[Okvirna količina]]</f>
        <v>0</v>
      </c>
      <c r="T39" s="343">
        <f>+Sklop1[[#This Row],[Končna cena/enoto mere (EUR) z DDV]]*Sklop1[[#This Row],[Okvirna količina]]</f>
        <v>0</v>
      </c>
      <c r="U39" s="257" t="s">
        <v>77</v>
      </c>
    </row>
    <row r="40" spans="1:21" s="55" customFormat="1" ht="12">
      <c r="A40" s="133" t="s">
        <v>26</v>
      </c>
      <c r="B40" s="333" t="s">
        <v>269</v>
      </c>
      <c r="C40" s="227" t="s">
        <v>77</v>
      </c>
      <c r="D40" s="228" t="s">
        <v>0</v>
      </c>
      <c r="E40" s="334"/>
      <c r="F40" s="335">
        <v>300</v>
      </c>
      <c r="G40" s="219" t="s">
        <v>0</v>
      </c>
      <c r="H40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337" t="str">
        <f>IF(Sklop1[[#This Row],[ZAHTEVANA SHEMA KAKOVOSTI]]&lt;&gt;"",Sklop1[[#This Row],[Preračunana masa/volumen/kos na enoto kg]],"")</f>
        <v/>
      </c>
      <c r="J40" s="338"/>
      <c r="K40" s="166" t="s">
        <v>77</v>
      </c>
      <c r="L40" s="166" t="s">
        <v>77</v>
      </c>
      <c r="M40" s="166" t="s">
        <v>77</v>
      </c>
      <c r="N40" s="340"/>
      <c r="O40" s="257" t="s">
        <v>77</v>
      </c>
      <c r="P40" s="341"/>
      <c r="Q40" s="342">
        <f>+Sklop1[[#This Row],[cena/enota brez DDV v EUR]]*Sklop1[[#This Row],[Stopnja DDV (%)]]</f>
        <v>0</v>
      </c>
      <c r="R40" s="342">
        <f>+Sklop1[[#This Row],[cena/enota brez DDV v EUR]]+Sklop1[[#This Row],[Davek (EUR)]]</f>
        <v>0</v>
      </c>
      <c r="S40" s="342">
        <f>+Sklop1[[#This Row],[cena/enota brez DDV v EUR]]*Sklop1[[#This Row],[Okvirna količina]]</f>
        <v>0</v>
      </c>
      <c r="T40" s="343">
        <f>+Sklop1[[#This Row],[Končna cena/enoto mere (EUR) z DDV]]*Sklop1[[#This Row],[Okvirna količina]]</f>
        <v>0</v>
      </c>
      <c r="U40" s="257" t="s">
        <v>77</v>
      </c>
    </row>
    <row r="41" spans="1:21" s="55" customFormat="1" ht="12">
      <c r="A41" s="133" t="s">
        <v>27</v>
      </c>
      <c r="B41" s="333" t="s">
        <v>270</v>
      </c>
      <c r="C41" s="227" t="s">
        <v>77</v>
      </c>
      <c r="D41" s="228" t="s">
        <v>0</v>
      </c>
      <c r="E41" s="334"/>
      <c r="F41" s="335">
        <v>50</v>
      </c>
      <c r="G41" s="219" t="s">
        <v>0</v>
      </c>
      <c r="H41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1" s="337" t="str">
        <f>IF(Sklop1[[#This Row],[ZAHTEVANA SHEMA KAKOVOSTI]]&lt;&gt;"",Sklop1[[#This Row],[Preračunana masa/volumen/kos na enoto kg]],"")</f>
        <v/>
      </c>
      <c r="J41" s="338"/>
      <c r="K41" s="166" t="s">
        <v>77</v>
      </c>
      <c r="L41" s="166" t="s">
        <v>77</v>
      </c>
      <c r="M41" s="166" t="s">
        <v>77</v>
      </c>
      <c r="N41" s="340"/>
      <c r="O41" s="257" t="s">
        <v>77</v>
      </c>
      <c r="P41" s="341"/>
      <c r="Q41" s="342">
        <f>+Sklop1[[#This Row],[cena/enota brez DDV v EUR]]*Sklop1[[#This Row],[Stopnja DDV (%)]]</f>
        <v>0</v>
      </c>
      <c r="R41" s="342">
        <f>+Sklop1[[#This Row],[cena/enota brez DDV v EUR]]+Sklop1[[#This Row],[Davek (EUR)]]</f>
        <v>0</v>
      </c>
      <c r="S41" s="342">
        <f>+Sklop1[[#This Row],[cena/enota brez DDV v EUR]]*Sklop1[[#This Row],[Okvirna količina]]</f>
        <v>0</v>
      </c>
      <c r="T41" s="343">
        <f>+Sklop1[[#This Row],[Končna cena/enoto mere (EUR) z DDV]]*Sklop1[[#This Row],[Okvirna količina]]</f>
        <v>0</v>
      </c>
      <c r="U41" s="257" t="s">
        <v>77</v>
      </c>
    </row>
    <row r="42" spans="1:21" s="55" customFormat="1" ht="12">
      <c r="A42" s="133" t="s">
        <v>28</v>
      </c>
      <c r="B42" s="333" t="s">
        <v>271</v>
      </c>
      <c r="C42" s="227" t="s">
        <v>77</v>
      </c>
      <c r="D42" s="228" t="s">
        <v>0</v>
      </c>
      <c r="E42" s="334"/>
      <c r="F42" s="335">
        <v>500</v>
      </c>
      <c r="G42" s="219" t="s">
        <v>0</v>
      </c>
      <c r="H42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337" t="str">
        <f>IF(Sklop1[[#This Row],[ZAHTEVANA SHEMA KAKOVOSTI]]&lt;&gt;"",Sklop1[[#This Row],[Preračunana masa/volumen/kos na enoto kg]],"")</f>
        <v/>
      </c>
      <c r="J42" s="338"/>
      <c r="K42" s="166" t="s">
        <v>77</v>
      </c>
      <c r="L42" s="166" t="s">
        <v>77</v>
      </c>
      <c r="M42" s="166" t="s">
        <v>77</v>
      </c>
      <c r="N42" s="340"/>
      <c r="O42" s="257" t="s">
        <v>77</v>
      </c>
      <c r="P42" s="341"/>
      <c r="Q42" s="342">
        <f>+Sklop1[[#This Row],[cena/enota brez DDV v EUR]]*Sklop1[[#This Row],[Stopnja DDV (%)]]</f>
        <v>0</v>
      </c>
      <c r="R42" s="342">
        <f>+Sklop1[[#This Row],[cena/enota brez DDV v EUR]]+Sklop1[[#This Row],[Davek (EUR)]]</f>
        <v>0</v>
      </c>
      <c r="S42" s="342">
        <f>+Sklop1[[#This Row],[cena/enota brez DDV v EUR]]*Sklop1[[#This Row],[Okvirna količina]]</f>
        <v>0</v>
      </c>
      <c r="T42" s="343">
        <f>+Sklop1[[#This Row],[Končna cena/enoto mere (EUR) z DDV]]*Sklop1[[#This Row],[Okvirna količina]]</f>
        <v>0</v>
      </c>
      <c r="U42" s="257" t="s">
        <v>77</v>
      </c>
    </row>
    <row r="43" spans="1:21" s="55" customFormat="1" ht="12">
      <c r="A43" s="133" t="s">
        <v>29</v>
      </c>
      <c r="B43" s="333" t="s">
        <v>272</v>
      </c>
      <c r="C43" s="227" t="s">
        <v>77</v>
      </c>
      <c r="D43" s="228" t="s">
        <v>0</v>
      </c>
      <c r="E43" s="334"/>
      <c r="F43" s="335">
        <v>200</v>
      </c>
      <c r="G43" s="219" t="s">
        <v>0</v>
      </c>
      <c r="H43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337" t="str">
        <f>IF(Sklop1[[#This Row],[ZAHTEVANA SHEMA KAKOVOSTI]]&lt;&gt;"",Sklop1[[#This Row],[Preračunana masa/volumen/kos na enoto kg]],"")</f>
        <v/>
      </c>
      <c r="J43" s="338"/>
      <c r="K43" s="166" t="s">
        <v>77</v>
      </c>
      <c r="L43" s="166" t="s">
        <v>77</v>
      </c>
      <c r="M43" s="166" t="s">
        <v>77</v>
      </c>
      <c r="N43" s="340"/>
      <c r="O43" s="257" t="s">
        <v>77</v>
      </c>
      <c r="P43" s="341"/>
      <c r="Q43" s="342">
        <f>+Sklop1[[#This Row],[cena/enota brez DDV v EUR]]*Sklop1[[#This Row],[Stopnja DDV (%)]]</f>
        <v>0</v>
      </c>
      <c r="R43" s="342">
        <f>+Sklop1[[#This Row],[cena/enota brez DDV v EUR]]+Sklop1[[#This Row],[Davek (EUR)]]</f>
        <v>0</v>
      </c>
      <c r="S43" s="342">
        <f>+Sklop1[[#This Row],[cena/enota brez DDV v EUR]]*Sklop1[[#This Row],[Okvirna količina]]</f>
        <v>0</v>
      </c>
      <c r="T43" s="343">
        <f>+Sklop1[[#This Row],[Končna cena/enoto mere (EUR) z DDV]]*Sklop1[[#This Row],[Okvirna količina]]</f>
        <v>0</v>
      </c>
      <c r="U43" s="257" t="s">
        <v>77</v>
      </c>
    </row>
    <row r="44" spans="1:21" s="55" customFormat="1" ht="12">
      <c r="A44" s="133" t="s">
        <v>30</v>
      </c>
      <c r="B44" s="333" t="s">
        <v>273</v>
      </c>
      <c r="C44" s="227" t="s">
        <v>77</v>
      </c>
      <c r="D44" s="228" t="s">
        <v>0</v>
      </c>
      <c r="E44" s="334"/>
      <c r="F44" s="335">
        <v>300</v>
      </c>
      <c r="G44" s="219" t="s">
        <v>0</v>
      </c>
      <c r="H44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4" s="337" t="str">
        <f>IF(Sklop1[[#This Row],[ZAHTEVANA SHEMA KAKOVOSTI]]&lt;&gt;"",Sklop1[[#This Row],[Preračunana masa/volumen/kos na enoto kg]],"")</f>
        <v/>
      </c>
      <c r="J44" s="338"/>
      <c r="K44" s="166" t="s">
        <v>77</v>
      </c>
      <c r="L44" s="166" t="s">
        <v>77</v>
      </c>
      <c r="M44" s="166" t="s">
        <v>77</v>
      </c>
      <c r="N44" s="340"/>
      <c r="O44" s="257" t="s">
        <v>77</v>
      </c>
      <c r="P44" s="341"/>
      <c r="Q44" s="342">
        <f>+Sklop1[[#This Row],[cena/enota brez DDV v EUR]]*Sklop1[[#This Row],[Stopnja DDV (%)]]</f>
        <v>0</v>
      </c>
      <c r="R44" s="342">
        <f>+Sklop1[[#This Row],[cena/enota brez DDV v EUR]]+Sklop1[[#This Row],[Davek (EUR)]]</f>
        <v>0</v>
      </c>
      <c r="S44" s="342">
        <f>+Sklop1[[#This Row],[cena/enota brez DDV v EUR]]*Sklop1[[#This Row],[Okvirna količina]]</f>
        <v>0</v>
      </c>
      <c r="T44" s="343">
        <f>+Sklop1[[#This Row],[Končna cena/enoto mere (EUR) z DDV]]*Sklop1[[#This Row],[Okvirna količina]]</f>
        <v>0</v>
      </c>
      <c r="U44" s="257" t="s">
        <v>77</v>
      </c>
    </row>
    <row r="45" spans="1:21" s="55" customFormat="1" ht="12">
      <c r="A45" s="133" t="s">
        <v>31</v>
      </c>
      <c r="B45" s="333" t="s">
        <v>274</v>
      </c>
      <c r="C45" s="227" t="s">
        <v>77</v>
      </c>
      <c r="D45" s="228" t="s">
        <v>0</v>
      </c>
      <c r="E45" s="334"/>
      <c r="F45" s="335">
        <v>50</v>
      </c>
      <c r="G45" s="219" t="s">
        <v>0</v>
      </c>
      <c r="H45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337" t="str">
        <f>IF(Sklop1[[#This Row],[ZAHTEVANA SHEMA KAKOVOSTI]]&lt;&gt;"",Sklop1[[#This Row],[Preračunana masa/volumen/kos na enoto kg]],"")</f>
        <v/>
      </c>
      <c r="J45" s="338"/>
      <c r="K45" s="166" t="s">
        <v>77</v>
      </c>
      <c r="L45" s="166" t="s">
        <v>77</v>
      </c>
      <c r="M45" s="166" t="s">
        <v>77</v>
      </c>
      <c r="N45" s="340"/>
      <c r="O45" s="257" t="s">
        <v>77</v>
      </c>
      <c r="P45" s="341"/>
      <c r="Q45" s="342">
        <f>+Sklop1[[#This Row],[cena/enota brez DDV v EUR]]*Sklop1[[#This Row],[Stopnja DDV (%)]]</f>
        <v>0</v>
      </c>
      <c r="R45" s="342">
        <f>+Sklop1[[#This Row],[cena/enota brez DDV v EUR]]+Sklop1[[#This Row],[Davek (EUR)]]</f>
        <v>0</v>
      </c>
      <c r="S45" s="342">
        <f>+Sklop1[[#This Row],[cena/enota brez DDV v EUR]]*Sklop1[[#This Row],[Okvirna količina]]</f>
        <v>0</v>
      </c>
      <c r="T45" s="343">
        <f>+Sklop1[[#This Row],[Končna cena/enoto mere (EUR) z DDV]]*Sklop1[[#This Row],[Okvirna količina]]</f>
        <v>0</v>
      </c>
      <c r="U45" s="257" t="s">
        <v>77</v>
      </c>
    </row>
    <row r="46" spans="1:21" s="55" customFormat="1" ht="12">
      <c r="A46" s="133" t="s">
        <v>32</v>
      </c>
      <c r="B46" s="333" t="s">
        <v>848</v>
      </c>
      <c r="C46" s="227" t="s">
        <v>77</v>
      </c>
      <c r="D46" s="228" t="s">
        <v>0</v>
      </c>
      <c r="E46" s="334"/>
      <c r="F46" s="335">
        <v>1000</v>
      </c>
      <c r="G46" s="219" t="s">
        <v>0</v>
      </c>
      <c r="H46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6" s="337" t="str">
        <f>IF(Sklop1[[#This Row],[ZAHTEVANA SHEMA KAKOVOSTI]]&lt;&gt;"",Sklop1[[#This Row],[Preračunana masa/volumen/kos na enoto kg]],"")</f>
        <v/>
      </c>
      <c r="J46" s="338"/>
      <c r="K46" s="166" t="s">
        <v>77</v>
      </c>
      <c r="L46" s="166" t="s">
        <v>77</v>
      </c>
      <c r="M46" s="166" t="s">
        <v>77</v>
      </c>
      <c r="N46" s="340"/>
      <c r="O46" s="257" t="s">
        <v>77</v>
      </c>
      <c r="P46" s="341"/>
      <c r="Q46" s="342">
        <f>+Sklop1[[#This Row],[cena/enota brez DDV v EUR]]*Sklop1[[#This Row],[Stopnja DDV (%)]]</f>
        <v>0</v>
      </c>
      <c r="R46" s="342">
        <f>+Sklop1[[#This Row],[cena/enota brez DDV v EUR]]+Sklop1[[#This Row],[Davek (EUR)]]</f>
        <v>0</v>
      </c>
      <c r="S46" s="342">
        <f>+Sklop1[[#This Row],[cena/enota brez DDV v EUR]]*Sklop1[[#This Row],[Okvirna količina]]</f>
        <v>0</v>
      </c>
      <c r="T46" s="343">
        <f>+Sklop1[[#This Row],[Končna cena/enoto mere (EUR) z DDV]]*Sklop1[[#This Row],[Okvirna količina]]</f>
        <v>0</v>
      </c>
      <c r="U46" s="257" t="s">
        <v>77</v>
      </c>
    </row>
    <row r="47" spans="1:21" s="55" customFormat="1" ht="12">
      <c r="A47" s="133" t="s">
        <v>33</v>
      </c>
      <c r="B47" s="333" t="s">
        <v>275</v>
      </c>
      <c r="C47" s="227" t="s">
        <v>77</v>
      </c>
      <c r="D47" s="228" t="s">
        <v>0</v>
      </c>
      <c r="E47" s="334"/>
      <c r="F47" s="335">
        <v>2000</v>
      </c>
      <c r="G47" s="219" t="s">
        <v>0</v>
      </c>
      <c r="H47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7" s="337" t="str">
        <f>IF(Sklop1[[#This Row],[ZAHTEVANA SHEMA KAKOVOSTI]]&lt;&gt;"",Sklop1[[#This Row],[Preračunana masa/volumen/kos na enoto kg]],"")</f>
        <v/>
      </c>
      <c r="J47" s="338"/>
      <c r="K47" s="166" t="s">
        <v>77</v>
      </c>
      <c r="L47" s="166" t="s">
        <v>77</v>
      </c>
      <c r="M47" s="166" t="s">
        <v>77</v>
      </c>
      <c r="N47" s="340"/>
      <c r="O47" s="257" t="s">
        <v>77</v>
      </c>
      <c r="P47" s="341"/>
      <c r="Q47" s="342">
        <f>+Sklop1[[#This Row],[cena/enota brez DDV v EUR]]*Sklop1[[#This Row],[Stopnja DDV (%)]]</f>
        <v>0</v>
      </c>
      <c r="R47" s="342">
        <f>+Sklop1[[#This Row],[cena/enota brez DDV v EUR]]+Sklop1[[#This Row],[Davek (EUR)]]</f>
        <v>0</v>
      </c>
      <c r="S47" s="342">
        <f>+Sklop1[[#This Row],[cena/enota brez DDV v EUR]]*Sklop1[[#This Row],[Okvirna količina]]</f>
        <v>0</v>
      </c>
      <c r="T47" s="343">
        <f>+Sklop1[[#This Row],[Končna cena/enoto mere (EUR) z DDV]]*Sklop1[[#This Row],[Okvirna količina]]</f>
        <v>0</v>
      </c>
      <c r="U47" s="257" t="s">
        <v>77</v>
      </c>
    </row>
    <row r="48" spans="1:21" s="55" customFormat="1" ht="12">
      <c r="A48" s="133" t="s">
        <v>34</v>
      </c>
      <c r="B48" s="333" t="s">
        <v>276</v>
      </c>
      <c r="C48" s="227" t="s">
        <v>77</v>
      </c>
      <c r="D48" s="228" t="s">
        <v>0</v>
      </c>
      <c r="E48" s="334"/>
      <c r="F48" s="335">
        <v>300</v>
      </c>
      <c r="G48" s="219" t="s">
        <v>0</v>
      </c>
      <c r="H48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8" s="337" t="str">
        <f>IF(Sklop1[[#This Row],[ZAHTEVANA SHEMA KAKOVOSTI]]&lt;&gt;"",Sklop1[[#This Row],[Preračunana masa/volumen/kos na enoto kg]],"")</f>
        <v/>
      </c>
      <c r="J48" s="338"/>
      <c r="K48" s="166" t="s">
        <v>77</v>
      </c>
      <c r="L48" s="166" t="s">
        <v>77</v>
      </c>
      <c r="M48" s="166" t="s">
        <v>77</v>
      </c>
      <c r="N48" s="340"/>
      <c r="O48" s="257" t="s">
        <v>77</v>
      </c>
      <c r="P48" s="341"/>
      <c r="Q48" s="342">
        <f>+Sklop1[[#This Row],[cena/enota brez DDV v EUR]]*Sklop1[[#This Row],[Stopnja DDV (%)]]</f>
        <v>0</v>
      </c>
      <c r="R48" s="342">
        <f>+Sklop1[[#This Row],[cena/enota brez DDV v EUR]]+Sklop1[[#This Row],[Davek (EUR)]]</f>
        <v>0</v>
      </c>
      <c r="S48" s="342">
        <f>+Sklop1[[#This Row],[cena/enota brez DDV v EUR]]*Sklop1[[#This Row],[Okvirna količina]]</f>
        <v>0</v>
      </c>
      <c r="T48" s="343">
        <f>+Sklop1[[#This Row],[Končna cena/enoto mere (EUR) z DDV]]*Sklop1[[#This Row],[Okvirna količina]]</f>
        <v>0</v>
      </c>
      <c r="U48" s="257" t="s">
        <v>77</v>
      </c>
    </row>
    <row r="49" spans="1:21" s="55" customFormat="1" ht="12">
      <c r="A49" s="133" t="s">
        <v>148</v>
      </c>
      <c r="B49" s="333" t="s">
        <v>277</v>
      </c>
      <c r="C49" s="227" t="s">
        <v>77</v>
      </c>
      <c r="D49" s="228" t="s">
        <v>0</v>
      </c>
      <c r="E49" s="334"/>
      <c r="F49" s="335">
        <v>700</v>
      </c>
      <c r="G49" s="219" t="s">
        <v>0</v>
      </c>
      <c r="H49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9" s="337" t="str">
        <f>IF(Sklop1[[#This Row],[ZAHTEVANA SHEMA KAKOVOSTI]]&lt;&gt;"",Sklop1[[#This Row],[Preračunana masa/volumen/kos na enoto kg]],"")</f>
        <v/>
      </c>
      <c r="J49" s="338"/>
      <c r="K49" s="166" t="s">
        <v>77</v>
      </c>
      <c r="L49" s="166" t="s">
        <v>77</v>
      </c>
      <c r="M49" s="166" t="s">
        <v>77</v>
      </c>
      <c r="N49" s="340"/>
      <c r="O49" s="257" t="s">
        <v>77</v>
      </c>
      <c r="P49" s="341"/>
      <c r="Q49" s="342">
        <f>+Sklop1[[#This Row],[cena/enota brez DDV v EUR]]*Sklop1[[#This Row],[Stopnja DDV (%)]]</f>
        <v>0</v>
      </c>
      <c r="R49" s="342">
        <f>+Sklop1[[#This Row],[cena/enota brez DDV v EUR]]+Sklop1[[#This Row],[Davek (EUR)]]</f>
        <v>0</v>
      </c>
      <c r="S49" s="342">
        <f>+Sklop1[[#This Row],[cena/enota brez DDV v EUR]]*Sklop1[[#This Row],[Okvirna količina]]</f>
        <v>0</v>
      </c>
      <c r="T49" s="343">
        <f>+Sklop1[[#This Row],[Končna cena/enoto mere (EUR) z DDV]]*Sklop1[[#This Row],[Okvirna količina]]</f>
        <v>0</v>
      </c>
      <c r="U49" s="257" t="s">
        <v>77</v>
      </c>
    </row>
    <row r="50" spans="1:21" s="55" customFormat="1" ht="24">
      <c r="A50" s="133" t="s">
        <v>149</v>
      </c>
      <c r="B50" s="333" t="s">
        <v>278</v>
      </c>
      <c r="C50" s="227" t="s">
        <v>77</v>
      </c>
      <c r="D50" s="228" t="s">
        <v>0</v>
      </c>
      <c r="E50" s="334"/>
      <c r="F50" s="335">
        <v>50</v>
      </c>
      <c r="G50" s="219" t="s">
        <v>0</v>
      </c>
      <c r="H50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337" t="str">
        <f>IF(Sklop1[[#This Row],[ZAHTEVANA SHEMA KAKOVOSTI]]&lt;&gt;"",Sklop1[[#This Row],[Preračunana masa/volumen/kos na enoto kg]],"")</f>
        <v/>
      </c>
      <c r="J50" s="338"/>
      <c r="K50" s="166" t="s">
        <v>77</v>
      </c>
      <c r="L50" s="166" t="s">
        <v>77</v>
      </c>
      <c r="M50" s="166" t="s">
        <v>77</v>
      </c>
      <c r="N50" s="340"/>
      <c r="O50" s="257" t="s">
        <v>77</v>
      </c>
      <c r="P50" s="341"/>
      <c r="Q50" s="342">
        <f>+Sklop1[[#This Row],[cena/enota brez DDV v EUR]]*Sklop1[[#This Row],[Stopnja DDV (%)]]</f>
        <v>0</v>
      </c>
      <c r="R50" s="342">
        <f>+Sklop1[[#This Row],[cena/enota brez DDV v EUR]]+Sklop1[[#This Row],[Davek (EUR)]]</f>
        <v>0</v>
      </c>
      <c r="S50" s="342">
        <f>+Sklop1[[#This Row],[cena/enota brez DDV v EUR]]*Sklop1[[#This Row],[Okvirna količina]]</f>
        <v>0</v>
      </c>
      <c r="T50" s="343">
        <f>+Sklop1[[#This Row],[Končna cena/enoto mere (EUR) z DDV]]*Sklop1[[#This Row],[Okvirna količina]]</f>
        <v>0</v>
      </c>
      <c r="U50" s="257" t="s">
        <v>77</v>
      </c>
    </row>
    <row r="51" spans="1:21" s="55" customFormat="1" ht="12">
      <c r="A51" s="133" t="s">
        <v>150</v>
      </c>
      <c r="B51" s="333" t="s">
        <v>279</v>
      </c>
      <c r="C51" s="227" t="s">
        <v>77</v>
      </c>
      <c r="D51" s="228" t="s">
        <v>0</v>
      </c>
      <c r="E51" s="334"/>
      <c r="F51" s="335">
        <v>600</v>
      </c>
      <c r="G51" s="219" t="s">
        <v>0</v>
      </c>
      <c r="H51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1" s="337" t="str">
        <f>IF(Sklop1[[#This Row],[ZAHTEVANA SHEMA KAKOVOSTI]]&lt;&gt;"",Sklop1[[#This Row],[Preračunana masa/volumen/kos na enoto kg]],"")</f>
        <v/>
      </c>
      <c r="J51" s="338"/>
      <c r="K51" s="166" t="s">
        <v>77</v>
      </c>
      <c r="L51" s="166" t="s">
        <v>77</v>
      </c>
      <c r="M51" s="166" t="s">
        <v>77</v>
      </c>
      <c r="N51" s="340"/>
      <c r="O51" s="257" t="s">
        <v>77</v>
      </c>
      <c r="P51" s="341"/>
      <c r="Q51" s="342">
        <f>+Sklop1[[#This Row],[cena/enota brez DDV v EUR]]*Sklop1[[#This Row],[Stopnja DDV (%)]]</f>
        <v>0</v>
      </c>
      <c r="R51" s="342">
        <f>+Sklop1[[#This Row],[cena/enota brez DDV v EUR]]+Sklop1[[#This Row],[Davek (EUR)]]</f>
        <v>0</v>
      </c>
      <c r="S51" s="342">
        <f>+Sklop1[[#This Row],[cena/enota brez DDV v EUR]]*Sklop1[[#This Row],[Okvirna količina]]</f>
        <v>0</v>
      </c>
      <c r="T51" s="343">
        <f>+Sklop1[[#This Row],[Končna cena/enoto mere (EUR) z DDV]]*Sklop1[[#This Row],[Okvirna količina]]</f>
        <v>0</v>
      </c>
      <c r="U51" s="257" t="s">
        <v>77</v>
      </c>
    </row>
    <row r="52" spans="1:21" s="55" customFormat="1" ht="12">
      <c r="A52" s="133" t="s">
        <v>151</v>
      </c>
      <c r="B52" s="333" t="s">
        <v>280</v>
      </c>
      <c r="C52" s="227" t="s">
        <v>77</v>
      </c>
      <c r="D52" s="228" t="s">
        <v>0</v>
      </c>
      <c r="E52" s="334"/>
      <c r="F52" s="335">
        <v>500</v>
      </c>
      <c r="G52" s="219" t="s">
        <v>0</v>
      </c>
      <c r="H52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2" s="337" t="str">
        <f>IF(Sklop1[[#This Row],[ZAHTEVANA SHEMA KAKOVOSTI]]&lt;&gt;"",Sklop1[[#This Row],[Preračunana masa/volumen/kos na enoto kg]],"")</f>
        <v/>
      </c>
      <c r="J52" s="338"/>
      <c r="K52" s="166" t="s">
        <v>77</v>
      </c>
      <c r="L52" s="166" t="s">
        <v>77</v>
      </c>
      <c r="M52" s="166" t="s">
        <v>77</v>
      </c>
      <c r="N52" s="340"/>
      <c r="O52" s="257" t="s">
        <v>77</v>
      </c>
      <c r="P52" s="341"/>
      <c r="Q52" s="342">
        <f>+Sklop1[[#This Row],[cena/enota brez DDV v EUR]]*Sklop1[[#This Row],[Stopnja DDV (%)]]</f>
        <v>0</v>
      </c>
      <c r="R52" s="342">
        <f>+Sklop1[[#This Row],[cena/enota brez DDV v EUR]]+Sklop1[[#This Row],[Davek (EUR)]]</f>
        <v>0</v>
      </c>
      <c r="S52" s="342">
        <f>+Sklop1[[#This Row],[cena/enota brez DDV v EUR]]*Sklop1[[#This Row],[Okvirna količina]]</f>
        <v>0</v>
      </c>
      <c r="T52" s="343">
        <f>+Sklop1[[#This Row],[Končna cena/enoto mere (EUR) z DDV]]*Sklop1[[#This Row],[Okvirna količina]]</f>
        <v>0</v>
      </c>
      <c r="U52" s="257" t="s">
        <v>77</v>
      </c>
    </row>
    <row r="53" spans="1:21" s="55" customFormat="1" ht="12">
      <c r="A53" s="133" t="s">
        <v>152</v>
      </c>
      <c r="B53" s="333" t="s">
        <v>281</v>
      </c>
      <c r="C53" s="227" t="s">
        <v>77</v>
      </c>
      <c r="D53" s="228" t="s">
        <v>0</v>
      </c>
      <c r="E53" s="334"/>
      <c r="F53" s="335">
        <v>300</v>
      </c>
      <c r="G53" s="219" t="s">
        <v>0</v>
      </c>
      <c r="H53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337" t="str">
        <f>IF(Sklop1[[#This Row],[ZAHTEVANA SHEMA KAKOVOSTI]]&lt;&gt;"",Sklop1[[#This Row],[Preračunana masa/volumen/kos na enoto kg]],"")</f>
        <v/>
      </c>
      <c r="J53" s="338"/>
      <c r="K53" s="166" t="s">
        <v>77</v>
      </c>
      <c r="L53" s="166" t="s">
        <v>77</v>
      </c>
      <c r="M53" s="166" t="s">
        <v>77</v>
      </c>
      <c r="N53" s="340"/>
      <c r="O53" s="257" t="s">
        <v>77</v>
      </c>
      <c r="P53" s="341"/>
      <c r="Q53" s="342">
        <f>+Sklop1[[#This Row],[cena/enota brez DDV v EUR]]*Sklop1[[#This Row],[Stopnja DDV (%)]]</f>
        <v>0</v>
      </c>
      <c r="R53" s="342">
        <f>+Sklop1[[#This Row],[cena/enota brez DDV v EUR]]+Sklop1[[#This Row],[Davek (EUR)]]</f>
        <v>0</v>
      </c>
      <c r="S53" s="342">
        <f>+Sklop1[[#This Row],[cena/enota brez DDV v EUR]]*Sklop1[[#This Row],[Okvirna količina]]</f>
        <v>0</v>
      </c>
      <c r="T53" s="343">
        <f>+Sklop1[[#This Row],[Končna cena/enoto mere (EUR) z DDV]]*Sklop1[[#This Row],[Okvirna količina]]</f>
        <v>0</v>
      </c>
      <c r="U53" s="257" t="s">
        <v>77</v>
      </c>
    </row>
    <row r="54" spans="1:21" s="55" customFormat="1" ht="12">
      <c r="A54" s="133" t="s">
        <v>153</v>
      </c>
      <c r="B54" s="333" t="s">
        <v>282</v>
      </c>
      <c r="C54" s="227" t="s">
        <v>77</v>
      </c>
      <c r="D54" s="228" t="s">
        <v>0</v>
      </c>
      <c r="E54" s="334"/>
      <c r="F54" s="335">
        <v>1000</v>
      </c>
      <c r="G54" s="219" t="s">
        <v>0</v>
      </c>
      <c r="H54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4" s="337" t="str">
        <f>IF(Sklop1[[#This Row],[ZAHTEVANA SHEMA KAKOVOSTI]]&lt;&gt;"",Sklop1[[#This Row],[Preračunana masa/volumen/kos na enoto kg]],"")</f>
        <v/>
      </c>
      <c r="J54" s="338"/>
      <c r="K54" s="166" t="s">
        <v>77</v>
      </c>
      <c r="L54" s="166" t="s">
        <v>77</v>
      </c>
      <c r="M54" s="166" t="s">
        <v>77</v>
      </c>
      <c r="N54" s="340"/>
      <c r="O54" s="257" t="s">
        <v>77</v>
      </c>
      <c r="P54" s="341"/>
      <c r="Q54" s="342">
        <f>+Sklop1[[#This Row],[cena/enota brez DDV v EUR]]*Sklop1[[#This Row],[Stopnja DDV (%)]]</f>
        <v>0</v>
      </c>
      <c r="R54" s="342">
        <f>+Sklop1[[#This Row],[cena/enota brez DDV v EUR]]+Sklop1[[#This Row],[Davek (EUR)]]</f>
        <v>0</v>
      </c>
      <c r="S54" s="342">
        <f>+Sklop1[[#This Row],[cena/enota brez DDV v EUR]]*Sklop1[[#This Row],[Okvirna količina]]</f>
        <v>0</v>
      </c>
      <c r="T54" s="343">
        <f>+Sklop1[[#This Row],[Končna cena/enoto mere (EUR) z DDV]]*Sklop1[[#This Row],[Okvirna količina]]</f>
        <v>0</v>
      </c>
      <c r="U54" s="257" t="s">
        <v>77</v>
      </c>
    </row>
    <row r="55" spans="1:21" s="55" customFormat="1" ht="12">
      <c r="A55" s="133" t="s">
        <v>154</v>
      </c>
      <c r="B55" s="333" t="s">
        <v>283</v>
      </c>
      <c r="C55" s="227" t="s">
        <v>77</v>
      </c>
      <c r="D55" s="228" t="s">
        <v>0</v>
      </c>
      <c r="E55" s="334"/>
      <c r="F55" s="335">
        <v>100</v>
      </c>
      <c r="G55" s="219" t="s">
        <v>0</v>
      </c>
      <c r="H55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5" s="337" t="str">
        <f>IF(Sklop1[[#This Row],[ZAHTEVANA SHEMA KAKOVOSTI]]&lt;&gt;"",Sklop1[[#This Row],[Preračunana masa/volumen/kos na enoto kg]],"")</f>
        <v/>
      </c>
      <c r="J55" s="338"/>
      <c r="K55" s="166" t="s">
        <v>77</v>
      </c>
      <c r="L55" s="166" t="s">
        <v>77</v>
      </c>
      <c r="M55" s="166" t="s">
        <v>77</v>
      </c>
      <c r="N55" s="340"/>
      <c r="O55" s="257" t="s">
        <v>77</v>
      </c>
      <c r="P55" s="341"/>
      <c r="Q55" s="342">
        <f>+Sklop1[[#This Row],[cena/enota brez DDV v EUR]]*Sklop1[[#This Row],[Stopnja DDV (%)]]</f>
        <v>0</v>
      </c>
      <c r="R55" s="342">
        <f>+Sklop1[[#This Row],[cena/enota brez DDV v EUR]]+Sklop1[[#This Row],[Davek (EUR)]]</f>
        <v>0</v>
      </c>
      <c r="S55" s="342">
        <f>+Sklop1[[#This Row],[cena/enota brez DDV v EUR]]*Sklop1[[#This Row],[Okvirna količina]]</f>
        <v>0</v>
      </c>
      <c r="T55" s="343">
        <f>+Sklop1[[#This Row],[Končna cena/enoto mere (EUR) z DDV]]*Sklop1[[#This Row],[Okvirna količina]]</f>
        <v>0</v>
      </c>
      <c r="U55" s="257" t="s">
        <v>77</v>
      </c>
    </row>
    <row r="56" spans="1:21" s="55" customFormat="1" ht="12">
      <c r="A56" s="133" t="s">
        <v>155</v>
      </c>
      <c r="B56" s="333" t="s">
        <v>284</v>
      </c>
      <c r="C56" s="227" t="s">
        <v>77</v>
      </c>
      <c r="D56" s="228" t="s">
        <v>0</v>
      </c>
      <c r="E56" s="334"/>
      <c r="F56" s="335">
        <v>200</v>
      </c>
      <c r="G56" s="219" t="s">
        <v>0</v>
      </c>
      <c r="H56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6" s="337" t="str">
        <f>IF(Sklop1[[#This Row],[ZAHTEVANA SHEMA KAKOVOSTI]]&lt;&gt;"",Sklop1[[#This Row],[Preračunana masa/volumen/kos na enoto kg]],"")</f>
        <v/>
      </c>
      <c r="J56" s="338"/>
      <c r="K56" s="166" t="s">
        <v>77</v>
      </c>
      <c r="L56" s="166" t="s">
        <v>77</v>
      </c>
      <c r="M56" s="166" t="s">
        <v>77</v>
      </c>
      <c r="N56" s="340"/>
      <c r="O56" s="257" t="s">
        <v>77</v>
      </c>
      <c r="P56" s="341"/>
      <c r="Q56" s="342">
        <f>+Sklop1[[#This Row],[cena/enota brez DDV v EUR]]*Sklop1[[#This Row],[Stopnja DDV (%)]]</f>
        <v>0</v>
      </c>
      <c r="R56" s="342">
        <f>+Sklop1[[#This Row],[cena/enota brez DDV v EUR]]+Sklop1[[#This Row],[Davek (EUR)]]</f>
        <v>0</v>
      </c>
      <c r="S56" s="342">
        <f>+Sklop1[[#This Row],[cena/enota brez DDV v EUR]]*Sklop1[[#This Row],[Okvirna količina]]</f>
        <v>0</v>
      </c>
      <c r="T56" s="343">
        <f>+Sklop1[[#This Row],[Končna cena/enoto mere (EUR) z DDV]]*Sklop1[[#This Row],[Okvirna količina]]</f>
        <v>0</v>
      </c>
      <c r="U56" s="257" t="s">
        <v>77</v>
      </c>
    </row>
    <row r="57" spans="1:21" s="55" customFormat="1" ht="12">
      <c r="A57" s="133" t="s">
        <v>161</v>
      </c>
      <c r="B57" s="333" t="s">
        <v>285</v>
      </c>
      <c r="C57" s="227" t="s">
        <v>77</v>
      </c>
      <c r="D57" s="228" t="s">
        <v>0</v>
      </c>
      <c r="E57" s="334"/>
      <c r="F57" s="335">
        <v>100</v>
      </c>
      <c r="G57" s="219" t="s">
        <v>0</v>
      </c>
      <c r="H57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7" s="337" t="str">
        <f>IF(Sklop1[[#This Row],[ZAHTEVANA SHEMA KAKOVOSTI]]&lt;&gt;"",Sklop1[[#This Row],[Preračunana masa/volumen/kos na enoto kg]],"")</f>
        <v/>
      </c>
      <c r="J57" s="338"/>
      <c r="K57" s="166" t="s">
        <v>77</v>
      </c>
      <c r="L57" s="166" t="s">
        <v>77</v>
      </c>
      <c r="M57" s="166" t="s">
        <v>77</v>
      </c>
      <c r="N57" s="340"/>
      <c r="O57" s="257" t="s">
        <v>77</v>
      </c>
      <c r="P57" s="341"/>
      <c r="Q57" s="342">
        <f>+Sklop1[[#This Row],[cena/enota brez DDV v EUR]]*Sklop1[[#This Row],[Stopnja DDV (%)]]</f>
        <v>0</v>
      </c>
      <c r="R57" s="342">
        <f>+Sklop1[[#This Row],[cena/enota brez DDV v EUR]]+Sklop1[[#This Row],[Davek (EUR)]]</f>
        <v>0</v>
      </c>
      <c r="S57" s="342">
        <f>+Sklop1[[#This Row],[cena/enota brez DDV v EUR]]*Sklop1[[#This Row],[Okvirna količina]]</f>
        <v>0</v>
      </c>
      <c r="T57" s="343">
        <f>+Sklop1[[#This Row],[Končna cena/enoto mere (EUR) z DDV]]*Sklop1[[#This Row],[Okvirna količina]]</f>
        <v>0</v>
      </c>
      <c r="U57" s="257" t="s">
        <v>77</v>
      </c>
    </row>
    <row r="58" spans="1:21" s="55" customFormat="1" ht="12">
      <c r="A58" s="133" t="s">
        <v>162</v>
      </c>
      <c r="B58" s="333" t="s">
        <v>286</v>
      </c>
      <c r="C58" s="227" t="s">
        <v>77</v>
      </c>
      <c r="D58" s="228" t="s">
        <v>0</v>
      </c>
      <c r="E58" s="334"/>
      <c r="F58" s="335">
        <v>1000</v>
      </c>
      <c r="G58" s="219" t="s">
        <v>0</v>
      </c>
      <c r="H58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8" s="337" t="str">
        <f>IF(Sklop1[[#This Row],[ZAHTEVANA SHEMA KAKOVOSTI]]&lt;&gt;"",Sklop1[[#This Row],[Preračunana masa/volumen/kos na enoto kg]],"")</f>
        <v/>
      </c>
      <c r="J58" s="338"/>
      <c r="K58" s="166" t="s">
        <v>77</v>
      </c>
      <c r="L58" s="166" t="s">
        <v>77</v>
      </c>
      <c r="M58" s="166" t="s">
        <v>77</v>
      </c>
      <c r="N58" s="340"/>
      <c r="O58" s="257" t="s">
        <v>77</v>
      </c>
      <c r="P58" s="341"/>
      <c r="Q58" s="342">
        <f>+Sklop1[[#This Row],[cena/enota brez DDV v EUR]]*Sklop1[[#This Row],[Stopnja DDV (%)]]</f>
        <v>0</v>
      </c>
      <c r="R58" s="342">
        <f>+Sklop1[[#This Row],[cena/enota brez DDV v EUR]]+Sklop1[[#This Row],[Davek (EUR)]]</f>
        <v>0</v>
      </c>
      <c r="S58" s="342">
        <f>+Sklop1[[#This Row],[cena/enota brez DDV v EUR]]*Sklop1[[#This Row],[Okvirna količina]]</f>
        <v>0</v>
      </c>
      <c r="T58" s="343">
        <f>+Sklop1[[#This Row],[Končna cena/enoto mere (EUR) z DDV]]*Sklop1[[#This Row],[Okvirna količina]]</f>
        <v>0</v>
      </c>
      <c r="U58" s="257" t="s">
        <v>77</v>
      </c>
    </row>
    <row r="59" spans="1:21" s="55" customFormat="1" ht="12">
      <c r="A59" s="133" t="s">
        <v>163</v>
      </c>
      <c r="B59" s="333" t="s">
        <v>287</v>
      </c>
      <c r="C59" s="227" t="s">
        <v>77</v>
      </c>
      <c r="D59" s="228" t="s">
        <v>0</v>
      </c>
      <c r="E59" s="334"/>
      <c r="F59" s="335">
        <v>20</v>
      </c>
      <c r="G59" s="219" t="s">
        <v>0</v>
      </c>
      <c r="H59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9" s="337" t="str">
        <f>IF(Sklop1[[#This Row],[ZAHTEVANA SHEMA KAKOVOSTI]]&lt;&gt;"",Sklop1[[#This Row],[Preračunana masa/volumen/kos na enoto kg]],"")</f>
        <v/>
      </c>
      <c r="J59" s="338"/>
      <c r="K59" s="166" t="s">
        <v>77</v>
      </c>
      <c r="L59" s="166" t="s">
        <v>77</v>
      </c>
      <c r="M59" s="166" t="s">
        <v>77</v>
      </c>
      <c r="N59" s="340"/>
      <c r="O59" s="257" t="s">
        <v>77</v>
      </c>
      <c r="P59" s="341"/>
      <c r="Q59" s="342">
        <f>+Sklop1[[#This Row],[cena/enota brez DDV v EUR]]*Sklop1[[#This Row],[Stopnja DDV (%)]]</f>
        <v>0</v>
      </c>
      <c r="R59" s="342">
        <f>+Sklop1[[#This Row],[cena/enota brez DDV v EUR]]+Sklop1[[#This Row],[Davek (EUR)]]</f>
        <v>0</v>
      </c>
      <c r="S59" s="342">
        <f>+Sklop1[[#This Row],[cena/enota brez DDV v EUR]]*Sklop1[[#This Row],[Okvirna količina]]</f>
        <v>0</v>
      </c>
      <c r="T59" s="343">
        <f>+Sklop1[[#This Row],[Končna cena/enoto mere (EUR) z DDV]]*Sklop1[[#This Row],[Okvirna količina]]</f>
        <v>0</v>
      </c>
      <c r="U59" s="257" t="s">
        <v>77</v>
      </c>
    </row>
    <row r="60" spans="1:21" s="55" customFormat="1" ht="12">
      <c r="A60" s="133" t="s">
        <v>164</v>
      </c>
      <c r="B60" s="333" t="s">
        <v>288</v>
      </c>
      <c r="C60" s="227" t="s">
        <v>77</v>
      </c>
      <c r="D60" s="228" t="s">
        <v>0</v>
      </c>
      <c r="E60" s="334"/>
      <c r="F60" s="335">
        <v>100</v>
      </c>
      <c r="G60" s="219" t="s">
        <v>0</v>
      </c>
      <c r="H60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0" s="337" t="str">
        <f>IF(Sklop1[[#This Row],[ZAHTEVANA SHEMA KAKOVOSTI]]&lt;&gt;"",Sklop1[[#This Row],[Preračunana masa/volumen/kos na enoto kg]],"")</f>
        <v/>
      </c>
      <c r="J60" s="338"/>
      <c r="K60" s="166" t="s">
        <v>77</v>
      </c>
      <c r="L60" s="166" t="s">
        <v>77</v>
      </c>
      <c r="M60" s="166" t="s">
        <v>77</v>
      </c>
      <c r="N60" s="340"/>
      <c r="O60" s="257" t="s">
        <v>77</v>
      </c>
      <c r="P60" s="341"/>
      <c r="Q60" s="342">
        <f>+Sklop1[[#This Row],[cena/enota brez DDV v EUR]]*Sklop1[[#This Row],[Stopnja DDV (%)]]</f>
        <v>0</v>
      </c>
      <c r="R60" s="342">
        <f>+Sklop1[[#This Row],[cena/enota brez DDV v EUR]]+Sklop1[[#This Row],[Davek (EUR)]]</f>
        <v>0</v>
      </c>
      <c r="S60" s="342">
        <f>+Sklop1[[#This Row],[cena/enota brez DDV v EUR]]*Sklop1[[#This Row],[Okvirna količina]]</f>
        <v>0</v>
      </c>
      <c r="T60" s="343">
        <f>+Sklop1[[#This Row],[Končna cena/enoto mere (EUR) z DDV]]*Sklop1[[#This Row],[Okvirna količina]]</f>
        <v>0</v>
      </c>
      <c r="U60" s="257" t="s">
        <v>77</v>
      </c>
    </row>
    <row r="61" spans="1:21" s="55" customFormat="1" ht="12">
      <c r="A61" s="133" t="s">
        <v>165</v>
      </c>
      <c r="B61" s="333" t="s">
        <v>289</v>
      </c>
      <c r="C61" s="227" t="s">
        <v>77</v>
      </c>
      <c r="D61" s="228" t="s">
        <v>0</v>
      </c>
      <c r="E61" s="334"/>
      <c r="F61" s="335">
        <v>40</v>
      </c>
      <c r="G61" s="219" t="s">
        <v>0</v>
      </c>
      <c r="H61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1" s="337" t="str">
        <f>IF(Sklop1[[#This Row],[ZAHTEVANA SHEMA KAKOVOSTI]]&lt;&gt;"",Sklop1[[#This Row],[Preračunana masa/volumen/kos na enoto kg]],"")</f>
        <v/>
      </c>
      <c r="J61" s="338"/>
      <c r="K61" s="166" t="s">
        <v>77</v>
      </c>
      <c r="L61" s="166" t="s">
        <v>77</v>
      </c>
      <c r="M61" s="166" t="s">
        <v>77</v>
      </c>
      <c r="N61" s="340"/>
      <c r="O61" s="257" t="s">
        <v>77</v>
      </c>
      <c r="P61" s="341"/>
      <c r="Q61" s="342">
        <f>+Sklop1[[#This Row],[cena/enota brez DDV v EUR]]*Sklop1[[#This Row],[Stopnja DDV (%)]]</f>
        <v>0</v>
      </c>
      <c r="R61" s="342">
        <f>+Sklop1[[#This Row],[cena/enota brez DDV v EUR]]+Sklop1[[#This Row],[Davek (EUR)]]</f>
        <v>0</v>
      </c>
      <c r="S61" s="342">
        <f>+Sklop1[[#This Row],[cena/enota brez DDV v EUR]]*Sklop1[[#This Row],[Okvirna količina]]</f>
        <v>0</v>
      </c>
      <c r="T61" s="343">
        <f>+Sklop1[[#This Row],[Končna cena/enoto mere (EUR) z DDV]]*Sklop1[[#This Row],[Okvirna količina]]</f>
        <v>0</v>
      </c>
      <c r="U61" s="257" t="s">
        <v>77</v>
      </c>
    </row>
    <row r="62" spans="1:21" s="55" customFormat="1" ht="12">
      <c r="A62" s="133" t="s">
        <v>166</v>
      </c>
      <c r="B62" s="333" t="s">
        <v>290</v>
      </c>
      <c r="C62" s="227" t="s">
        <v>77</v>
      </c>
      <c r="D62" s="228" t="s">
        <v>0</v>
      </c>
      <c r="E62" s="334"/>
      <c r="F62" s="335">
        <v>1200</v>
      </c>
      <c r="G62" s="219" t="s">
        <v>0</v>
      </c>
      <c r="H62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62" s="337" t="str">
        <f>IF(Sklop1[[#This Row],[ZAHTEVANA SHEMA KAKOVOSTI]]&lt;&gt;"",Sklop1[[#This Row],[Preračunana masa/volumen/kos na enoto kg]],"")</f>
        <v/>
      </c>
      <c r="J62" s="338"/>
      <c r="K62" s="166" t="s">
        <v>77</v>
      </c>
      <c r="L62" s="166" t="s">
        <v>77</v>
      </c>
      <c r="M62" s="166" t="s">
        <v>77</v>
      </c>
      <c r="N62" s="340"/>
      <c r="O62" s="257" t="s">
        <v>77</v>
      </c>
      <c r="P62" s="341"/>
      <c r="Q62" s="342">
        <f>+Sklop1[[#This Row],[cena/enota brez DDV v EUR]]*Sklop1[[#This Row],[Stopnja DDV (%)]]</f>
        <v>0</v>
      </c>
      <c r="R62" s="342">
        <f>+Sklop1[[#This Row],[cena/enota brez DDV v EUR]]+Sklop1[[#This Row],[Davek (EUR)]]</f>
        <v>0</v>
      </c>
      <c r="S62" s="342">
        <f>+Sklop1[[#This Row],[cena/enota brez DDV v EUR]]*Sklop1[[#This Row],[Okvirna količina]]</f>
        <v>0</v>
      </c>
      <c r="T62" s="343">
        <f>+Sklop1[[#This Row],[Končna cena/enoto mere (EUR) z DDV]]*Sklop1[[#This Row],[Okvirna količina]]</f>
        <v>0</v>
      </c>
      <c r="U62" s="257" t="s">
        <v>77</v>
      </c>
    </row>
    <row r="63" spans="1:21" s="55" customFormat="1" ht="12">
      <c r="A63" s="133" t="s">
        <v>167</v>
      </c>
      <c r="B63" s="333" t="s">
        <v>291</v>
      </c>
      <c r="C63" s="227" t="s">
        <v>77</v>
      </c>
      <c r="D63" s="228" t="s">
        <v>0</v>
      </c>
      <c r="E63" s="334"/>
      <c r="F63" s="335">
        <v>500</v>
      </c>
      <c r="G63" s="219" t="s">
        <v>0</v>
      </c>
      <c r="H63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3" s="337" t="str">
        <f>IF(Sklop1[[#This Row],[ZAHTEVANA SHEMA KAKOVOSTI]]&lt;&gt;"",Sklop1[[#This Row],[Preračunana masa/volumen/kos na enoto kg]],"")</f>
        <v/>
      </c>
      <c r="J63" s="338"/>
      <c r="K63" s="166" t="s">
        <v>77</v>
      </c>
      <c r="L63" s="166" t="s">
        <v>77</v>
      </c>
      <c r="M63" s="166" t="s">
        <v>77</v>
      </c>
      <c r="N63" s="340"/>
      <c r="O63" s="257" t="s">
        <v>77</v>
      </c>
      <c r="P63" s="341"/>
      <c r="Q63" s="342">
        <f>+Sklop1[[#This Row],[cena/enota brez DDV v EUR]]*Sklop1[[#This Row],[Stopnja DDV (%)]]</f>
        <v>0</v>
      </c>
      <c r="R63" s="342">
        <f>+Sklop1[[#This Row],[cena/enota brez DDV v EUR]]+Sklop1[[#This Row],[Davek (EUR)]]</f>
        <v>0</v>
      </c>
      <c r="S63" s="342">
        <f>+Sklop1[[#This Row],[cena/enota brez DDV v EUR]]*Sklop1[[#This Row],[Okvirna količina]]</f>
        <v>0</v>
      </c>
      <c r="T63" s="343">
        <f>+Sklop1[[#This Row],[Končna cena/enoto mere (EUR) z DDV]]*Sklop1[[#This Row],[Okvirna količina]]</f>
        <v>0</v>
      </c>
      <c r="U63" s="257" t="s">
        <v>77</v>
      </c>
    </row>
    <row r="64" spans="1:21" s="55" customFormat="1" ht="12">
      <c r="A64" s="133" t="s">
        <v>168</v>
      </c>
      <c r="B64" s="333" t="s">
        <v>292</v>
      </c>
      <c r="C64" s="227" t="s">
        <v>77</v>
      </c>
      <c r="D64" s="228" t="s">
        <v>0</v>
      </c>
      <c r="E64" s="334"/>
      <c r="F64" s="335">
        <v>500</v>
      </c>
      <c r="G64" s="219" t="s">
        <v>0</v>
      </c>
      <c r="H64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4" s="337" t="str">
        <f>IF(Sklop1[[#This Row],[ZAHTEVANA SHEMA KAKOVOSTI]]&lt;&gt;"",Sklop1[[#This Row],[Preračunana masa/volumen/kos na enoto kg]],"")</f>
        <v/>
      </c>
      <c r="J64" s="338"/>
      <c r="K64" s="166" t="s">
        <v>77</v>
      </c>
      <c r="L64" s="166" t="s">
        <v>77</v>
      </c>
      <c r="M64" s="166" t="s">
        <v>77</v>
      </c>
      <c r="N64" s="340"/>
      <c r="O64" s="257" t="s">
        <v>77</v>
      </c>
      <c r="P64" s="341"/>
      <c r="Q64" s="342">
        <f>+Sklop1[[#This Row],[cena/enota brez DDV v EUR]]*Sklop1[[#This Row],[Stopnja DDV (%)]]</f>
        <v>0</v>
      </c>
      <c r="R64" s="342">
        <f>+Sklop1[[#This Row],[cena/enota brez DDV v EUR]]+Sklop1[[#This Row],[Davek (EUR)]]</f>
        <v>0</v>
      </c>
      <c r="S64" s="342">
        <f>+Sklop1[[#This Row],[cena/enota brez DDV v EUR]]*Sklop1[[#This Row],[Okvirna količina]]</f>
        <v>0</v>
      </c>
      <c r="T64" s="343">
        <f>+Sklop1[[#This Row],[Končna cena/enoto mere (EUR) z DDV]]*Sklop1[[#This Row],[Okvirna količina]]</f>
        <v>0</v>
      </c>
      <c r="U64" s="257" t="s">
        <v>77</v>
      </c>
    </row>
    <row r="65" spans="1:21" s="55" customFormat="1" ht="12">
      <c r="A65" s="133" t="s">
        <v>169</v>
      </c>
      <c r="B65" s="333" t="s">
        <v>293</v>
      </c>
      <c r="C65" s="227" t="s">
        <v>77</v>
      </c>
      <c r="D65" s="228" t="s">
        <v>0</v>
      </c>
      <c r="E65" s="334"/>
      <c r="F65" s="335">
        <v>1500</v>
      </c>
      <c r="G65" s="219" t="s">
        <v>0</v>
      </c>
      <c r="H65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5" s="337" t="str">
        <f>IF(Sklop1[[#This Row],[ZAHTEVANA SHEMA KAKOVOSTI]]&lt;&gt;"",Sklop1[[#This Row],[Preračunana masa/volumen/kos na enoto kg]],"")</f>
        <v/>
      </c>
      <c r="J65" s="338"/>
      <c r="K65" s="166" t="s">
        <v>77</v>
      </c>
      <c r="L65" s="166" t="s">
        <v>77</v>
      </c>
      <c r="M65" s="166" t="s">
        <v>77</v>
      </c>
      <c r="N65" s="340"/>
      <c r="O65" s="257" t="s">
        <v>77</v>
      </c>
      <c r="P65" s="341"/>
      <c r="Q65" s="342">
        <f>+Sklop1[[#This Row],[cena/enota brez DDV v EUR]]*Sklop1[[#This Row],[Stopnja DDV (%)]]</f>
        <v>0</v>
      </c>
      <c r="R65" s="342">
        <f>+Sklop1[[#This Row],[cena/enota brez DDV v EUR]]+Sklop1[[#This Row],[Davek (EUR)]]</f>
        <v>0</v>
      </c>
      <c r="S65" s="342">
        <f>+Sklop1[[#This Row],[cena/enota brez DDV v EUR]]*Sklop1[[#This Row],[Okvirna količina]]</f>
        <v>0</v>
      </c>
      <c r="T65" s="343">
        <f>+Sklop1[[#This Row],[Končna cena/enoto mere (EUR) z DDV]]*Sklop1[[#This Row],[Okvirna količina]]</f>
        <v>0</v>
      </c>
      <c r="U65" s="257" t="s">
        <v>77</v>
      </c>
    </row>
    <row r="66" spans="1:21" s="55" customFormat="1" ht="12">
      <c r="A66" s="133" t="s">
        <v>170</v>
      </c>
      <c r="B66" s="333" t="s">
        <v>294</v>
      </c>
      <c r="C66" s="227" t="s">
        <v>77</v>
      </c>
      <c r="D66" s="228" t="s">
        <v>0</v>
      </c>
      <c r="E66" s="334"/>
      <c r="F66" s="335">
        <v>300</v>
      </c>
      <c r="G66" s="219" t="s">
        <v>0</v>
      </c>
      <c r="H66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6" s="337" t="str">
        <f>IF(Sklop1[[#This Row],[ZAHTEVANA SHEMA KAKOVOSTI]]&lt;&gt;"",Sklop1[[#This Row],[Preračunana masa/volumen/kos na enoto kg]],"")</f>
        <v/>
      </c>
      <c r="J66" s="338"/>
      <c r="K66" s="166" t="s">
        <v>77</v>
      </c>
      <c r="L66" s="166" t="s">
        <v>77</v>
      </c>
      <c r="M66" s="166" t="s">
        <v>77</v>
      </c>
      <c r="N66" s="340"/>
      <c r="O66" s="257" t="s">
        <v>77</v>
      </c>
      <c r="P66" s="341"/>
      <c r="Q66" s="342">
        <f>+Sklop1[[#This Row],[cena/enota brez DDV v EUR]]*Sklop1[[#This Row],[Stopnja DDV (%)]]</f>
        <v>0</v>
      </c>
      <c r="R66" s="342">
        <f>+Sklop1[[#This Row],[cena/enota brez DDV v EUR]]+Sklop1[[#This Row],[Davek (EUR)]]</f>
        <v>0</v>
      </c>
      <c r="S66" s="342">
        <f>+Sklop1[[#This Row],[cena/enota brez DDV v EUR]]*Sklop1[[#This Row],[Okvirna količina]]</f>
        <v>0</v>
      </c>
      <c r="T66" s="343">
        <f>+Sklop1[[#This Row],[Končna cena/enoto mere (EUR) z DDV]]*Sklop1[[#This Row],[Okvirna količina]]</f>
        <v>0</v>
      </c>
      <c r="U66" s="257" t="s">
        <v>77</v>
      </c>
    </row>
    <row r="67" spans="1:21" s="55" customFormat="1" ht="12">
      <c r="A67" s="133" t="s">
        <v>171</v>
      </c>
      <c r="B67" s="333" t="s">
        <v>295</v>
      </c>
      <c r="C67" s="227" t="s">
        <v>77</v>
      </c>
      <c r="D67" s="228" t="s">
        <v>0</v>
      </c>
      <c r="E67" s="334"/>
      <c r="F67" s="335">
        <v>30</v>
      </c>
      <c r="G67" s="219" t="s">
        <v>0</v>
      </c>
      <c r="H67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7" s="337" t="str">
        <f>IF(Sklop1[[#This Row],[ZAHTEVANA SHEMA KAKOVOSTI]]&lt;&gt;"",Sklop1[[#This Row],[Preračunana masa/volumen/kos na enoto kg]],"")</f>
        <v/>
      </c>
      <c r="J67" s="338"/>
      <c r="K67" s="166" t="s">
        <v>77</v>
      </c>
      <c r="L67" s="166" t="s">
        <v>77</v>
      </c>
      <c r="M67" s="166" t="s">
        <v>77</v>
      </c>
      <c r="N67" s="340"/>
      <c r="O67" s="257" t="s">
        <v>77</v>
      </c>
      <c r="P67" s="341"/>
      <c r="Q67" s="342">
        <f>+Sklop1[[#This Row],[cena/enota brez DDV v EUR]]*Sklop1[[#This Row],[Stopnja DDV (%)]]</f>
        <v>0</v>
      </c>
      <c r="R67" s="342">
        <f>+Sklop1[[#This Row],[cena/enota brez DDV v EUR]]+Sklop1[[#This Row],[Davek (EUR)]]</f>
        <v>0</v>
      </c>
      <c r="S67" s="342">
        <f>+Sklop1[[#This Row],[cena/enota brez DDV v EUR]]*Sklop1[[#This Row],[Okvirna količina]]</f>
        <v>0</v>
      </c>
      <c r="T67" s="343">
        <f>+Sklop1[[#This Row],[Končna cena/enoto mere (EUR) z DDV]]*Sklop1[[#This Row],[Okvirna količina]]</f>
        <v>0</v>
      </c>
      <c r="U67" s="257" t="s">
        <v>77</v>
      </c>
    </row>
    <row r="68" spans="1:21" s="55" customFormat="1" ht="12">
      <c r="A68" s="133" t="s">
        <v>172</v>
      </c>
      <c r="B68" s="333" t="s">
        <v>296</v>
      </c>
      <c r="C68" s="227" t="s">
        <v>77</v>
      </c>
      <c r="D68" s="228" t="s">
        <v>0</v>
      </c>
      <c r="E68" s="334"/>
      <c r="F68" s="335">
        <v>300</v>
      </c>
      <c r="G68" s="219" t="s">
        <v>0</v>
      </c>
      <c r="H68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8" s="337" t="str">
        <f>IF(Sklop1[[#This Row],[ZAHTEVANA SHEMA KAKOVOSTI]]&lt;&gt;"",Sklop1[[#This Row],[Preračunana masa/volumen/kos na enoto kg]],"")</f>
        <v/>
      </c>
      <c r="J68" s="338"/>
      <c r="K68" s="166" t="s">
        <v>77</v>
      </c>
      <c r="L68" s="166" t="s">
        <v>77</v>
      </c>
      <c r="M68" s="166" t="s">
        <v>77</v>
      </c>
      <c r="N68" s="340"/>
      <c r="O68" s="257" t="s">
        <v>77</v>
      </c>
      <c r="P68" s="341"/>
      <c r="Q68" s="342">
        <f>+Sklop1[[#This Row],[cena/enota brez DDV v EUR]]*Sklop1[[#This Row],[Stopnja DDV (%)]]</f>
        <v>0</v>
      </c>
      <c r="R68" s="342">
        <f>+Sklop1[[#This Row],[cena/enota brez DDV v EUR]]+Sklop1[[#This Row],[Davek (EUR)]]</f>
        <v>0</v>
      </c>
      <c r="S68" s="342">
        <f>+Sklop1[[#This Row],[cena/enota brez DDV v EUR]]*Sklop1[[#This Row],[Okvirna količina]]</f>
        <v>0</v>
      </c>
      <c r="T68" s="343">
        <f>+Sklop1[[#This Row],[Končna cena/enoto mere (EUR) z DDV]]*Sklop1[[#This Row],[Okvirna količina]]</f>
        <v>0</v>
      </c>
      <c r="U68" s="257" t="s">
        <v>77</v>
      </c>
    </row>
    <row r="69" spans="1:21" s="55" customFormat="1" ht="12">
      <c r="A69" s="133" t="s">
        <v>173</v>
      </c>
      <c r="B69" s="333" t="s">
        <v>297</v>
      </c>
      <c r="C69" s="227" t="s">
        <v>77</v>
      </c>
      <c r="D69" s="228" t="s">
        <v>0</v>
      </c>
      <c r="E69" s="334"/>
      <c r="F69" s="335">
        <v>1500</v>
      </c>
      <c r="G69" s="219" t="s">
        <v>0</v>
      </c>
      <c r="H69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9" s="337" t="str">
        <f>IF(Sklop1[[#This Row],[ZAHTEVANA SHEMA KAKOVOSTI]]&lt;&gt;"",Sklop1[[#This Row],[Preračunana masa/volumen/kos na enoto kg]],"")</f>
        <v/>
      </c>
      <c r="J69" s="338"/>
      <c r="K69" s="166" t="s">
        <v>77</v>
      </c>
      <c r="L69" s="166" t="s">
        <v>77</v>
      </c>
      <c r="M69" s="166" t="s">
        <v>77</v>
      </c>
      <c r="N69" s="340"/>
      <c r="O69" s="257" t="s">
        <v>77</v>
      </c>
      <c r="P69" s="341"/>
      <c r="Q69" s="342">
        <f>+Sklop1[[#This Row],[cena/enota brez DDV v EUR]]*Sklop1[[#This Row],[Stopnja DDV (%)]]</f>
        <v>0</v>
      </c>
      <c r="R69" s="342">
        <f>+Sklop1[[#This Row],[cena/enota brez DDV v EUR]]+Sklop1[[#This Row],[Davek (EUR)]]</f>
        <v>0</v>
      </c>
      <c r="S69" s="342">
        <f>+Sklop1[[#This Row],[cena/enota brez DDV v EUR]]*Sklop1[[#This Row],[Okvirna količina]]</f>
        <v>0</v>
      </c>
      <c r="T69" s="343">
        <f>+Sklop1[[#This Row],[Končna cena/enoto mere (EUR) z DDV]]*Sklop1[[#This Row],[Okvirna količina]]</f>
        <v>0</v>
      </c>
      <c r="U69" s="257" t="s">
        <v>77</v>
      </c>
    </row>
    <row r="70" spans="1:21" s="55" customFormat="1" ht="12">
      <c r="A70" s="133" t="s">
        <v>174</v>
      </c>
      <c r="B70" s="333" t="s">
        <v>298</v>
      </c>
      <c r="C70" s="227" t="s">
        <v>77</v>
      </c>
      <c r="D70" s="228" t="s">
        <v>0</v>
      </c>
      <c r="E70" s="334"/>
      <c r="F70" s="335">
        <v>50</v>
      </c>
      <c r="G70" s="219" t="s">
        <v>0</v>
      </c>
      <c r="H70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0" s="337" t="str">
        <f>IF(Sklop1[[#This Row],[ZAHTEVANA SHEMA KAKOVOSTI]]&lt;&gt;"",Sklop1[[#This Row],[Preračunana masa/volumen/kos na enoto kg]],"")</f>
        <v/>
      </c>
      <c r="J70" s="338"/>
      <c r="K70" s="166" t="s">
        <v>77</v>
      </c>
      <c r="L70" s="166" t="s">
        <v>77</v>
      </c>
      <c r="M70" s="166" t="s">
        <v>77</v>
      </c>
      <c r="N70" s="340"/>
      <c r="O70" s="257" t="s">
        <v>77</v>
      </c>
      <c r="P70" s="341"/>
      <c r="Q70" s="342">
        <f>+Sklop1[[#This Row],[cena/enota brez DDV v EUR]]*Sklop1[[#This Row],[Stopnja DDV (%)]]</f>
        <v>0</v>
      </c>
      <c r="R70" s="342">
        <f>+Sklop1[[#This Row],[cena/enota brez DDV v EUR]]+Sklop1[[#This Row],[Davek (EUR)]]</f>
        <v>0</v>
      </c>
      <c r="S70" s="342">
        <f>+Sklop1[[#This Row],[cena/enota brez DDV v EUR]]*Sklop1[[#This Row],[Okvirna količina]]</f>
        <v>0</v>
      </c>
      <c r="T70" s="343">
        <f>+Sklop1[[#This Row],[Končna cena/enoto mere (EUR) z DDV]]*Sklop1[[#This Row],[Okvirna količina]]</f>
        <v>0</v>
      </c>
      <c r="U70" s="257" t="s">
        <v>77</v>
      </c>
    </row>
    <row r="71" spans="1:21" s="55" customFormat="1" ht="12">
      <c r="A71" s="133" t="s">
        <v>175</v>
      </c>
      <c r="B71" s="333" t="s">
        <v>299</v>
      </c>
      <c r="C71" s="227" t="s">
        <v>77</v>
      </c>
      <c r="D71" s="228" t="s">
        <v>0</v>
      </c>
      <c r="E71" s="334"/>
      <c r="F71" s="335">
        <v>30</v>
      </c>
      <c r="G71" s="219" t="s">
        <v>0</v>
      </c>
      <c r="H71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1" s="337" t="str">
        <f>IF(Sklop1[[#This Row],[ZAHTEVANA SHEMA KAKOVOSTI]]&lt;&gt;"",Sklop1[[#This Row],[Preračunana masa/volumen/kos na enoto kg]],"")</f>
        <v/>
      </c>
      <c r="J71" s="338"/>
      <c r="K71" s="166" t="s">
        <v>77</v>
      </c>
      <c r="L71" s="166" t="s">
        <v>77</v>
      </c>
      <c r="M71" s="166" t="s">
        <v>77</v>
      </c>
      <c r="N71" s="340"/>
      <c r="O71" s="257" t="s">
        <v>77</v>
      </c>
      <c r="P71" s="341"/>
      <c r="Q71" s="342">
        <f>+Sklop1[[#This Row],[cena/enota brez DDV v EUR]]*Sklop1[[#This Row],[Stopnja DDV (%)]]</f>
        <v>0</v>
      </c>
      <c r="R71" s="342">
        <f>+Sklop1[[#This Row],[cena/enota brez DDV v EUR]]+Sklop1[[#This Row],[Davek (EUR)]]</f>
        <v>0</v>
      </c>
      <c r="S71" s="342">
        <f>+Sklop1[[#This Row],[cena/enota brez DDV v EUR]]*Sklop1[[#This Row],[Okvirna količina]]</f>
        <v>0</v>
      </c>
      <c r="T71" s="343">
        <f>+Sklop1[[#This Row],[Končna cena/enoto mere (EUR) z DDV]]*Sklop1[[#This Row],[Okvirna količina]]</f>
        <v>0</v>
      </c>
      <c r="U71" s="257" t="s">
        <v>77</v>
      </c>
    </row>
    <row r="72" spans="1:21" s="55" customFormat="1" ht="12">
      <c r="A72" s="133" t="s">
        <v>176</v>
      </c>
      <c r="B72" s="333" t="s">
        <v>300</v>
      </c>
      <c r="C72" s="227" t="s">
        <v>77</v>
      </c>
      <c r="D72" s="228" t="s">
        <v>0</v>
      </c>
      <c r="E72" s="334"/>
      <c r="F72" s="335">
        <v>150</v>
      </c>
      <c r="G72" s="219" t="s">
        <v>0</v>
      </c>
      <c r="H72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2" s="337" t="str">
        <f>IF(Sklop1[[#This Row],[ZAHTEVANA SHEMA KAKOVOSTI]]&lt;&gt;"",Sklop1[[#This Row],[Preračunana masa/volumen/kos na enoto kg]],"")</f>
        <v/>
      </c>
      <c r="J72" s="338"/>
      <c r="K72" s="166" t="s">
        <v>77</v>
      </c>
      <c r="L72" s="166" t="s">
        <v>77</v>
      </c>
      <c r="M72" s="166" t="s">
        <v>77</v>
      </c>
      <c r="N72" s="340"/>
      <c r="O72" s="257" t="s">
        <v>77</v>
      </c>
      <c r="P72" s="341"/>
      <c r="Q72" s="342">
        <f>+Sklop1[[#This Row],[cena/enota brez DDV v EUR]]*Sklop1[[#This Row],[Stopnja DDV (%)]]</f>
        <v>0</v>
      </c>
      <c r="R72" s="342">
        <f>+Sklop1[[#This Row],[cena/enota brez DDV v EUR]]+Sklop1[[#This Row],[Davek (EUR)]]</f>
        <v>0</v>
      </c>
      <c r="S72" s="342">
        <f>+Sklop1[[#This Row],[cena/enota brez DDV v EUR]]*Sklop1[[#This Row],[Okvirna količina]]</f>
        <v>0</v>
      </c>
      <c r="T72" s="343">
        <f>+Sklop1[[#This Row],[Končna cena/enoto mere (EUR) z DDV]]*Sklop1[[#This Row],[Okvirna količina]]</f>
        <v>0</v>
      </c>
      <c r="U72" s="257" t="s">
        <v>77</v>
      </c>
    </row>
    <row r="73" spans="1:21" s="55" customFormat="1" ht="12">
      <c r="A73" s="133" t="s">
        <v>177</v>
      </c>
      <c r="B73" s="333" t="s">
        <v>301</v>
      </c>
      <c r="C73" s="227" t="s">
        <v>77</v>
      </c>
      <c r="D73" s="228" t="s">
        <v>0</v>
      </c>
      <c r="E73" s="334"/>
      <c r="F73" s="335">
        <v>50</v>
      </c>
      <c r="G73" s="219" t="s">
        <v>0</v>
      </c>
      <c r="H73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3" s="337" t="str">
        <f>IF(Sklop1[[#This Row],[ZAHTEVANA SHEMA KAKOVOSTI]]&lt;&gt;"",Sklop1[[#This Row],[Preračunana masa/volumen/kos na enoto kg]],"")</f>
        <v/>
      </c>
      <c r="J73" s="338"/>
      <c r="K73" s="166" t="s">
        <v>77</v>
      </c>
      <c r="L73" s="166" t="s">
        <v>77</v>
      </c>
      <c r="M73" s="166" t="s">
        <v>77</v>
      </c>
      <c r="N73" s="340"/>
      <c r="O73" s="257" t="s">
        <v>77</v>
      </c>
      <c r="P73" s="341"/>
      <c r="Q73" s="342">
        <f>+Sklop1[[#This Row],[cena/enota brez DDV v EUR]]*Sklop1[[#This Row],[Stopnja DDV (%)]]</f>
        <v>0</v>
      </c>
      <c r="R73" s="342">
        <f>+Sklop1[[#This Row],[cena/enota brez DDV v EUR]]+Sklop1[[#This Row],[Davek (EUR)]]</f>
        <v>0</v>
      </c>
      <c r="S73" s="342">
        <f>+Sklop1[[#This Row],[cena/enota brez DDV v EUR]]*Sklop1[[#This Row],[Okvirna količina]]</f>
        <v>0</v>
      </c>
      <c r="T73" s="343">
        <f>+Sklop1[[#This Row],[Končna cena/enoto mere (EUR) z DDV]]*Sklop1[[#This Row],[Okvirna količina]]</f>
        <v>0</v>
      </c>
      <c r="U73" s="257" t="s">
        <v>77</v>
      </c>
    </row>
    <row r="74" spans="1:21" s="55" customFormat="1" ht="12">
      <c r="A74" s="133" t="s">
        <v>178</v>
      </c>
      <c r="B74" s="333" t="s">
        <v>302</v>
      </c>
      <c r="C74" s="227" t="s">
        <v>77</v>
      </c>
      <c r="D74" s="228" t="s">
        <v>0</v>
      </c>
      <c r="E74" s="334"/>
      <c r="F74" s="335">
        <v>30</v>
      </c>
      <c r="G74" s="219" t="s">
        <v>0</v>
      </c>
      <c r="H74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4" s="337" t="str">
        <f>IF(Sklop1[[#This Row],[ZAHTEVANA SHEMA KAKOVOSTI]]&lt;&gt;"",Sklop1[[#This Row],[Preračunana masa/volumen/kos na enoto kg]],"")</f>
        <v/>
      </c>
      <c r="J74" s="338"/>
      <c r="K74" s="166" t="s">
        <v>77</v>
      </c>
      <c r="L74" s="166" t="s">
        <v>77</v>
      </c>
      <c r="M74" s="166" t="s">
        <v>77</v>
      </c>
      <c r="N74" s="340"/>
      <c r="O74" s="257" t="s">
        <v>77</v>
      </c>
      <c r="P74" s="341"/>
      <c r="Q74" s="342">
        <f>+Sklop1[[#This Row],[cena/enota brez DDV v EUR]]*Sklop1[[#This Row],[Stopnja DDV (%)]]</f>
        <v>0</v>
      </c>
      <c r="R74" s="342">
        <f>+Sklop1[[#This Row],[cena/enota brez DDV v EUR]]+Sklop1[[#This Row],[Davek (EUR)]]</f>
        <v>0</v>
      </c>
      <c r="S74" s="342">
        <f>+Sklop1[[#This Row],[cena/enota brez DDV v EUR]]*Sklop1[[#This Row],[Okvirna količina]]</f>
        <v>0</v>
      </c>
      <c r="T74" s="343">
        <f>+Sklop1[[#This Row],[Končna cena/enoto mere (EUR) z DDV]]*Sklop1[[#This Row],[Okvirna količina]]</f>
        <v>0</v>
      </c>
      <c r="U74" s="257" t="s">
        <v>77</v>
      </c>
    </row>
    <row r="75" spans="1:21" s="55" customFormat="1" ht="12">
      <c r="A75" s="133" t="s">
        <v>179</v>
      </c>
      <c r="B75" s="333" t="s">
        <v>303</v>
      </c>
      <c r="C75" s="227" t="s">
        <v>77</v>
      </c>
      <c r="D75" s="228" t="s">
        <v>0</v>
      </c>
      <c r="E75" s="334"/>
      <c r="F75" s="335">
        <v>200</v>
      </c>
      <c r="G75" s="219" t="s">
        <v>0</v>
      </c>
      <c r="H75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5" s="337" t="str">
        <f>IF(Sklop1[[#This Row],[ZAHTEVANA SHEMA KAKOVOSTI]]&lt;&gt;"",Sklop1[[#This Row],[Preračunana masa/volumen/kos na enoto kg]],"")</f>
        <v/>
      </c>
      <c r="J75" s="338"/>
      <c r="K75" s="166" t="s">
        <v>77</v>
      </c>
      <c r="L75" s="166" t="s">
        <v>77</v>
      </c>
      <c r="M75" s="166" t="s">
        <v>77</v>
      </c>
      <c r="N75" s="340"/>
      <c r="O75" s="257" t="s">
        <v>77</v>
      </c>
      <c r="P75" s="341"/>
      <c r="Q75" s="342">
        <f>+Sklop1[[#This Row],[cena/enota brez DDV v EUR]]*Sklop1[[#This Row],[Stopnja DDV (%)]]</f>
        <v>0</v>
      </c>
      <c r="R75" s="342">
        <f>+Sklop1[[#This Row],[cena/enota brez DDV v EUR]]+Sklop1[[#This Row],[Davek (EUR)]]</f>
        <v>0</v>
      </c>
      <c r="S75" s="342">
        <f>+Sklop1[[#This Row],[cena/enota brez DDV v EUR]]*Sklop1[[#This Row],[Okvirna količina]]</f>
        <v>0</v>
      </c>
      <c r="T75" s="343">
        <f>+Sklop1[[#This Row],[Končna cena/enoto mere (EUR) z DDV]]*Sklop1[[#This Row],[Okvirna količina]]</f>
        <v>0</v>
      </c>
      <c r="U75" s="257" t="s">
        <v>77</v>
      </c>
    </row>
    <row r="76" spans="1:21" s="55" customFormat="1" ht="12">
      <c r="A76" s="133" t="s">
        <v>180</v>
      </c>
      <c r="B76" s="333" t="s">
        <v>304</v>
      </c>
      <c r="C76" s="227" t="s">
        <v>77</v>
      </c>
      <c r="D76" s="228" t="s">
        <v>0</v>
      </c>
      <c r="E76" s="334"/>
      <c r="F76" s="335">
        <v>100</v>
      </c>
      <c r="G76" s="219" t="s">
        <v>0</v>
      </c>
      <c r="H76" s="33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6" s="337" t="str">
        <f>IF(Sklop1[[#This Row],[ZAHTEVANA SHEMA KAKOVOSTI]]&lt;&gt;"",Sklop1[[#This Row],[Preračunana masa/volumen/kos na enoto kg]],"")</f>
        <v/>
      </c>
      <c r="J76" s="338"/>
      <c r="K76" s="166" t="s">
        <v>77</v>
      </c>
      <c r="L76" s="166" t="s">
        <v>77</v>
      </c>
      <c r="M76" s="166" t="s">
        <v>77</v>
      </c>
      <c r="N76" s="340"/>
      <c r="O76" s="257" t="s">
        <v>77</v>
      </c>
      <c r="P76" s="341"/>
      <c r="Q76" s="342">
        <f>+Sklop1[[#This Row],[cena/enota brez DDV v EUR]]*Sklop1[[#This Row],[Stopnja DDV (%)]]</f>
        <v>0</v>
      </c>
      <c r="R76" s="342">
        <f>+Sklop1[[#This Row],[cena/enota brez DDV v EUR]]+Sklop1[[#This Row],[Davek (EUR)]]</f>
        <v>0</v>
      </c>
      <c r="S76" s="342">
        <f>+Sklop1[[#This Row],[cena/enota brez DDV v EUR]]*Sklop1[[#This Row],[Okvirna količina]]</f>
        <v>0</v>
      </c>
      <c r="T76" s="343">
        <f>+Sklop1[[#This Row],[Končna cena/enoto mere (EUR) z DDV]]*Sklop1[[#This Row],[Okvirna količina]]</f>
        <v>0</v>
      </c>
      <c r="U76" s="257" t="s">
        <v>77</v>
      </c>
    </row>
    <row r="77" spans="1:21" s="55" customFormat="1" ht="12">
      <c r="A77" s="133" t="s">
        <v>181</v>
      </c>
      <c r="B77" s="438" t="s">
        <v>862</v>
      </c>
      <c r="C77" s="227" t="s">
        <v>77</v>
      </c>
      <c r="D77" s="228" t="s">
        <v>0</v>
      </c>
      <c r="E77" s="211"/>
      <c r="F77" s="218">
        <v>2500</v>
      </c>
      <c r="G77" s="219" t="s">
        <v>0</v>
      </c>
      <c r="H77" s="2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77" s="220" t="str">
        <f>IF(Sklop1[[#This Row],[ZAHTEVANA SHEMA KAKOVOSTI]]&lt;&gt;"",Sklop1[[#This Row],[Preračunana masa/volumen/kos na enoto kg]],"")</f>
        <v/>
      </c>
      <c r="J77" s="221"/>
      <c r="K77" s="166" t="s">
        <v>77</v>
      </c>
      <c r="L77" s="166" t="s">
        <v>77</v>
      </c>
      <c r="M77" s="166" t="s">
        <v>77</v>
      </c>
      <c r="N77" s="222"/>
      <c r="O77" s="257" t="s">
        <v>77</v>
      </c>
      <c r="P77" s="223"/>
      <c r="Q77" s="224">
        <f>+Sklop1[[#This Row],[cena/enota brez DDV v EUR]]*Sklop1[[#This Row],[Stopnja DDV (%)]]</f>
        <v>0</v>
      </c>
      <c r="R77" s="224">
        <f>+Sklop1[[#This Row],[cena/enota brez DDV v EUR]]+Sklop1[[#This Row],[Davek (EUR)]]</f>
        <v>0</v>
      </c>
      <c r="S77" s="224">
        <f>+Sklop1[[#This Row],[cena/enota brez DDV v EUR]]*Sklop1[[#This Row],[Okvirna količina]]</f>
        <v>0</v>
      </c>
      <c r="T77" s="225">
        <f>+Sklop1[[#This Row],[Končna cena/enoto mere (EUR) z DDV]]*Sklop1[[#This Row],[Okvirna količina]]</f>
        <v>0</v>
      </c>
      <c r="U77" s="257" t="s">
        <v>77</v>
      </c>
    </row>
    <row r="78" spans="1:21" s="55" customFormat="1" ht="12">
      <c r="A78" s="133" t="s">
        <v>182</v>
      </c>
      <c r="B78" s="259" t="s">
        <v>863</v>
      </c>
      <c r="C78" s="227" t="s">
        <v>77</v>
      </c>
      <c r="D78" s="228" t="s">
        <v>0</v>
      </c>
      <c r="E78" s="211"/>
      <c r="F78" s="218">
        <v>200</v>
      </c>
      <c r="G78" s="219" t="s">
        <v>0</v>
      </c>
      <c r="H78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8" s="261" t="str">
        <f>IF(Sklop1[[#This Row],[ZAHTEVANA SHEMA KAKOVOSTI]]&lt;&gt;"",Sklop1[[#This Row],[Preračunana masa/volumen/kos na enoto kg]],"")</f>
        <v/>
      </c>
      <c r="J78" s="262"/>
      <c r="K78" s="166" t="s">
        <v>77</v>
      </c>
      <c r="L78" s="166" t="s">
        <v>77</v>
      </c>
      <c r="M78" s="166" t="s">
        <v>77</v>
      </c>
      <c r="N78" s="263"/>
      <c r="O78" s="257" t="s">
        <v>77</v>
      </c>
      <c r="P78" s="264"/>
      <c r="Q78" s="265">
        <f>+Sklop1[[#This Row],[cena/enota brez DDV v EUR]]*Sklop1[[#This Row],[Stopnja DDV (%)]]</f>
        <v>0</v>
      </c>
      <c r="R78" s="265">
        <f>+Sklop1[[#This Row],[cena/enota brez DDV v EUR]]+Sklop1[[#This Row],[Davek (EUR)]]</f>
        <v>0</v>
      </c>
      <c r="S78" s="265">
        <f>+Sklop1[[#This Row],[cena/enota brez DDV v EUR]]*Sklop1[[#This Row],[Okvirna količina]]</f>
        <v>0</v>
      </c>
      <c r="T78" s="266">
        <f>+Sklop1[[#This Row],[Končna cena/enoto mere (EUR) z DDV]]*Sklop1[[#This Row],[Okvirna količina]]</f>
        <v>0</v>
      </c>
      <c r="U78" s="257" t="s">
        <v>77</v>
      </c>
    </row>
    <row r="79" spans="1:21" s="55" customFormat="1" ht="12">
      <c r="A79" s="133" t="s">
        <v>183</v>
      </c>
      <c r="B79" s="259" t="s">
        <v>305</v>
      </c>
      <c r="C79" s="227" t="s">
        <v>77</v>
      </c>
      <c r="D79" s="228" t="s">
        <v>0</v>
      </c>
      <c r="E79" s="211"/>
      <c r="F79" s="218">
        <v>20</v>
      </c>
      <c r="G79" s="219" t="s">
        <v>0</v>
      </c>
      <c r="H79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9" s="261" t="str">
        <f>IF(Sklop1[[#This Row],[ZAHTEVANA SHEMA KAKOVOSTI]]&lt;&gt;"",Sklop1[[#This Row],[Preračunana masa/volumen/kos na enoto kg]],"")</f>
        <v/>
      </c>
      <c r="J79" s="262"/>
      <c r="K79" s="166" t="s">
        <v>77</v>
      </c>
      <c r="L79" s="166" t="s">
        <v>77</v>
      </c>
      <c r="M79" s="166" t="s">
        <v>77</v>
      </c>
      <c r="N79" s="263"/>
      <c r="O79" s="257" t="s">
        <v>77</v>
      </c>
      <c r="P79" s="264"/>
      <c r="Q79" s="265">
        <f>+Sklop1[[#This Row],[cena/enota brez DDV v EUR]]*Sklop1[[#This Row],[Stopnja DDV (%)]]</f>
        <v>0</v>
      </c>
      <c r="R79" s="265">
        <f>+Sklop1[[#This Row],[cena/enota brez DDV v EUR]]+Sklop1[[#This Row],[Davek (EUR)]]</f>
        <v>0</v>
      </c>
      <c r="S79" s="265">
        <f>+Sklop1[[#This Row],[cena/enota brez DDV v EUR]]*Sklop1[[#This Row],[Okvirna količina]]</f>
        <v>0</v>
      </c>
      <c r="T79" s="266">
        <f>+Sklop1[[#This Row],[Končna cena/enoto mere (EUR) z DDV]]*Sklop1[[#This Row],[Okvirna količina]]</f>
        <v>0</v>
      </c>
      <c r="U79" s="257" t="s">
        <v>77</v>
      </c>
    </row>
    <row r="80" spans="1:21" s="55" customFormat="1" ht="12">
      <c r="A80" s="133" t="s">
        <v>184</v>
      </c>
      <c r="B80" s="259" t="s">
        <v>306</v>
      </c>
      <c r="C80" s="227" t="s">
        <v>77</v>
      </c>
      <c r="D80" s="228" t="s">
        <v>0</v>
      </c>
      <c r="E80" s="211"/>
      <c r="F80" s="218">
        <v>20</v>
      </c>
      <c r="G80" s="219" t="s">
        <v>0</v>
      </c>
      <c r="H80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0" s="261" t="str">
        <f>IF(Sklop1[[#This Row],[ZAHTEVANA SHEMA KAKOVOSTI]]&lt;&gt;"",Sklop1[[#This Row],[Preračunana masa/volumen/kos na enoto kg]],"")</f>
        <v/>
      </c>
      <c r="J80" s="262"/>
      <c r="K80" s="166" t="s">
        <v>77</v>
      </c>
      <c r="L80" s="166" t="s">
        <v>77</v>
      </c>
      <c r="M80" s="166" t="s">
        <v>77</v>
      </c>
      <c r="N80" s="263"/>
      <c r="O80" s="257" t="s">
        <v>77</v>
      </c>
      <c r="P80" s="264"/>
      <c r="Q80" s="265">
        <f>+Sklop1[[#This Row],[cena/enota brez DDV v EUR]]*Sklop1[[#This Row],[Stopnja DDV (%)]]</f>
        <v>0</v>
      </c>
      <c r="R80" s="265">
        <f>+Sklop1[[#This Row],[cena/enota brez DDV v EUR]]+Sklop1[[#This Row],[Davek (EUR)]]</f>
        <v>0</v>
      </c>
      <c r="S80" s="265">
        <f>+Sklop1[[#This Row],[cena/enota brez DDV v EUR]]*Sklop1[[#This Row],[Okvirna količina]]</f>
        <v>0</v>
      </c>
      <c r="T80" s="266">
        <f>+Sklop1[[#This Row],[Končna cena/enoto mere (EUR) z DDV]]*Sklop1[[#This Row],[Okvirna količina]]</f>
        <v>0</v>
      </c>
      <c r="U80" s="257" t="s">
        <v>77</v>
      </c>
    </row>
    <row r="81" spans="1:21" s="55" customFormat="1" ht="12">
      <c r="A81" s="133" t="s">
        <v>185</v>
      </c>
      <c r="B81" s="259" t="s">
        <v>307</v>
      </c>
      <c r="C81" s="227" t="s">
        <v>77</v>
      </c>
      <c r="D81" s="228" t="s">
        <v>0</v>
      </c>
      <c r="E81" s="211"/>
      <c r="F81" s="218">
        <v>20</v>
      </c>
      <c r="G81" s="219" t="s">
        <v>0</v>
      </c>
      <c r="H81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1" s="261" t="str">
        <f>IF(Sklop1[[#This Row],[ZAHTEVANA SHEMA KAKOVOSTI]]&lt;&gt;"",Sklop1[[#This Row],[Preračunana masa/volumen/kos na enoto kg]],"")</f>
        <v/>
      </c>
      <c r="J81" s="262"/>
      <c r="K81" s="166" t="s">
        <v>77</v>
      </c>
      <c r="L81" s="166" t="s">
        <v>77</v>
      </c>
      <c r="M81" s="166" t="s">
        <v>77</v>
      </c>
      <c r="N81" s="263"/>
      <c r="O81" s="257" t="s">
        <v>77</v>
      </c>
      <c r="P81" s="264"/>
      <c r="Q81" s="265">
        <f>+Sklop1[[#This Row],[cena/enota brez DDV v EUR]]*Sklop1[[#This Row],[Stopnja DDV (%)]]</f>
        <v>0</v>
      </c>
      <c r="R81" s="265">
        <f>+Sklop1[[#This Row],[cena/enota brez DDV v EUR]]+Sklop1[[#This Row],[Davek (EUR)]]</f>
        <v>0</v>
      </c>
      <c r="S81" s="265">
        <f>+Sklop1[[#This Row],[cena/enota brez DDV v EUR]]*Sklop1[[#This Row],[Okvirna količina]]</f>
        <v>0</v>
      </c>
      <c r="T81" s="266">
        <f>+Sklop1[[#This Row],[Končna cena/enoto mere (EUR) z DDV]]*Sklop1[[#This Row],[Okvirna količina]]</f>
        <v>0</v>
      </c>
      <c r="U81" s="257" t="s">
        <v>77</v>
      </c>
    </row>
    <row r="82" spans="1:21" s="55" customFormat="1" ht="12">
      <c r="A82" s="133" t="s">
        <v>186</v>
      </c>
      <c r="B82" s="259" t="s">
        <v>308</v>
      </c>
      <c r="C82" s="227" t="s">
        <v>77</v>
      </c>
      <c r="D82" s="228" t="s">
        <v>0</v>
      </c>
      <c r="E82" s="328"/>
      <c r="F82" s="329">
        <v>50</v>
      </c>
      <c r="G82" s="219" t="s">
        <v>0</v>
      </c>
      <c r="H82" s="3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2" s="305" t="str">
        <f>IF(Sklop1[[#This Row],[ZAHTEVANA SHEMA KAKOVOSTI]]&lt;&gt;"",Sklop1[[#This Row],[Preračunana masa/volumen/kos na enoto kg]],"")</f>
        <v/>
      </c>
      <c r="J82" s="306"/>
      <c r="K82" s="166" t="s">
        <v>77</v>
      </c>
      <c r="L82" s="166" t="s">
        <v>77</v>
      </c>
      <c r="M82" s="166" t="s">
        <v>77</v>
      </c>
      <c r="N82" s="331"/>
      <c r="O82" s="257" t="s">
        <v>77</v>
      </c>
      <c r="P82" s="308"/>
      <c r="Q82" s="307">
        <f>+Sklop1[[#This Row],[cena/enota brez DDV v EUR]]*Sklop1[[#This Row],[Stopnja DDV (%)]]</f>
        <v>0</v>
      </c>
      <c r="R82" s="307">
        <f>+Sklop1[[#This Row],[cena/enota brez DDV v EUR]]+Sklop1[[#This Row],[Davek (EUR)]]</f>
        <v>0</v>
      </c>
      <c r="S82" s="307">
        <f>+Sklop1[[#This Row],[cena/enota brez DDV v EUR]]*Sklop1[[#This Row],[Okvirna količina]]</f>
        <v>0</v>
      </c>
      <c r="T82" s="309">
        <f>+Sklop1[[#This Row],[Končna cena/enoto mere (EUR) z DDV]]*Sklop1[[#This Row],[Okvirna količina]]</f>
        <v>0</v>
      </c>
      <c r="U82" s="257" t="s">
        <v>77</v>
      </c>
    </row>
    <row r="83" spans="1:21" s="55" customFormat="1" ht="12">
      <c r="A83" s="133" t="s">
        <v>187</v>
      </c>
      <c r="B83" s="259" t="s">
        <v>309</v>
      </c>
      <c r="C83" s="227" t="s">
        <v>77</v>
      </c>
      <c r="D83" s="228" t="s">
        <v>0</v>
      </c>
      <c r="E83" s="211"/>
      <c r="F83" s="218">
        <v>20</v>
      </c>
      <c r="G83" s="219" t="s">
        <v>0</v>
      </c>
      <c r="H83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3" s="261" t="str">
        <f>IF(Sklop1[[#This Row],[ZAHTEVANA SHEMA KAKOVOSTI]]&lt;&gt;"",Sklop1[[#This Row],[Preračunana masa/volumen/kos na enoto kg]],"")</f>
        <v/>
      </c>
      <c r="J83" s="262"/>
      <c r="K83" s="166" t="s">
        <v>77</v>
      </c>
      <c r="L83" s="166" t="s">
        <v>77</v>
      </c>
      <c r="M83" s="166" t="s">
        <v>77</v>
      </c>
      <c r="N83" s="263"/>
      <c r="O83" s="257" t="s">
        <v>77</v>
      </c>
      <c r="P83" s="264"/>
      <c r="Q83" s="265">
        <f>+Sklop1[[#This Row],[cena/enota brez DDV v EUR]]*Sklop1[[#This Row],[Stopnja DDV (%)]]</f>
        <v>0</v>
      </c>
      <c r="R83" s="265">
        <f>+Sklop1[[#This Row],[cena/enota brez DDV v EUR]]+Sklop1[[#This Row],[Davek (EUR)]]</f>
        <v>0</v>
      </c>
      <c r="S83" s="265">
        <f>+Sklop1[[#This Row],[cena/enota brez DDV v EUR]]*Sklop1[[#This Row],[Okvirna količina]]</f>
        <v>0</v>
      </c>
      <c r="T83" s="266">
        <f>+Sklop1[[#This Row],[Končna cena/enoto mere (EUR) z DDV]]*Sklop1[[#This Row],[Okvirna količina]]</f>
        <v>0</v>
      </c>
      <c r="U83" s="257" t="s">
        <v>77</v>
      </c>
    </row>
    <row r="84" spans="1:21" s="55" customFormat="1" ht="12">
      <c r="A84" s="133" t="s">
        <v>188</v>
      </c>
      <c r="B84" s="259" t="s">
        <v>310</v>
      </c>
      <c r="C84" s="227" t="s">
        <v>77</v>
      </c>
      <c r="D84" s="228" t="s">
        <v>0</v>
      </c>
      <c r="E84" s="211"/>
      <c r="F84" s="218">
        <v>300</v>
      </c>
      <c r="G84" s="219" t="s">
        <v>0</v>
      </c>
      <c r="H84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4" s="261" t="str">
        <f>IF(Sklop1[[#This Row],[ZAHTEVANA SHEMA KAKOVOSTI]]&lt;&gt;"",Sklop1[[#This Row],[Preračunana masa/volumen/kos na enoto kg]],"")</f>
        <v/>
      </c>
      <c r="J84" s="262"/>
      <c r="K84" s="166" t="s">
        <v>77</v>
      </c>
      <c r="L84" s="166" t="s">
        <v>77</v>
      </c>
      <c r="M84" s="166" t="s">
        <v>77</v>
      </c>
      <c r="N84" s="263"/>
      <c r="O84" s="257" t="s">
        <v>77</v>
      </c>
      <c r="P84" s="264"/>
      <c r="Q84" s="265">
        <f>+Sklop1[[#This Row],[cena/enota brez DDV v EUR]]*Sklop1[[#This Row],[Stopnja DDV (%)]]</f>
        <v>0</v>
      </c>
      <c r="R84" s="265">
        <f>+Sklop1[[#This Row],[cena/enota brez DDV v EUR]]+Sklop1[[#This Row],[Davek (EUR)]]</f>
        <v>0</v>
      </c>
      <c r="S84" s="265">
        <f>+Sklop1[[#This Row],[cena/enota brez DDV v EUR]]*Sklop1[[#This Row],[Okvirna količina]]</f>
        <v>0</v>
      </c>
      <c r="T84" s="266">
        <f>+Sklop1[[#This Row],[Končna cena/enoto mere (EUR) z DDV]]*Sklop1[[#This Row],[Okvirna količina]]</f>
        <v>0</v>
      </c>
      <c r="U84" s="257" t="s">
        <v>77</v>
      </c>
    </row>
    <row r="85" spans="1:21" s="55" customFormat="1" ht="12">
      <c r="A85" s="133" t="s">
        <v>189</v>
      </c>
      <c r="B85" s="259" t="s">
        <v>311</v>
      </c>
      <c r="C85" s="227" t="s">
        <v>77</v>
      </c>
      <c r="D85" s="228" t="s">
        <v>0</v>
      </c>
      <c r="E85" s="211"/>
      <c r="F85" s="218">
        <v>50</v>
      </c>
      <c r="G85" s="219" t="s">
        <v>0</v>
      </c>
      <c r="H85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5" s="261" t="str">
        <f>IF(Sklop1[[#This Row],[ZAHTEVANA SHEMA KAKOVOSTI]]&lt;&gt;"",Sklop1[[#This Row],[Preračunana masa/volumen/kos na enoto kg]],"")</f>
        <v/>
      </c>
      <c r="J85" s="262"/>
      <c r="K85" s="166" t="s">
        <v>77</v>
      </c>
      <c r="L85" s="166" t="s">
        <v>77</v>
      </c>
      <c r="M85" s="166" t="s">
        <v>77</v>
      </c>
      <c r="N85" s="263"/>
      <c r="O85" s="257" t="s">
        <v>77</v>
      </c>
      <c r="P85" s="264"/>
      <c r="Q85" s="265">
        <f>+Sklop1[[#This Row],[cena/enota brez DDV v EUR]]*Sklop1[[#This Row],[Stopnja DDV (%)]]</f>
        <v>0</v>
      </c>
      <c r="R85" s="265">
        <f>+Sklop1[[#This Row],[cena/enota brez DDV v EUR]]+Sklop1[[#This Row],[Davek (EUR)]]</f>
        <v>0</v>
      </c>
      <c r="S85" s="265">
        <f>+Sklop1[[#This Row],[cena/enota brez DDV v EUR]]*Sklop1[[#This Row],[Okvirna količina]]</f>
        <v>0</v>
      </c>
      <c r="T85" s="266">
        <f>+Sklop1[[#This Row],[Končna cena/enoto mere (EUR) z DDV]]*Sklop1[[#This Row],[Okvirna količina]]</f>
        <v>0</v>
      </c>
      <c r="U85" s="257" t="s">
        <v>77</v>
      </c>
    </row>
    <row r="86" spans="1:21" s="55" customFormat="1" ht="12">
      <c r="A86" s="133" t="s">
        <v>190</v>
      </c>
      <c r="B86" s="259" t="s">
        <v>312</v>
      </c>
      <c r="C86" s="227" t="s">
        <v>77</v>
      </c>
      <c r="D86" s="228" t="s">
        <v>0</v>
      </c>
      <c r="E86" s="211"/>
      <c r="F86" s="218">
        <v>500</v>
      </c>
      <c r="G86" s="219" t="s">
        <v>0</v>
      </c>
      <c r="H86" s="2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86" s="261" t="str">
        <f>IF(Sklop1[[#This Row],[ZAHTEVANA SHEMA KAKOVOSTI]]&lt;&gt;"",Sklop1[[#This Row],[Preračunana masa/volumen/kos na enoto kg]],"")</f>
        <v/>
      </c>
      <c r="J86" s="262"/>
      <c r="K86" s="166" t="s">
        <v>77</v>
      </c>
      <c r="L86" s="166" t="s">
        <v>77</v>
      </c>
      <c r="M86" s="166" t="s">
        <v>77</v>
      </c>
      <c r="N86" s="263"/>
      <c r="O86" s="257" t="s">
        <v>77</v>
      </c>
      <c r="P86" s="264"/>
      <c r="Q86" s="265">
        <f>+Sklop1[[#This Row],[cena/enota brez DDV v EUR]]*Sklop1[[#This Row],[Stopnja DDV (%)]]</f>
        <v>0</v>
      </c>
      <c r="R86" s="265">
        <f>+Sklop1[[#This Row],[cena/enota brez DDV v EUR]]+Sklop1[[#This Row],[Davek (EUR)]]</f>
        <v>0</v>
      </c>
      <c r="S86" s="265">
        <f>+Sklop1[[#This Row],[cena/enota brez DDV v EUR]]*Sklop1[[#This Row],[Okvirna količina]]</f>
        <v>0</v>
      </c>
      <c r="T86" s="266">
        <f>+Sklop1[[#This Row],[Končna cena/enoto mere (EUR) z DDV]]*Sklop1[[#This Row],[Okvirna količina]]</f>
        <v>0</v>
      </c>
      <c r="U86" s="257" t="s">
        <v>77</v>
      </c>
    </row>
    <row r="87" spans="1:21">
      <c r="A87" s="267" t="s">
        <v>99</v>
      </c>
      <c r="B87" s="268"/>
      <c r="C87" s="269"/>
      <c r="D87" s="269"/>
      <c r="E87" s="270"/>
      <c r="F87" s="271">
        <f>SUBTOTAL(109,Sklop1[Okvirna količina])</f>
        <v>36625</v>
      </c>
      <c r="G87" s="272"/>
      <c r="H87" s="273">
        <f>SUBTOTAL(109,Sklop1[Preračunana masa/volumen/kos na enoto kg])</f>
        <v>36625</v>
      </c>
      <c r="I87" s="273">
        <f>SUBTOTAL(109,Sklop1[Živila iz shem kakovosti (kg)])</f>
        <v>0</v>
      </c>
      <c r="J87" s="271"/>
      <c r="K87" s="274"/>
      <c r="L87" s="274"/>
      <c r="M87" s="275"/>
      <c r="N87" s="276"/>
      <c r="O87" s="276"/>
      <c r="P87" s="276"/>
      <c r="Q87" s="277"/>
      <c r="R87" s="271"/>
      <c r="S87" s="277">
        <f>SUBTOTAL(109,Sklop1[Vrednost za okvirno količino (EUR) brez DDV])</f>
        <v>0</v>
      </c>
      <c r="T87" s="277">
        <f>SUBTOTAL(109,Sklop1[Vrednost za okvirno količino (EUR) z DDV])</f>
        <v>0</v>
      </c>
      <c r="U87" s="278"/>
    </row>
    <row r="88" spans="1:21" s="180" customFormat="1">
      <c r="A88" s="168"/>
      <c r="B88" s="169"/>
      <c r="C88" s="170"/>
      <c r="D88" s="170"/>
      <c r="E88" s="171"/>
      <c r="F88" s="172"/>
      <c r="G88" s="173"/>
      <c r="H88" s="174"/>
      <c r="I88" s="174"/>
      <c r="J88" s="172"/>
      <c r="K88" s="175"/>
      <c r="L88" s="175"/>
      <c r="M88" s="176"/>
      <c r="N88" s="177"/>
      <c r="O88" s="177"/>
      <c r="P88" s="177"/>
      <c r="Q88" s="178"/>
      <c r="R88" s="172"/>
      <c r="S88" s="178"/>
      <c r="T88" s="178"/>
      <c r="U88" s="179"/>
    </row>
    <row r="89" spans="1:21">
      <c r="A89" s="48" t="s">
        <v>95</v>
      </c>
      <c r="B89" s="16"/>
      <c r="C89" s="28"/>
      <c r="D89" s="28"/>
      <c r="E89" s="92"/>
      <c r="Q89" s="48"/>
      <c r="R89" s="48"/>
      <c r="S89" s="48"/>
      <c r="T89" s="48"/>
    </row>
    <row r="90" spans="1:21">
      <c r="A90" s="11" t="s">
        <v>97</v>
      </c>
      <c r="B90" s="16"/>
      <c r="C90" s="28"/>
      <c r="D90" s="28"/>
      <c r="E90" s="92"/>
    </row>
    <row r="91" spans="1:21">
      <c r="A91" s="87" t="s">
        <v>141</v>
      </c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</row>
    <row r="92" spans="1:21">
      <c r="A92" s="100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</row>
    <row r="93" spans="1:21">
      <c r="A93" s="87" t="s">
        <v>37</v>
      </c>
      <c r="F93" s="68"/>
      <c r="G93" s="68" t="s">
        <v>38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39</v>
      </c>
      <c r="R93" s="29"/>
    </row>
    <row r="94" spans="1:21" ht="15">
      <c r="A94" s="6"/>
      <c r="B94" s="4"/>
      <c r="C94" s="26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1">
      <c r="B95" s="16"/>
      <c r="C95" s="28"/>
      <c r="D95" s="28"/>
      <c r="E95" s="92"/>
    </row>
    <row r="96" spans="1:21">
      <c r="B96" s="16"/>
      <c r="C96" s="28"/>
      <c r="D96" s="28"/>
      <c r="E96" s="92"/>
    </row>
    <row r="97" spans="1:21">
      <c r="B97" s="16"/>
      <c r="C97" s="28"/>
      <c r="D97" s="28"/>
      <c r="E97" s="92"/>
    </row>
    <row r="98" spans="1:21">
      <c r="B98" s="16"/>
      <c r="C98" s="28"/>
      <c r="D98" s="28"/>
      <c r="E98" s="92"/>
    </row>
    <row r="99" spans="1:21">
      <c r="B99" s="16"/>
      <c r="C99" s="28"/>
      <c r="D99" s="28"/>
      <c r="E99" s="92"/>
    </row>
    <row r="100" spans="1:21">
      <c r="B100" s="16"/>
      <c r="C100" s="28"/>
      <c r="D100" s="28"/>
      <c r="E100" s="92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>
      <c r="B310" s="16"/>
      <c r="C310" s="28"/>
      <c r="D310" s="28"/>
      <c r="E310" s="92"/>
    </row>
    <row r="311" spans="1:21">
      <c r="B311" s="16"/>
      <c r="C311" s="28"/>
      <c r="D311" s="28"/>
      <c r="E311" s="92"/>
    </row>
    <row r="312" spans="1:21">
      <c r="B312" s="16"/>
      <c r="C312" s="28"/>
      <c r="D312" s="28"/>
      <c r="E312" s="92"/>
    </row>
    <row r="313" spans="1:21">
      <c r="B313" s="16"/>
      <c r="C313" s="28"/>
      <c r="D313" s="28"/>
      <c r="E313" s="92"/>
    </row>
    <row r="314" spans="1:21">
      <c r="B314" s="16"/>
      <c r="C314" s="28"/>
      <c r="D314" s="28"/>
      <c r="E314" s="92"/>
    </row>
    <row r="315" spans="1:21">
      <c r="B315" s="16"/>
      <c r="C315" s="28"/>
      <c r="D315" s="28"/>
      <c r="E315" s="92"/>
    </row>
    <row r="316" spans="1:21">
      <c r="B316" s="16"/>
      <c r="C316" s="28"/>
      <c r="D316" s="28"/>
      <c r="E316" s="92"/>
    </row>
    <row r="317" spans="1:21">
      <c r="B317" s="16"/>
      <c r="C317" s="28"/>
      <c r="D317" s="28"/>
      <c r="E317" s="92"/>
    </row>
  </sheetData>
  <sheetProtection insertRows="0" deleteRows="0"/>
  <protectedRanges>
    <protectedRange sqref="J93:P1048576 U93:U1048576 U1:U92 J1:P92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8"/>
  <sheetViews>
    <sheetView zoomScale="90" zoomScaleNormal="90" zoomScaleSheetLayoutView="90" workbookViewId="0">
      <selection activeCell="O57" sqref="O57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  <c r="K6" s="96"/>
      <c r="U6" s="7"/>
    </row>
    <row r="7" spans="1:21" s="3" customFormat="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  <c r="K7" s="96"/>
      <c r="U7" s="7"/>
    </row>
    <row r="8" spans="1:21" s="3" customFormat="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  <c r="K8" s="96"/>
      <c r="U8" s="7"/>
    </row>
    <row r="9" spans="1:21" s="3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pred_rekapitulacija'!B15</f>
        <v>KRUH IN PEKOVSKI IZDELKI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8" t="s">
        <v>1</v>
      </c>
      <c r="B16" s="152" t="s">
        <v>316</v>
      </c>
      <c r="C16" s="147">
        <v>50</v>
      </c>
      <c r="D16" s="153" t="s">
        <v>76</v>
      </c>
      <c r="E16" s="157"/>
      <c r="F16" s="149">
        <v>7000</v>
      </c>
      <c r="G16" s="212" t="s">
        <v>315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149" t="str">
        <f>IF(Sklop2[[#This Row],[ZAHTEVANA SHEMA KAKOVOSTI]]&lt;&gt;"",Sklop2[[#This Row],[Preračunana masa/volumen/kos na enoto kg]],"")</f>
        <v/>
      </c>
      <c r="J16" s="159"/>
      <c r="K16" s="206"/>
      <c r="L16" s="408"/>
      <c r="M16" s="409"/>
      <c r="N16" s="410"/>
      <c r="O16" s="411"/>
      <c r="P16" s="399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167"/>
    </row>
    <row r="17" spans="1:21" s="55" customFormat="1">
      <c r="A17" s="78" t="s">
        <v>3</v>
      </c>
      <c r="B17" s="279" t="s">
        <v>317</v>
      </c>
      <c r="C17" s="147">
        <v>50</v>
      </c>
      <c r="D17" s="153" t="s">
        <v>76</v>
      </c>
      <c r="E17" s="157"/>
      <c r="F17" s="261">
        <v>2000</v>
      </c>
      <c r="G17" s="281" t="s">
        <v>315</v>
      </c>
      <c r="H17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261" t="str">
        <f>IF(Sklop2[[#This Row],[ZAHTEVANA SHEMA KAKOVOSTI]]&lt;&gt;"",Sklop2[[#This Row],[Preračunana masa/volumen/kos na enoto kg]],"")</f>
        <v/>
      </c>
      <c r="J17" s="262"/>
      <c r="K17" s="282"/>
      <c r="L17" s="412"/>
      <c r="M17" s="409"/>
      <c r="N17" s="410"/>
      <c r="O17" s="411"/>
      <c r="P17" s="413"/>
      <c r="Q17" s="265">
        <f>+Sklop2[[#This Row],[cena/enota brez DDV v EUR]]*Sklop2[[#This Row],[Stopnja DDV (%)]]</f>
        <v>0</v>
      </c>
      <c r="R17" s="265">
        <f>+Sklop2[[#This Row],[cena/enota brez DDV v EUR]]+Sklop2[[#This Row],[Davek (EUR)]]</f>
        <v>0</v>
      </c>
      <c r="S17" s="265">
        <f>+Sklop2[[#This Row],[cena/enota brez DDV v EUR]]*Sklop2[[#This Row],[Okvirna količina]]</f>
        <v>0</v>
      </c>
      <c r="T17" s="265">
        <f>+Sklop2[[#This Row],[Končna cena/enoto mere (EUR) z DDV]]*Sklop2[[#This Row],[Okvirna količina]]</f>
        <v>0</v>
      </c>
      <c r="U17" s="283"/>
    </row>
    <row r="18" spans="1:21" s="55" customFormat="1">
      <c r="A18" s="78" t="s">
        <v>4</v>
      </c>
      <c r="B18" s="279" t="s">
        <v>318</v>
      </c>
      <c r="C18" s="147">
        <v>1000</v>
      </c>
      <c r="D18" s="153" t="s">
        <v>76</v>
      </c>
      <c r="E18" s="157"/>
      <c r="F18" s="261">
        <v>150</v>
      </c>
      <c r="G18" s="281" t="s">
        <v>0</v>
      </c>
      <c r="H18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261" t="str">
        <f>IF(Sklop2[[#This Row],[ZAHTEVANA SHEMA KAKOVOSTI]]&lt;&gt;"",Sklop2[[#This Row],[Preračunana masa/volumen/kos na enoto kg]],"")</f>
        <v/>
      </c>
      <c r="J18" s="262"/>
      <c r="K18" s="282"/>
      <c r="L18" s="412"/>
      <c r="M18" s="409"/>
      <c r="N18" s="410"/>
      <c r="O18" s="411"/>
      <c r="P18" s="413"/>
      <c r="Q18" s="265">
        <f>+Sklop2[[#This Row],[cena/enota brez DDV v EUR]]*Sklop2[[#This Row],[Stopnja DDV (%)]]</f>
        <v>0</v>
      </c>
      <c r="R18" s="265">
        <f>+Sklop2[[#This Row],[cena/enota brez DDV v EUR]]+Sklop2[[#This Row],[Davek (EUR)]]</f>
        <v>0</v>
      </c>
      <c r="S18" s="265">
        <f>+Sklop2[[#This Row],[cena/enota brez DDV v EUR]]*Sklop2[[#This Row],[Okvirna količina]]</f>
        <v>0</v>
      </c>
      <c r="T18" s="265">
        <f>+Sklop2[[#This Row],[Končna cena/enoto mere (EUR) z DDV]]*Sklop2[[#This Row],[Okvirna količina]]</f>
        <v>0</v>
      </c>
      <c r="U18" s="283"/>
    </row>
    <row r="19" spans="1:21" s="55" customFormat="1">
      <c r="A19" s="78" t="s">
        <v>5</v>
      </c>
      <c r="B19" s="279" t="s">
        <v>313</v>
      </c>
      <c r="C19" s="147">
        <v>200</v>
      </c>
      <c r="D19" s="153" t="s">
        <v>76</v>
      </c>
      <c r="E19" s="157"/>
      <c r="F19" s="261">
        <v>500</v>
      </c>
      <c r="G19" s="281" t="s">
        <v>0</v>
      </c>
      <c r="H19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261" t="str">
        <f>IF(Sklop2[[#This Row],[ZAHTEVANA SHEMA KAKOVOSTI]]&lt;&gt;"",Sklop2[[#This Row],[Preračunana masa/volumen/kos na enoto kg]],"")</f>
        <v/>
      </c>
      <c r="J19" s="262"/>
      <c r="K19" s="282"/>
      <c r="L19" s="412"/>
      <c r="M19" s="409"/>
      <c r="N19" s="410"/>
      <c r="O19" s="411"/>
      <c r="P19" s="413"/>
      <c r="Q19" s="265">
        <f>+Sklop2[[#This Row],[cena/enota brez DDV v EUR]]*Sklop2[[#This Row],[Stopnja DDV (%)]]</f>
        <v>0</v>
      </c>
      <c r="R19" s="265">
        <f>+Sklop2[[#This Row],[cena/enota brez DDV v EUR]]+Sklop2[[#This Row],[Davek (EUR)]]</f>
        <v>0</v>
      </c>
      <c r="S19" s="265">
        <f>+Sklop2[[#This Row],[cena/enota brez DDV v EUR]]*Sklop2[[#This Row],[Okvirna količina]]</f>
        <v>0</v>
      </c>
      <c r="T19" s="265">
        <f>+Sklop2[[#This Row],[Končna cena/enoto mere (EUR) z DDV]]*Sklop2[[#This Row],[Okvirna količina]]</f>
        <v>0</v>
      </c>
      <c r="U19" s="283"/>
    </row>
    <row r="20" spans="1:21" s="55" customFormat="1">
      <c r="A20" s="78" t="s">
        <v>6</v>
      </c>
      <c r="B20" s="350" t="s">
        <v>314</v>
      </c>
      <c r="C20" s="351">
        <v>200</v>
      </c>
      <c r="D20" s="153" t="s">
        <v>76</v>
      </c>
      <c r="E20" s="353"/>
      <c r="F20" s="337">
        <v>100</v>
      </c>
      <c r="G20" s="354" t="s">
        <v>0</v>
      </c>
      <c r="H20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337" t="str">
        <f>IF(Sklop2[[#This Row],[ZAHTEVANA SHEMA KAKOVOSTI]]&lt;&gt;"",Sklop2[[#This Row],[Preračunana masa/volumen/kos na enoto kg]],"")</f>
        <v/>
      </c>
      <c r="J20" s="338"/>
      <c r="K20" s="355"/>
      <c r="L20" s="414"/>
      <c r="M20" s="415"/>
      <c r="N20" s="416"/>
      <c r="O20" s="417"/>
      <c r="P20" s="418"/>
      <c r="Q20" s="342">
        <f>+Sklop2[[#This Row],[cena/enota brez DDV v EUR]]*Sklop2[[#This Row],[Stopnja DDV (%)]]</f>
        <v>0</v>
      </c>
      <c r="R20" s="342">
        <f>+Sklop2[[#This Row],[cena/enota brez DDV v EUR]]+Sklop2[[#This Row],[Davek (EUR)]]</f>
        <v>0</v>
      </c>
      <c r="S20" s="342">
        <f>+Sklop2[[#This Row],[cena/enota brez DDV v EUR]]*Sklop2[[#This Row],[Okvirna količina]]</f>
        <v>0</v>
      </c>
      <c r="T20" s="342">
        <f>+Sklop2[[#This Row],[Končna cena/enoto mere (EUR) z DDV]]*Sklop2[[#This Row],[Okvirna količina]]</f>
        <v>0</v>
      </c>
      <c r="U20" s="356"/>
    </row>
    <row r="21" spans="1:21" s="55" customFormat="1">
      <c r="A21" s="78" t="s">
        <v>7</v>
      </c>
      <c r="B21" s="350" t="s">
        <v>319</v>
      </c>
      <c r="C21" s="351">
        <v>20</v>
      </c>
      <c r="D21" s="153" t="s">
        <v>76</v>
      </c>
      <c r="E21" s="353"/>
      <c r="F21" s="337">
        <v>1000</v>
      </c>
      <c r="G21" s="354" t="s">
        <v>315</v>
      </c>
      <c r="H21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337" t="str">
        <f>IF(Sklop2[[#This Row],[ZAHTEVANA SHEMA KAKOVOSTI]]&lt;&gt;"",Sklop2[[#This Row],[Preračunana masa/volumen/kos na enoto kg]],"")</f>
        <v/>
      </c>
      <c r="J21" s="338"/>
      <c r="K21" s="355"/>
      <c r="L21" s="414"/>
      <c r="M21" s="415"/>
      <c r="N21" s="416"/>
      <c r="O21" s="417"/>
      <c r="P21" s="418"/>
      <c r="Q21" s="342">
        <f>+Sklop2[[#This Row],[cena/enota brez DDV v EUR]]*Sklop2[[#This Row],[Stopnja DDV (%)]]</f>
        <v>0</v>
      </c>
      <c r="R21" s="342">
        <f>+Sklop2[[#This Row],[cena/enota brez DDV v EUR]]+Sklop2[[#This Row],[Davek (EUR)]]</f>
        <v>0</v>
      </c>
      <c r="S21" s="342">
        <f>+Sklop2[[#This Row],[cena/enota brez DDV v EUR]]*Sklop2[[#This Row],[Okvirna količina]]</f>
        <v>0</v>
      </c>
      <c r="T21" s="342">
        <f>+Sklop2[[#This Row],[Končna cena/enoto mere (EUR) z DDV]]*Sklop2[[#This Row],[Okvirna količina]]</f>
        <v>0</v>
      </c>
      <c r="U21" s="356"/>
    </row>
    <row r="22" spans="1:21" s="55" customFormat="1">
      <c r="A22" s="78" t="s">
        <v>8</v>
      </c>
      <c r="B22" s="350" t="s">
        <v>320</v>
      </c>
      <c r="C22" s="351">
        <v>80</v>
      </c>
      <c r="D22" s="153" t="s">
        <v>76</v>
      </c>
      <c r="E22" s="353"/>
      <c r="F22" s="337">
        <v>50</v>
      </c>
      <c r="G22" s="354" t="s">
        <v>315</v>
      </c>
      <c r="H22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22" s="337" t="str">
        <f>IF(Sklop2[[#This Row],[ZAHTEVANA SHEMA KAKOVOSTI]]&lt;&gt;"",Sklop2[[#This Row],[Preračunana masa/volumen/kos na enoto kg]],"")</f>
        <v/>
      </c>
      <c r="J22" s="338"/>
      <c r="K22" s="355"/>
      <c r="L22" s="414"/>
      <c r="M22" s="415"/>
      <c r="N22" s="416"/>
      <c r="O22" s="417"/>
      <c r="P22" s="418"/>
      <c r="Q22" s="342">
        <f>+Sklop2[[#This Row],[cena/enota brez DDV v EUR]]*Sklop2[[#This Row],[Stopnja DDV (%)]]</f>
        <v>0</v>
      </c>
      <c r="R22" s="342">
        <f>+Sklop2[[#This Row],[cena/enota brez DDV v EUR]]+Sklop2[[#This Row],[Davek (EUR)]]</f>
        <v>0</v>
      </c>
      <c r="S22" s="342">
        <f>+Sklop2[[#This Row],[cena/enota brez DDV v EUR]]*Sklop2[[#This Row],[Okvirna količina]]</f>
        <v>0</v>
      </c>
      <c r="T22" s="342">
        <f>+Sklop2[[#This Row],[Končna cena/enoto mere (EUR) z DDV]]*Sklop2[[#This Row],[Okvirna količina]]</f>
        <v>0</v>
      </c>
      <c r="U22" s="356"/>
    </row>
    <row r="23" spans="1:21" s="55" customFormat="1">
      <c r="A23" s="78" t="s">
        <v>9</v>
      </c>
      <c r="B23" s="350" t="s">
        <v>321</v>
      </c>
      <c r="C23" s="351">
        <v>50</v>
      </c>
      <c r="D23" s="153" t="s">
        <v>76</v>
      </c>
      <c r="E23" s="353"/>
      <c r="F23" s="337">
        <v>2500</v>
      </c>
      <c r="G23" s="354" t="s">
        <v>315</v>
      </c>
      <c r="H23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23" s="337" t="str">
        <f>IF(Sklop2[[#This Row],[ZAHTEVANA SHEMA KAKOVOSTI]]&lt;&gt;"",Sklop2[[#This Row],[Preračunana masa/volumen/kos na enoto kg]],"")</f>
        <v/>
      </c>
      <c r="J23" s="338"/>
      <c r="K23" s="355"/>
      <c r="L23" s="414"/>
      <c r="M23" s="415"/>
      <c r="N23" s="416"/>
      <c r="O23" s="417"/>
      <c r="P23" s="418"/>
      <c r="Q23" s="342">
        <f>+Sklop2[[#This Row],[cena/enota brez DDV v EUR]]*Sklop2[[#This Row],[Stopnja DDV (%)]]</f>
        <v>0</v>
      </c>
      <c r="R23" s="342">
        <f>+Sklop2[[#This Row],[cena/enota brez DDV v EUR]]+Sklop2[[#This Row],[Davek (EUR)]]</f>
        <v>0</v>
      </c>
      <c r="S23" s="342">
        <f>+Sklop2[[#This Row],[cena/enota brez DDV v EUR]]*Sklop2[[#This Row],[Okvirna količina]]</f>
        <v>0</v>
      </c>
      <c r="T23" s="342">
        <f>+Sklop2[[#This Row],[Končna cena/enoto mere (EUR) z DDV]]*Sklop2[[#This Row],[Okvirna količina]]</f>
        <v>0</v>
      </c>
      <c r="U23" s="356"/>
    </row>
    <row r="24" spans="1:21" s="55" customFormat="1">
      <c r="A24" s="78" t="s">
        <v>10</v>
      </c>
      <c r="B24" s="350" t="s">
        <v>322</v>
      </c>
      <c r="C24" s="351">
        <v>100</v>
      </c>
      <c r="D24" s="153" t="s">
        <v>76</v>
      </c>
      <c r="E24" s="353"/>
      <c r="F24" s="337">
        <v>850</v>
      </c>
      <c r="G24" s="354" t="s">
        <v>315</v>
      </c>
      <c r="H24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</v>
      </c>
      <c r="I24" s="337" t="str">
        <f>IF(Sklop2[[#This Row],[ZAHTEVANA SHEMA KAKOVOSTI]]&lt;&gt;"",Sklop2[[#This Row],[Preračunana masa/volumen/kos na enoto kg]],"")</f>
        <v/>
      </c>
      <c r="J24" s="338"/>
      <c r="K24" s="355"/>
      <c r="L24" s="414"/>
      <c r="M24" s="415"/>
      <c r="N24" s="416"/>
      <c r="O24" s="417"/>
      <c r="P24" s="418"/>
      <c r="Q24" s="342">
        <f>+Sklop2[[#This Row],[cena/enota brez DDV v EUR]]*Sklop2[[#This Row],[Stopnja DDV (%)]]</f>
        <v>0</v>
      </c>
      <c r="R24" s="342">
        <f>+Sklop2[[#This Row],[cena/enota brez DDV v EUR]]+Sklop2[[#This Row],[Davek (EUR)]]</f>
        <v>0</v>
      </c>
      <c r="S24" s="342">
        <f>+Sklop2[[#This Row],[cena/enota brez DDV v EUR]]*Sklop2[[#This Row],[Okvirna količina]]</f>
        <v>0</v>
      </c>
      <c r="T24" s="342">
        <f>+Sklop2[[#This Row],[Končna cena/enoto mere (EUR) z DDV]]*Sklop2[[#This Row],[Okvirna količina]]</f>
        <v>0</v>
      </c>
      <c r="U24" s="356"/>
    </row>
    <row r="25" spans="1:21" s="55" customFormat="1">
      <c r="A25" s="78" t="s">
        <v>11</v>
      </c>
      <c r="B25" s="350" t="s">
        <v>323</v>
      </c>
      <c r="C25" s="351">
        <v>1000</v>
      </c>
      <c r="D25" s="153" t="s">
        <v>76</v>
      </c>
      <c r="E25" s="353"/>
      <c r="F25" s="337">
        <v>800</v>
      </c>
      <c r="G25" s="354" t="s">
        <v>0</v>
      </c>
      <c r="H25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5" s="337" t="str">
        <f>IF(Sklop2[[#This Row],[ZAHTEVANA SHEMA KAKOVOSTI]]&lt;&gt;"",Sklop2[[#This Row],[Preračunana masa/volumen/kos na enoto kg]],"")</f>
        <v/>
      </c>
      <c r="J25" s="338"/>
      <c r="K25" s="355"/>
      <c r="L25" s="414"/>
      <c r="M25" s="415"/>
      <c r="N25" s="416"/>
      <c r="O25" s="417"/>
      <c r="P25" s="418"/>
      <c r="Q25" s="342">
        <f>+Sklop2[[#This Row],[cena/enota brez DDV v EUR]]*Sklop2[[#This Row],[Stopnja DDV (%)]]</f>
        <v>0</v>
      </c>
      <c r="R25" s="342">
        <f>+Sklop2[[#This Row],[cena/enota brez DDV v EUR]]+Sklop2[[#This Row],[Davek (EUR)]]</f>
        <v>0</v>
      </c>
      <c r="S25" s="342">
        <f>+Sklop2[[#This Row],[cena/enota brez DDV v EUR]]*Sklop2[[#This Row],[Okvirna količina]]</f>
        <v>0</v>
      </c>
      <c r="T25" s="342">
        <f>+Sklop2[[#This Row],[Končna cena/enoto mere (EUR) z DDV]]*Sklop2[[#This Row],[Okvirna količina]]</f>
        <v>0</v>
      </c>
      <c r="U25" s="356"/>
    </row>
    <row r="26" spans="1:21" s="55" customFormat="1">
      <c r="A26" s="78" t="s">
        <v>12</v>
      </c>
      <c r="B26" s="350" t="s">
        <v>324</v>
      </c>
      <c r="C26" s="351">
        <v>1000</v>
      </c>
      <c r="D26" s="153" t="s">
        <v>76</v>
      </c>
      <c r="E26" s="353"/>
      <c r="F26" s="337">
        <v>500</v>
      </c>
      <c r="G26" s="354" t="s">
        <v>0</v>
      </c>
      <c r="H26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6" s="337" t="str">
        <f>IF(Sklop2[[#This Row],[ZAHTEVANA SHEMA KAKOVOSTI]]&lt;&gt;"",Sklop2[[#This Row],[Preračunana masa/volumen/kos na enoto kg]],"")</f>
        <v/>
      </c>
      <c r="J26" s="338"/>
      <c r="K26" s="355"/>
      <c r="L26" s="414"/>
      <c r="M26" s="415"/>
      <c r="N26" s="416"/>
      <c r="O26" s="417"/>
      <c r="P26" s="418"/>
      <c r="Q26" s="342">
        <f>+Sklop2[[#This Row],[cena/enota brez DDV v EUR]]*Sklop2[[#This Row],[Stopnja DDV (%)]]</f>
        <v>0</v>
      </c>
      <c r="R26" s="342">
        <f>+Sklop2[[#This Row],[cena/enota brez DDV v EUR]]+Sklop2[[#This Row],[Davek (EUR)]]</f>
        <v>0</v>
      </c>
      <c r="S26" s="342">
        <f>+Sklop2[[#This Row],[cena/enota brez DDV v EUR]]*Sklop2[[#This Row],[Okvirna količina]]</f>
        <v>0</v>
      </c>
      <c r="T26" s="342">
        <f>+Sklop2[[#This Row],[Končna cena/enoto mere (EUR) z DDV]]*Sklop2[[#This Row],[Okvirna količina]]</f>
        <v>0</v>
      </c>
      <c r="U26" s="356"/>
    </row>
    <row r="27" spans="1:21" s="55" customFormat="1">
      <c r="A27" s="78" t="s">
        <v>13</v>
      </c>
      <c r="B27" s="350" t="s">
        <v>325</v>
      </c>
      <c r="C27" s="351">
        <v>1000</v>
      </c>
      <c r="D27" s="153" t="s">
        <v>76</v>
      </c>
      <c r="E27" s="353"/>
      <c r="F27" s="337">
        <v>600</v>
      </c>
      <c r="G27" s="354" t="s">
        <v>0</v>
      </c>
      <c r="H27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7" s="337" t="str">
        <f>IF(Sklop2[[#This Row],[ZAHTEVANA SHEMA KAKOVOSTI]]&lt;&gt;"",Sklop2[[#This Row],[Preračunana masa/volumen/kos na enoto kg]],"")</f>
        <v/>
      </c>
      <c r="J27" s="338"/>
      <c r="K27" s="355"/>
      <c r="L27" s="414"/>
      <c r="M27" s="415"/>
      <c r="N27" s="416"/>
      <c r="O27" s="417"/>
      <c r="P27" s="418"/>
      <c r="Q27" s="342">
        <f>+Sklop2[[#This Row],[cena/enota brez DDV v EUR]]*Sklop2[[#This Row],[Stopnja DDV (%)]]</f>
        <v>0</v>
      </c>
      <c r="R27" s="342">
        <f>+Sklop2[[#This Row],[cena/enota brez DDV v EUR]]+Sklop2[[#This Row],[Davek (EUR)]]</f>
        <v>0</v>
      </c>
      <c r="S27" s="342">
        <f>+Sklop2[[#This Row],[cena/enota brez DDV v EUR]]*Sklop2[[#This Row],[Okvirna količina]]</f>
        <v>0</v>
      </c>
      <c r="T27" s="342">
        <f>+Sklop2[[#This Row],[Končna cena/enoto mere (EUR) z DDV]]*Sklop2[[#This Row],[Okvirna količina]]</f>
        <v>0</v>
      </c>
      <c r="U27" s="356"/>
    </row>
    <row r="28" spans="1:21" s="55" customFormat="1">
      <c r="A28" s="78" t="s">
        <v>14</v>
      </c>
      <c r="B28" s="350" t="s">
        <v>326</v>
      </c>
      <c r="C28" s="351">
        <v>1000</v>
      </c>
      <c r="D28" s="153" t="s">
        <v>76</v>
      </c>
      <c r="E28" s="353"/>
      <c r="F28" s="337">
        <v>600</v>
      </c>
      <c r="G28" s="354" t="s">
        <v>0</v>
      </c>
      <c r="H28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8" s="337" t="str">
        <f>IF(Sklop2[[#This Row],[ZAHTEVANA SHEMA KAKOVOSTI]]&lt;&gt;"",Sklop2[[#This Row],[Preračunana masa/volumen/kos na enoto kg]],"")</f>
        <v/>
      </c>
      <c r="J28" s="338"/>
      <c r="K28" s="355"/>
      <c r="L28" s="414"/>
      <c r="M28" s="415"/>
      <c r="N28" s="416"/>
      <c r="O28" s="417"/>
      <c r="P28" s="418"/>
      <c r="Q28" s="342">
        <f>+Sklop2[[#This Row],[cena/enota brez DDV v EUR]]*Sklop2[[#This Row],[Stopnja DDV (%)]]</f>
        <v>0</v>
      </c>
      <c r="R28" s="342">
        <f>+Sklop2[[#This Row],[cena/enota brez DDV v EUR]]+Sklop2[[#This Row],[Davek (EUR)]]</f>
        <v>0</v>
      </c>
      <c r="S28" s="342">
        <f>+Sklop2[[#This Row],[cena/enota brez DDV v EUR]]*Sklop2[[#This Row],[Okvirna količina]]</f>
        <v>0</v>
      </c>
      <c r="T28" s="342">
        <f>+Sklop2[[#This Row],[Končna cena/enoto mere (EUR) z DDV]]*Sklop2[[#This Row],[Okvirna količina]]</f>
        <v>0</v>
      </c>
      <c r="U28" s="356"/>
    </row>
    <row r="29" spans="1:21" s="55" customFormat="1">
      <c r="A29" s="78" t="s">
        <v>15</v>
      </c>
      <c r="B29" s="350" t="s">
        <v>327</v>
      </c>
      <c r="C29" s="351">
        <v>1000</v>
      </c>
      <c r="D29" s="153" t="s">
        <v>76</v>
      </c>
      <c r="E29" s="353"/>
      <c r="F29" s="337">
        <v>200</v>
      </c>
      <c r="G29" s="354" t="s">
        <v>0</v>
      </c>
      <c r="H29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9" s="337" t="str">
        <f>IF(Sklop2[[#This Row],[ZAHTEVANA SHEMA KAKOVOSTI]]&lt;&gt;"",Sklop2[[#This Row],[Preračunana masa/volumen/kos na enoto kg]],"")</f>
        <v/>
      </c>
      <c r="J29" s="338"/>
      <c r="K29" s="355"/>
      <c r="L29" s="414"/>
      <c r="M29" s="415"/>
      <c r="N29" s="416"/>
      <c r="O29" s="417"/>
      <c r="P29" s="418"/>
      <c r="Q29" s="342">
        <f>+Sklop2[[#This Row],[cena/enota brez DDV v EUR]]*Sklop2[[#This Row],[Stopnja DDV (%)]]</f>
        <v>0</v>
      </c>
      <c r="R29" s="342">
        <f>+Sklop2[[#This Row],[cena/enota brez DDV v EUR]]+Sklop2[[#This Row],[Davek (EUR)]]</f>
        <v>0</v>
      </c>
      <c r="S29" s="342">
        <f>+Sklop2[[#This Row],[cena/enota brez DDV v EUR]]*Sklop2[[#This Row],[Okvirna količina]]</f>
        <v>0</v>
      </c>
      <c r="T29" s="342">
        <f>+Sklop2[[#This Row],[Končna cena/enoto mere (EUR) z DDV]]*Sklop2[[#This Row],[Okvirna količina]]</f>
        <v>0</v>
      </c>
      <c r="U29" s="356"/>
    </row>
    <row r="30" spans="1:21" s="55" customFormat="1">
      <c r="A30" s="78" t="s">
        <v>16</v>
      </c>
      <c r="B30" s="350" t="s">
        <v>328</v>
      </c>
      <c r="C30" s="351">
        <v>1000</v>
      </c>
      <c r="D30" s="153" t="s">
        <v>76</v>
      </c>
      <c r="E30" s="353"/>
      <c r="F30" s="337">
        <v>200</v>
      </c>
      <c r="G30" s="354" t="s">
        <v>0</v>
      </c>
      <c r="H30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337" t="str">
        <f>IF(Sklop2[[#This Row],[ZAHTEVANA SHEMA KAKOVOSTI]]&lt;&gt;"",Sklop2[[#This Row],[Preračunana masa/volumen/kos na enoto kg]],"")</f>
        <v/>
      </c>
      <c r="J30" s="338"/>
      <c r="K30" s="355"/>
      <c r="L30" s="414"/>
      <c r="M30" s="415"/>
      <c r="N30" s="416"/>
      <c r="O30" s="417"/>
      <c r="P30" s="418"/>
      <c r="Q30" s="342">
        <f>+Sklop2[[#This Row],[cena/enota brez DDV v EUR]]*Sklop2[[#This Row],[Stopnja DDV (%)]]</f>
        <v>0</v>
      </c>
      <c r="R30" s="342">
        <f>+Sklop2[[#This Row],[cena/enota brez DDV v EUR]]+Sklop2[[#This Row],[Davek (EUR)]]</f>
        <v>0</v>
      </c>
      <c r="S30" s="342">
        <f>+Sklop2[[#This Row],[cena/enota brez DDV v EUR]]*Sklop2[[#This Row],[Okvirna količina]]</f>
        <v>0</v>
      </c>
      <c r="T30" s="342">
        <f>+Sklop2[[#This Row],[Končna cena/enoto mere (EUR) z DDV]]*Sklop2[[#This Row],[Okvirna količina]]</f>
        <v>0</v>
      </c>
      <c r="U30" s="356"/>
    </row>
    <row r="31" spans="1:21" s="55" customFormat="1">
      <c r="A31" s="78" t="s">
        <v>17</v>
      </c>
      <c r="B31" s="350" t="s">
        <v>329</v>
      </c>
      <c r="C31" s="351">
        <v>1000</v>
      </c>
      <c r="D31" s="153" t="s">
        <v>76</v>
      </c>
      <c r="E31" s="353"/>
      <c r="F31" s="337">
        <v>200</v>
      </c>
      <c r="G31" s="354" t="s">
        <v>0</v>
      </c>
      <c r="H31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1" s="337" t="str">
        <f>IF(Sklop2[[#This Row],[ZAHTEVANA SHEMA KAKOVOSTI]]&lt;&gt;"",Sklop2[[#This Row],[Preračunana masa/volumen/kos na enoto kg]],"")</f>
        <v/>
      </c>
      <c r="J31" s="338"/>
      <c r="K31" s="355"/>
      <c r="L31" s="414"/>
      <c r="M31" s="415"/>
      <c r="N31" s="416"/>
      <c r="O31" s="417"/>
      <c r="P31" s="418"/>
      <c r="Q31" s="342">
        <f>+Sklop2[[#This Row],[cena/enota brez DDV v EUR]]*Sklop2[[#This Row],[Stopnja DDV (%)]]</f>
        <v>0</v>
      </c>
      <c r="R31" s="342">
        <f>+Sklop2[[#This Row],[cena/enota brez DDV v EUR]]+Sklop2[[#This Row],[Davek (EUR)]]</f>
        <v>0</v>
      </c>
      <c r="S31" s="342">
        <f>+Sklop2[[#This Row],[cena/enota brez DDV v EUR]]*Sklop2[[#This Row],[Okvirna količina]]</f>
        <v>0</v>
      </c>
      <c r="T31" s="342">
        <f>+Sklop2[[#This Row],[Končna cena/enoto mere (EUR) z DDV]]*Sklop2[[#This Row],[Okvirna količina]]</f>
        <v>0</v>
      </c>
      <c r="U31" s="356"/>
    </row>
    <row r="32" spans="1:21" s="55" customFormat="1">
      <c r="A32" s="78" t="s">
        <v>18</v>
      </c>
      <c r="B32" s="350" t="s">
        <v>330</v>
      </c>
      <c r="C32" s="351">
        <v>1000</v>
      </c>
      <c r="D32" s="153" t="s">
        <v>76</v>
      </c>
      <c r="E32" s="353"/>
      <c r="F32" s="337">
        <v>500</v>
      </c>
      <c r="G32" s="354" t="s">
        <v>0</v>
      </c>
      <c r="H32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337" t="str">
        <f>IF(Sklop2[[#This Row],[ZAHTEVANA SHEMA KAKOVOSTI]]&lt;&gt;"",Sklop2[[#This Row],[Preračunana masa/volumen/kos na enoto kg]],"")</f>
        <v/>
      </c>
      <c r="J32" s="338"/>
      <c r="K32" s="355"/>
      <c r="L32" s="414"/>
      <c r="M32" s="415"/>
      <c r="N32" s="416"/>
      <c r="O32" s="417"/>
      <c r="P32" s="418"/>
      <c r="Q32" s="342">
        <f>+Sklop2[[#This Row],[cena/enota brez DDV v EUR]]*Sklop2[[#This Row],[Stopnja DDV (%)]]</f>
        <v>0</v>
      </c>
      <c r="R32" s="342">
        <f>+Sklop2[[#This Row],[cena/enota brez DDV v EUR]]+Sklop2[[#This Row],[Davek (EUR)]]</f>
        <v>0</v>
      </c>
      <c r="S32" s="342">
        <f>+Sklop2[[#This Row],[cena/enota brez DDV v EUR]]*Sklop2[[#This Row],[Okvirna količina]]</f>
        <v>0</v>
      </c>
      <c r="T32" s="342">
        <f>+Sklop2[[#This Row],[Končna cena/enoto mere (EUR) z DDV]]*Sklop2[[#This Row],[Okvirna količina]]</f>
        <v>0</v>
      </c>
      <c r="U32" s="356"/>
    </row>
    <row r="33" spans="1:21" s="55" customFormat="1">
      <c r="A33" s="78" t="s">
        <v>19</v>
      </c>
      <c r="B33" s="350" t="s">
        <v>331</v>
      </c>
      <c r="C33" s="351">
        <v>1000</v>
      </c>
      <c r="D33" s="153" t="s">
        <v>76</v>
      </c>
      <c r="E33" s="353"/>
      <c r="F33" s="337">
        <v>400</v>
      </c>
      <c r="G33" s="354" t="s">
        <v>0</v>
      </c>
      <c r="H33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3" s="337" t="str">
        <f>IF(Sklop2[[#This Row],[ZAHTEVANA SHEMA KAKOVOSTI]]&lt;&gt;"",Sklop2[[#This Row],[Preračunana masa/volumen/kos na enoto kg]],"")</f>
        <v/>
      </c>
      <c r="J33" s="338"/>
      <c r="K33" s="355"/>
      <c r="L33" s="414"/>
      <c r="M33" s="415"/>
      <c r="N33" s="416"/>
      <c r="O33" s="417"/>
      <c r="P33" s="418"/>
      <c r="Q33" s="342">
        <f>+Sklop2[[#This Row],[cena/enota brez DDV v EUR]]*Sklop2[[#This Row],[Stopnja DDV (%)]]</f>
        <v>0</v>
      </c>
      <c r="R33" s="342">
        <f>+Sklop2[[#This Row],[cena/enota brez DDV v EUR]]+Sklop2[[#This Row],[Davek (EUR)]]</f>
        <v>0</v>
      </c>
      <c r="S33" s="342">
        <f>+Sklop2[[#This Row],[cena/enota brez DDV v EUR]]*Sklop2[[#This Row],[Okvirna količina]]</f>
        <v>0</v>
      </c>
      <c r="T33" s="342">
        <f>+Sklop2[[#This Row],[Končna cena/enoto mere (EUR) z DDV]]*Sklop2[[#This Row],[Okvirna količina]]</f>
        <v>0</v>
      </c>
      <c r="U33" s="356"/>
    </row>
    <row r="34" spans="1:21" s="55" customFormat="1">
      <c r="A34" s="78" t="s">
        <v>20</v>
      </c>
      <c r="B34" s="350" t="s">
        <v>332</v>
      </c>
      <c r="C34" s="351">
        <v>1000</v>
      </c>
      <c r="D34" s="153" t="s">
        <v>76</v>
      </c>
      <c r="E34" s="353"/>
      <c r="F34" s="337">
        <v>800</v>
      </c>
      <c r="G34" s="354" t="s">
        <v>0</v>
      </c>
      <c r="H34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4" s="337" t="str">
        <f>IF(Sklop2[[#This Row],[ZAHTEVANA SHEMA KAKOVOSTI]]&lt;&gt;"",Sklop2[[#This Row],[Preračunana masa/volumen/kos na enoto kg]],"")</f>
        <v/>
      </c>
      <c r="J34" s="338"/>
      <c r="K34" s="355"/>
      <c r="L34" s="414"/>
      <c r="M34" s="415"/>
      <c r="N34" s="416"/>
      <c r="O34" s="417"/>
      <c r="P34" s="418"/>
      <c r="Q34" s="342">
        <f>+Sklop2[[#This Row],[cena/enota brez DDV v EUR]]*Sklop2[[#This Row],[Stopnja DDV (%)]]</f>
        <v>0</v>
      </c>
      <c r="R34" s="342">
        <f>+Sklop2[[#This Row],[cena/enota brez DDV v EUR]]+Sklop2[[#This Row],[Davek (EUR)]]</f>
        <v>0</v>
      </c>
      <c r="S34" s="342">
        <f>+Sklop2[[#This Row],[cena/enota brez DDV v EUR]]*Sklop2[[#This Row],[Okvirna količina]]</f>
        <v>0</v>
      </c>
      <c r="T34" s="342">
        <f>+Sklop2[[#This Row],[Končna cena/enoto mere (EUR) z DDV]]*Sklop2[[#This Row],[Okvirna količina]]</f>
        <v>0</v>
      </c>
      <c r="U34" s="356"/>
    </row>
    <row r="35" spans="1:21" s="55" customFormat="1">
      <c r="A35" s="78" t="s">
        <v>21</v>
      </c>
      <c r="B35" s="350" t="s">
        <v>333</v>
      </c>
      <c r="C35" s="351">
        <v>1000</v>
      </c>
      <c r="D35" s="153" t="s">
        <v>76</v>
      </c>
      <c r="E35" s="353"/>
      <c r="F35" s="337">
        <v>500</v>
      </c>
      <c r="G35" s="354" t="s">
        <v>0</v>
      </c>
      <c r="H35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5" s="337" t="str">
        <f>IF(Sklop2[[#This Row],[ZAHTEVANA SHEMA KAKOVOSTI]]&lt;&gt;"",Sklop2[[#This Row],[Preračunana masa/volumen/kos na enoto kg]],"")</f>
        <v/>
      </c>
      <c r="J35" s="338"/>
      <c r="K35" s="355"/>
      <c r="L35" s="414"/>
      <c r="M35" s="415"/>
      <c r="N35" s="416"/>
      <c r="O35" s="417"/>
      <c r="P35" s="418"/>
      <c r="Q35" s="342">
        <f>+Sklop2[[#This Row],[cena/enota brez DDV v EUR]]*Sklop2[[#This Row],[Stopnja DDV (%)]]</f>
        <v>0</v>
      </c>
      <c r="R35" s="342">
        <f>+Sklop2[[#This Row],[cena/enota brez DDV v EUR]]+Sklop2[[#This Row],[Davek (EUR)]]</f>
        <v>0</v>
      </c>
      <c r="S35" s="342">
        <f>+Sklop2[[#This Row],[cena/enota brez DDV v EUR]]*Sklop2[[#This Row],[Okvirna količina]]</f>
        <v>0</v>
      </c>
      <c r="T35" s="342">
        <f>+Sklop2[[#This Row],[Končna cena/enoto mere (EUR) z DDV]]*Sklop2[[#This Row],[Okvirna količina]]</f>
        <v>0</v>
      </c>
      <c r="U35" s="356"/>
    </row>
    <row r="36" spans="1:21" s="55" customFormat="1">
      <c r="A36" s="78" t="s">
        <v>22</v>
      </c>
      <c r="B36" s="350" t="s">
        <v>334</v>
      </c>
      <c r="C36" s="351">
        <v>1000</v>
      </c>
      <c r="D36" s="153" t="s">
        <v>76</v>
      </c>
      <c r="E36" s="353"/>
      <c r="F36" s="337">
        <v>200</v>
      </c>
      <c r="G36" s="354" t="s">
        <v>0</v>
      </c>
      <c r="H36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6" s="337" t="str">
        <f>IF(Sklop2[[#This Row],[ZAHTEVANA SHEMA KAKOVOSTI]]&lt;&gt;"",Sklop2[[#This Row],[Preračunana masa/volumen/kos na enoto kg]],"")</f>
        <v/>
      </c>
      <c r="J36" s="338"/>
      <c r="K36" s="355"/>
      <c r="L36" s="414"/>
      <c r="M36" s="415"/>
      <c r="N36" s="416"/>
      <c r="O36" s="417"/>
      <c r="P36" s="418"/>
      <c r="Q36" s="342">
        <f>+Sklop2[[#This Row],[cena/enota brez DDV v EUR]]*Sklop2[[#This Row],[Stopnja DDV (%)]]</f>
        <v>0</v>
      </c>
      <c r="R36" s="342">
        <f>+Sklop2[[#This Row],[cena/enota brez DDV v EUR]]+Sklop2[[#This Row],[Davek (EUR)]]</f>
        <v>0</v>
      </c>
      <c r="S36" s="342">
        <f>+Sklop2[[#This Row],[cena/enota brez DDV v EUR]]*Sklop2[[#This Row],[Okvirna količina]]</f>
        <v>0</v>
      </c>
      <c r="T36" s="342">
        <f>+Sklop2[[#This Row],[Končna cena/enoto mere (EUR) z DDV]]*Sklop2[[#This Row],[Okvirna količina]]</f>
        <v>0</v>
      </c>
      <c r="U36" s="356"/>
    </row>
    <row r="37" spans="1:21" s="55" customFormat="1">
      <c r="A37" s="78" t="s">
        <v>23</v>
      </c>
      <c r="B37" s="350" t="s">
        <v>335</v>
      </c>
      <c r="C37" s="351">
        <v>1000</v>
      </c>
      <c r="D37" s="153" t="s">
        <v>76</v>
      </c>
      <c r="E37" s="353"/>
      <c r="F37" s="337">
        <v>200</v>
      </c>
      <c r="G37" s="354" t="s">
        <v>0</v>
      </c>
      <c r="H37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7" s="337" t="str">
        <f>IF(Sklop2[[#This Row],[ZAHTEVANA SHEMA KAKOVOSTI]]&lt;&gt;"",Sklop2[[#This Row],[Preračunana masa/volumen/kos na enoto kg]],"")</f>
        <v/>
      </c>
      <c r="J37" s="338"/>
      <c r="K37" s="355"/>
      <c r="L37" s="414"/>
      <c r="M37" s="415"/>
      <c r="N37" s="416"/>
      <c r="O37" s="417"/>
      <c r="P37" s="418"/>
      <c r="Q37" s="342">
        <f>+Sklop2[[#This Row],[cena/enota brez DDV v EUR]]*Sklop2[[#This Row],[Stopnja DDV (%)]]</f>
        <v>0</v>
      </c>
      <c r="R37" s="342">
        <f>+Sklop2[[#This Row],[cena/enota brez DDV v EUR]]+Sklop2[[#This Row],[Davek (EUR)]]</f>
        <v>0</v>
      </c>
      <c r="S37" s="342">
        <f>+Sklop2[[#This Row],[cena/enota brez DDV v EUR]]*Sklop2[[#This Row],[Okvirna količina]]</f>
        <v>0</v>
      </c>
      <c r="T37" s="342">
        <f>+Sklop2[[#This Row],[Končna cena/enoto mere (EUR) z DDV]]*Sklop2[[#This Row],[Okvirna količina]]</f>
        <v>0</v>
      </c>
      <c r="U37" s="356"/>
    </row>
    <row r="38" spans="1:21" s="55" customFormat="1">
      <c r="A38" s="78" t="s">
        <v>24</v>
      </c>
      <c r="B38" s="350" t="s">
        <v>336</v>
      </c>
      <c r="C38" s="351">
        <v>900</v>
      </c>
      <c r="D38" s="153" t="s">
        <v>76</v>
      </c>
      <c r="E38" s="353"/>
      <c r="F38" s="337">
        <v>500</v>
      </c>
      <c r="G38" s="354" t="s">
        <v>315</v>
      </c>
      <c r="H38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8" s="337" t="str">
        <f>IF(Sklop2[[#This Row],[ZAHTEVANA SHEMA KAKOVOSTI]]&lt;&gt;"",Sklop2[[#This Row],[Preračunana masa/volumen/kos na enoto kg]],"")</f>
        <v/>
      </c>
      <c r="J38" s="338"/>
      <c r="K38" s="355"/>
      <c r="L38" s="414"/>
      <c r="M38" s="415"/>
      <c r="N38" s="416"/>
      <c r="O38" s="417"/>
      <c r="P38" s="418"/>
      <c r="Q38" s="342">
        <f>+Sklop2[[#This Row],[cena/enota brez DDV v EUR]]*Sklop2[[#This Row],[Stopnja DDV (%)]]</f>
        <v>0</v>
      </c>
      <c r="R38" s="342">
        <f>+Sklop2[[#This Row],[cena/enota brez DDV v EUR]]+Sklop2[[#This Row],[Davek (EUR)]]</f>
        <v>0</v>
      </c>
      <c r="S38" s="342">
        <f>+Sklop2[[#This Row],[cena/enota brez DDV v EUR]]*Sklop2[[#This Row],[Okvirna količina]]</f>
        <v>0</v>
      </c>
      <c r="T38" s="342">
        <f>+Sklop2[[#This Row],[Končna cena/enoto mere (EUR) z DDV]]*Sklop2[[#This Row],[Okvirna količina]]</f>
        <v>0</v>
      </c>
      <c r="U38" s="356"/>
    </row>
    <row r="39" spans="1:21" s="55" customFormat="1">
      <c r="A39" s="78" t="s">
        <v>25</v>
      </c>
      <c r="B39" s="350" t="s">
        <v>337</v>
      </c>
      <c r="C39" s="351">
        <v>80</v>
      </c>
      <c r="D39" s="153" t="s">
        <v>76</v>
      </c>
      <c r="E39" s="353"/>
      <c r="F39" s="337">
        <v>850</v>
      </c>
      <c r="G39" s="354" t="s">
        <v>315</v>
      </c>
      <c r="H39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68</v>
      </c>
      <c r="I39" s="337" t="str">
        <f>IF(Sklop2[[#This Row],[ZAHTEVANA SHEMA KAKOVOSTI]]&lt;&gt;"",Sklop2[[#This Row],[Preračunana masa/volumen/kos na enoto kg]],"")</f>
        <v/>
      </c>
      <c r="J39" s="338"/>
      <c r="K39" s="355"/>
      <c r="L39" s="414"/>
      <c r="M39" s="415"/>
      <c r="N39" s="416"/>
      <c r="O39" s="417"/>
      <c r="P39" s="418"/>
      <c r="Q39" s="342">
        <f>+Sklop2[[#This Row],[cena/enota brez DDV v EUR]]*Sklop2[[#This Row],[Stopnja DDV (%)]]</f>
        <v>0</v>
      </c>
      <c r="R39" s="342">
        <f>+Sklop2[[#This Row],[cena/enota brez DDV v EUR]]+Sklop2[[#This Row],[Davek (EUR)]]</f>
        <v>0</v>
      </c>
      <c r="S39" s="342">
        <f>+Sklop2[[#This Row],[cena/enota brez DDV v EUR]]*Sklop2[[#This Row],[Okvirna količina]]</f>
        <v>0</v>
      </c>
      <c r="T39" s="342">
        <f>+Sklop2[[#This Row],[Končna cena/enoto mere (EUR) z DDV]]*Sklop2[[#This Row],[Okvirna količina]]</f>
        <v>0</v>
      </c>
      <c r="U39" s="356"/>
    </row>
    <row r="40" spans="1:21" s="55" customFormat="1">
      <c r="A40" s="78" t="s">
        <v>26</v>
      </c>
      <c r="B40" s="279" t="s">
        <v>338</v>
      </c>
      <c r="C40" s="147">
        <v>60</v>
      </c>
      <c r="D40" s="153" t="s">
        <v>76</v>
      </c>
      <c r="E40" s="157"/>
      <c r="F40" s="261">
        <v>8000</v>
      </c>
      <c r="G40" s="281" t="s">
        <v>315</v>
      </c>
      <c r="H40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40" s="261" t="str">
        <f>IF(Sklop2[[#This Row],[ZAHTEVANA SHEMA KAKOVOSTI]]&lt;&gt;"",Sklop2[[#This Row],[Preračunana masa/volumen/kos na enoto kg]],"")</f>
        <v/>
      </c>
      <c r="J40" s="262"/>
      <c r="K40" s="282"/>
      <c r="L40" s="412"/>
      <c r="M40" s="409"/>
      <c r="N40" s="410"/>
      <c r="O40" s="411"/>
      <c r="P40" s="413"/>
      <c r="Q40" s="265">
        <f>+Sklop2[[#This Row],[cena/enota brez DDV v EUR]]*Sklop2[[#This Row],[Stopnja DDV (%)]]</f>
        <v>0</v>
      </c>
      <c r="R40" s="265">
        <f>+Sklop2[[#This Row],[cena/enota brez DDV v EUR]]+Sklop2[[#This Row],[Davek (EUR)]]</f>
        <v>0</v>
      </c>
      <c r="S40" s="265">
        <f>+Sklop2[[#This Row],[cena/enota brez DDV v EUR]]*Sklop2[[#This Row],[Okvirna količina]]</f>
        <v>0</v>
      </c>
      <c r="T40" s="265">
        <f>+Sklop2[[#This Row],[Končna cena/enoto mere (EUR) z DDV]]*Sklop2[[#This Row],[Okvirna količina]]</f>
        <v>0</v>
      </c>
      <c r="U40" s="283"/>
    </row>
    <row r="41" spans="1:21" s="55" customFormat="1">
      <c r="A41" s="78" t="s">
        <v>27</v>
      </c>
      <c r="B41" s="279" t="s">
        <v>339</v>
      </c>
      <c r="C41" s="147">
        <v>1000</v>
      </c>
      <c r="D41" s="153" t="s">
        <v>76</v>
      </c>
      <c r="E41" s="157"/>
      <c r="F41" s="261">
        <v>50</v>
      </c>
      <c r="G41" s="281" t="s">
        <v>0</v>
      </c>
      <c r="H41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61" t="str">
        <f>IF(Sklop2[[#This Row],[ZAHTEVANA SHEMA KAKOVOSTI]]&lt;&gt;"",Sklop2[[#This Row],[Preračunana masa/volumen/kos na enoto kg]],"")</f>
        <v/>
      </c>
      <c r="J41" s="262"/>
      <c r="K41" s="282"/>
      <c r="L41" s="412"/>
      <c r="M41" s="409"/>
      <c r="N41" s="410"/>
      <c r="O41" s="411"/>
      <c r="P41" s="413"/>
      <c r="Q41" s="265">
        <f>+Sklop2[[#This Row],[cena/enota brez DDV v EUR]]*Sklop2[[#This Row],[Stopnja DDV (%)]]</f>
        <v>0</v>
      </c>
      <c r="R41" s="265">
        <f>+Sklop2[[#This Row],[cena/enota brez DDV v EUR]]+Sklop2[[#This Row],[Davek (EUR)]]</f>
        <v>0</v>
      </c>
      <c r="S41" s="265">
        <f>+Sklop2[[#This Row],[cena/enota brez DDV v EUR]]*Sklop2[[#This Row],[Okvirna količina]]</f>
        <v>0</v>
      </c>
      <c r="T41" s="265">
        <f>+Sklop2[[#This Row],[Končna cena/enoto mere (EUR) z DDV]]*Sklop2[[#This Row],[Okvirna količina]]</f>
        <v>0</v>
      </c>
      <c r="U41" s="283"/>
    </row>
    <row r="42" spans="1:21" s="55" customFormat="1">
      <c r="A42" s="78" t="s">
        <v>28</v>
      </c>
      <c r="B42" s="279" t="s">
        <v>340</v>
      </c>
      <c r="C42" s="147">
        <v>1000</v>
      </c>
      <c r="D42" s="153" t="s">
        <v>76</v>
      </c>
      <c r="E42" s="157"/>
      <c r="F42" s="261">
        <v>20</v>
      </c>
      <c r="G42" s="281" t="s">
        <v>0</v>
      </c>
      <c r="H42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2" s="261" t="str">
        <f>IF(Sklop2[[#This Row],[ZAHTEVANA SHEMA KAKOVOSTI]]&lt;&gt;"",Sklop2[[#This Row],[Preračunana masa/volumen/kos na enoto kg]],"")</f>
        <v/>
      </c>
      <c r="J42" s="262"/>
      <c r="K42" s="282"/>
      <c r="L42" s="412"/>
      <c r="M42" s="409"/>
      <c r="N42" s="410"/>
      <c r="O42" s="411"/>
      <c r="P42" s="413"/>
      <c r="Q42" s="265">
        <f>+Sklop2[[#This Row],[cena/enota brez DDV v EUR]]*Sklop2[[#This Row],[Stopnja DDV (%)]]</f>
        <v>0</v>
      </c>
      <c r="R42" s="265">
        <f>+Sklop2[[#This Row],[cena/enota brez DDV v EUR]]+Sklop2[[#This Row],[Davek (EUR)]]</f>
        <v>0</v>
      </c>
      <c r="S42" s="265">
        <f>+Sklop2[[#This Row],[cena/enota brez DDV v EUR]]*Sklop2[[#This Row],[Okvirna količina]]</f>
        <v>0</v>
      </c>
      <c r="T42" s="265">
        <f>+Sklop2[[#This Row],[Končna cena/enoto mere (EUR) z DDV]]*Sklop2[[#This Row],[Okvirna količina]]</f>
        <v>0</v>
      </c>
      <c r="U42" s="283"/>
    </row>
    <row r="43" spans="1:21" s="55" customFormat="1">
      <c r="A43" s="78" t="s">
        <v>29</v>
      </c>
      <c r="B43" s="279" t="s">
        <v>341</v>
      </c>
      <c r="C43" s="147">
        <v>1000</v>
      </c>
      <c r="D43" s="153" t="s">
        <v>76</v>
      </c>
      <c r="E43" s="157"/>
      <c r="F43" s="261">
        <v>100</v>
      </c>
      <c r="G43" s="281" t="s">
        <v>0</v>
      </c>
      <c r="H43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261" t="str">
        <f>IF(Sklop2[[#This Row],[ZAHTEVANA SHEMA KAKOVOSTI]]&lt;&gt;"",Sklop2[[#This Row],[Preračunana masa/volumen/kos na enoto kg]],"")</f>
        <v/>
      </c>
      <c r="J43" s="262"/>
      <c r="K43" s="282"/>
      <c r="L43" s="412"/>
      <c r="M43" s="409"/>
      <c r="N43" s="410"/>
      <c r="O43" s="411"/>
      <c r="P43" s="413"/>
      <c r="Q43" s="265">
        <f>+Sklop2[[#This Row],[cena/enota brez DDV v EUR]]*Sklop2[[#This Row],[Stopnja DDV (%)]]</f>
        <v>0</v>
      </c>
      <c r="R43" s="265">
        <f>+Sklop2[[#This Row],[cena/enota brez DDV v EUR]]+Sklop2[[#This Row],[Davek (EUR)]]</f>
        <v>0</v>
      </c>
      <c r="S43" s="265">
        <f>+Sklop2[[#This Row],[cena/enota brez DDV v EUR]]*Sklop2[[#This Row],[Okvirna količina]]</f>
        <v>0</v>
      </c>
      <c r="T43" s="265">
        <f>+Sklop2[[#This Row],[Končna cena/enoto mere (EUR) z DDV]]*Sklop2[[#This Row],[Okvirna količina]]</f>
        <v>0</v>
      </c>
      <c r="U43" s="283"/>
    </row>
    <row r="44" spans="1:21" s="55" customFormat="1">
      <c r="A44" s="78" t="s">
        <v>30</v>
      </c>
      <c r="B44" s="279" t="s">
        <v>342</v>
      </c>
      <c r="C44" s="147">
        <v>25</v>
      </c>
      <c r="D44" s="153" t="s">
        <v>76</v>
      </c>
      <c r="E44" s="157"/>
      <c r="F44" s="261">
        <v>1000</v>
      </c>
      <c r="G44" s="281" t="s">
        <v>315</v>
      </c>
      <c r="H44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44" s="261" t="str">
        <f>IF(Sklop2[[#This Row],[ZAHTEVANA SHEMA KAKOVOSTI]]&lt;&gt;"",Sklop2[[#This Row],[Preračunana masa/volumen/kos na enoto kg]],"")</f>
        <v/>
      </c>
      <c r="J44" s="262"/>
      <c r="K44" s="282"/>
      <c r="L44" s="412"/>
      <c r="M44" s="409"/>
      <c r="N44" s="410"/>
      <c r="O44" s="411"/>
      <c r="P44" s="413"/>
      <c r="Q44" s="265">
        <f>+Sklop2[[#This Row],[cena/enota brez DDV v EUR]]*Sklop2[[#This Row],[Stopnja DDV (%)]]</f>
        <v>0</v>
      </c>
      <c r="R44" s="265">
        <f>+Sklop2[[#This Row],[cena/enota brez DDV v EUR]]+Sklop2[[#This Row],[Davek (EUR)]]</f>
        <v>0</v>
      </c>
      <c r="S44" s="265">
        <f>+Sklop2[[#This Row],[cena/enota brez DDV v EUR]]*Sklop2[[#This Row],[Okvirna količina]]</f>
        <v>0</v>
      </c>
      <c r="T44" s="265">
        <f>+Sklop2[[#This Row],[Končna cena/enoto mere (EUR) z DDV]]*Sklop2[[#This Row],[Okvirna količina]]</f>
        <v>0</v>
      </c>
      <c r="U44" s="283"/>
    </row>
    <row r="45" spans="1:21" s="55" customFormat="1">
      <c r="A45" s="78" t="s">
        <v>31</v>
      </c>
      <c r="B45" s="279" t="s">
        <v>343</v>
      </c>
      <c r="C45" s="147">
        <v>50</v>
      </c>
      <c r="D45" s="153" t="s">
        <v>76</v>
      </c>
      <c r="E45" s="157"/>
      <c r="F45" s="261">
        <v>4000</v>
      </c>
      <c r="G45" s="281" t="s">
        <v>315</v>
      </c>
      <c r="H45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5" s="261" t="str">
        <f>IF(Sklop2[[#This Row],[ZAHTEVANA SHEMA KAKOVOSTI]]&lt;&gt;"",Sklop2[[#This Row],[Preračunana masa/volumen/kos na enoto kg]],"")</f>
        <v/>
      </c>
      <c r="J45" s="262"/>
      <c r="K45" s="282"/>
      <c r="L45" s="412"/>
      <c r="M45" s="409"/>
      <c r="N45" s="410"/>
      <c r="O45" s="411"/>
      <c r="P45" s="413"/>
      <c r="Q45" s="265">
        <f>+Sklop2[[#This Row],[cena/enota brez DDV v EUR]]*Sklop2[[#This Row],[Stopnja DDV (%)]]</f>
        <v>0</v>
      </c>
      <c r="R45" s="265">
        <f>+Sklop2[[#This Row],[cena/enota brez DDV v EUR]]+Sklop2[[#This Row],[Davek (EUR)]]</f>
        <v>0</v>
      </c>
      <c r="S45" s="265">
        <f>+Sklop2[[#This Row],[cena/enota brez DDV v EUR]]*Sklop2[[#This Row],[Okvirna količina]]</f>
        <v>0</v>
      </c>
      <c r="T45" s="265">
        <f>+Sklop2[[#This Row],[Končna cena/enoto mere (EUR) z DDV]]*Sklop2[[#This Row],[Okvirna količina]]</f>
        <v>0</v>
      </c>
      <c r="U45" s="283"/>
    </row>
    <row r="46" spans="1:21" s="55" customFormat="1">
      <c r="A46" s="78" t="s">
        <v>32</v>
      </c>
      <c r="B46" s="279" t="s">
        <v>344</v>
      </c>
      <c r="C46" s="147">
        <v>60</v>
      </c>
      <c r="D46" s="153" t="s">
        <v>76</v>
      </c>
      <c r="E46" s="157"/>
      <c r="F46" s="261">
        <v>3000</v>
      </c>
      <c r="G46" s="281" t="s">
        <v>315</v>
      </c>
      <c r="H46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6" s="261" t="str">
        <f>IF(Sklop2[[#This Row],[ZAHTEVANA SHEMA KAKOVOSTI]]&lt;&gt;"",Sklop2[[#This Row],[Preračunana masa/volumen/kos na enoto kg]],"")</f>
        <v/>
      </c>
      <c r="J46" s="262"/>
      <c r="K46" s="282"/>
      <c r="L46" s="412"/>
      <c r="M46" s="409"/>
      <c r="N46" s="410"/>
      <c r="O46" s="411"/>
      <c r="P46" s="413"/>
      <c r="Q46" s="265">
        <f>+Sklop2[[#This Row],[cena/enota brez DDV v EUR]]*Sklop2[[#This Row],[Stopnja DDV (%)]]</f>
        <v>0</v>
      </c>
      <c r="R46" s="265">
        <f>+Sklop2[[#This Row],[cena/enota brez DDV v EUR]]+Sklop2[[#This Row],[Davek (EUR)]]</f>
        <v>0</v>
      </c>
      <c r="S46" s="265">
        <f>+Sklop2[[#This Row],[cena/enota brez DDV v EUR]]*Sklop2[[#This Row],[Okvirna količina]]</f>
        <v>0</v>
      </c>
      <c r="T46" s="265">
        <f>+Sklop2[[#This Row],[Končna cena/enoto mere (EUR) z DDV]]*Sklop2[[#This Row],[Okvirna količina]]</f>
        <v>0</v>
      </c>
      <c r="U46" s="283"/>
    </row>
    <row r="47" spans="1:21" s="55" customFormat="1">
      <c r="A47" s="78" t="s">
        <v>33</v>
      </c>
      <c r="B47" s="279" t="s">
        <v>345</v>
      </c>
      <c r="C47" s="147">
        <v>50</v>
      </c>
      <c r="D47" s="153" t="s">
        <v>76</v>
      </c>
      <c r="E47" s="157"/>
      <c r="F47" s="261">
        <v>400</v>
      </c>
      <c r="G47" s="281" t="s">
        <v>315</v>
      </c>
      <c r="H47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7" s="261" t="str">
        <f>IF(Sklop2[[#This Row],[ZAHTEVANA SHEMA KAKOVOSTI]]&lt;&gt;"",Sklop2[[#This Row],[Preračunana masa/volumen/kos na enoto kg]],"")</f>
        <v/>
      </c>
      <c r="J47" s="262"/>
      <c r="K47" s="282"/>
      <c r="L47" s="412"/>
      <c r="M47" s="409"/>
      <c r="N47" s="410"/>
      <c r="O47" s="411"/>
      <c r="P47" s="413"/>
      <c r="Q47" s="265">
        <f>+Sklop2[[#This Row],[cena/enota brez DDV v EUR]]*Sklop2[[#This Row],[Stopnja DDV (%)]]</f>
        <v>0</v>
      </c>
      <c r="R47" s="265">
        <f>+Sklop2[[#This Row],[cena/enota brez DDV v EUR]]+Sklop2[[#This Row],[Davek (EUR)]]</f>
        <v>0</v>
      </c>
      <c r="S47" s="265">
        <f>+Sklop2[[#This Row],[cena/enota brez DDV v EUR]]*Sklop2[[#This Row],[Okvirna količina]]</f>
        <v>0</v>
      </c>
      <c r="T47" s="265">
        <f>+Sklop2[[#This Row],[Končna cena/enoto mere (EUR) z DDV]]*Sklop2[[#This Row],[Okvirna količina]]</f>
        <v>0</v>
      </c>
      <c r="U47" s="283"/>
    </row>
    <row r="48" spans="1:21" s="55" customFormat="1">
      <c r="A48" s="78" t="s">
        <v>34</v>
      </c>
      <c r="B48" s="279" t="s">
        <v>346</v>
      </c>
      <c r="C48" s="147">
        <v>70</v>
      </c>
      <c r="D48" s="153" t="s">
        <v>76</v>
      </c>
      <c r="E48" s="280"/>
      <c r="F48" s="261">
        <v>2000</v>
      </c>
      <c r="G48" s="281" t="s">
        <v>315</v>
      </c>
      <c r="H48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48" s="261" t="str">
        <f>IF(Sklop2[[#This Row],[ZAHTEVANA SHEMA KAKOVOSTI]]&lt;&gt;"",Sklop2[[#This Row],[Preračunana masa/volumen/kos na enoto kg]],"")</f>
        <v/>
      </c>
      <c r="J48" s="262"/>
      <c r="K48" s="282"/>
      <c r="L48" s="412"/>
      <c r="M48" s="409"/>
      <c r="N48" s="410"/>
      <c r="O48" s="411"/>
      <c r="P48" s="413"/>
      <c r="Q48" s="265">
        <f>+Sklop2[[#This Row],[cena/enota brez DDV v EUR]]*Sklop2[[#This Row],[Stopnja DDV (%)]]</f>
        <v>0</v>
      </c>
      <c r="R48" s="265">
        <f>+Sklop2[[#This Row],[cena/enota brez DDV v EUR]]+Sklop2[[#This Row],[Davek (EUR)]]</f>
        <v>0</v>
      </c>
      <c r="S48" s="265">
        <f>+Sklop2[[#This Row],[cena/enota brez DDV v EUR]]*Sklop2[[#This Row],[Okvirna količina]]</f>
        <v>0</v>
      </c>
      <c r="T48" s="265">
        <f>+Sklop2[[#This Row],[Končna cena/enoto mere (EUR) z DDV]]*Sklop2[[#This Row],[Okvirna količina]]</f>
        <v>0</v>
      </c>
      <c r="U48" s="283"/>
    </row>
    <row r="49" spans="1:22" s="55" customFormat="1">
      <c r="A49" s="78" t="s">
        <v>148</v>
      </c>
      <c r="B49" s="152" t="s">
        <v>347</v>
      </c>
      <c r="C49" s="147">
        <v>50</v>
      </c>
      <c r="D49" s="153" t="s">
        <v>76</v>
      </c>
      <c r="E49" s="157"/>
      <c r="F49" s="149">
        <v>8000</v>
      </c>
      <c r="G49" s="212" t="s">
        <v>315</v>
      </c>
      <c r="H4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9" s="149" t="str">
        <f>IF(Sklop2[[#This Row],[ZAHTEVANA SHEMA KAKOVOSTI]]&lt;&gt;"",Sklop2[[#This Row],[Preračunana masa/volumen/kos na enoto kg]],"")</f>
        <v/>
      </c>
      <c r="J49" s="159"/>
      <c r="K49" s="206"/>
      <c r="L49" s="408"/>
      <c r="M49" s="409"/>
      <c r="N49" s="410"/>
      <c r="O49" s="411"/>
      <c r="P49" s="399"/>
      <c r="Q49" s="151">
        <f>+Sklop2[[#This Row],[cena/enota brez DDV v EUR]]*Sklop2[[#This Row],[Stopnja DDV (%)]]</f>
        <v>0</v>
      </c>
      <c r="R49" s="151">
        <f>+Sklop2[[#This Row],[cena/enota brez DDV v EUR]]+Sklop2[[#This Row],[Davek (EUR)]]</f>
        <v>0</v>
      </c>
      <c r="S49" s="151">
        <f>+Sklop2[[#This Row],[cena/enota brez DDV v EUR]]*Sklop2[[#This Row],[Okvirna količina]]</f>
        <v>0</v>
      </c>
      <c r="T49" s="151">
        <f>+Sklop2[[#This Row],[Končna cena/enoto mere (EUR) z DDV]]*Sklop2[[#This Row],[Okvirna količina]]</f>
        <v>0</v>
      </c>
      <c r="U49" s="167"/>
    </row>
    <row r="50" spans="1:22" s="55" customFormat="1">
      <c r="A50" s="78" t="s">
        <v>149</v>
      </c>
      <c r="B50" s="152" t="s">
        <v>348</v>
      </c>
      <c r="C50" s="147">
        <v>50</v>
      </c>
      <c r="D50" s="153" t="s">
        <v>76</v>
      </c>
      <c r="E50" s="157"/>
      <c r="F50" s="149">
        <v>3000</v>
      </c>
      <c r="G50" s="212" t="s">
        <v>315</v>
      </c>
      <c r="H5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0" s="149" t="str">
        <f>IF(Sklop2[[#This Row],[ZAHTEVANA SHEMA KAKOVOSTI]]&lt;&gt;"",Sklop2[[#This Row],[Preračunana masa/volumen/kos na enoto kg]],"")</f>
        <v/>
      </c>
      <c r="J50" s="159"/>
      <c r="K50" s="206"/>
      <c r="L50" s="408"/>
      <c r="M50" s="409"/>
      <c r="N50" s="410"/>
      <c r="O50" s="411"/>
      <c r="P50" s="399"/>
      <c r="Q50" s="151">
        <f>+Sklop2[[#This Row],[cena/enota brez DDV v EUR]]*Sklop2[[#This Row],[Stopnja DDV (%)]]</f>
        <v>0</v>
      </c>
      <c r="R50" s="151">
        <f>+Sklop2[[#This Row],[cena/enota brez DDV v EUR]]+Sklop2[[#This Row],[Davek (EUR)]]</f>
        <v>0</v>
      </c>
      <c r="S50" s="151">
        <f>+Sklop2[[#This Row],[cena/enota brez DDV v EUR]]*Sklop2[[#This Row],[Okvirna količina]]</f>
        <v>0</v>
      </c>
      <c r="T50" s="151">
        <f>+Sklop2[[#This Row],[Končna cena/enoto mere (EUR) z DDV]]*Sklop2[[#This Row],[Okvirna količina]]</f>
        <v>0</v>
      </c>
      <c r="U50" s="167"/>
    </row>
    <row r="51" spans="1:22" s="55" customFormat="1">
      <c r="A51" s="78" t="s">
        <v>150</v>
      </c>
      <c r="B51" s="152" t="s">
        <v>349</v>
      </c>
      <c r="C51" s="147">
        <v>70</v>
      </c>
      <c r="D51" s="153" t="s">
        <v>76</v>
      </c>
      <c r="E51" s="157"/>
      <c r="F51" s="149">
        <v>1000</v>
      </c>
      <c r="G51" s="212" t="s">
        <v>315</v>
      </c>
      <c r="H5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51" s="149" t="str">
        <f>IF(Sklop2[[#This Row],[ZAHTEVANA SHEMA KAKOVOSTI]]&lt;&gt;"",Sklop2[[#This Row],[Preračunana masa/volumen/kos na enoto kg]],"")</f>
        <v/>
      </c>
      <c r="J51" s="159"/>
      <c r="K51" s="206"/>
      <c r="L51" s="408"/>
      <c r="M51" s="409"/>
      <c r="N51" s="410"/>
      <c r="O51" s="411"/>
      <c r="P51" s="399"/>
      <c r="Q51" s="151">
        <f>+Sklop2[[#This Row],[cena/enota brez DDV v EUR]]*Sklop2[[#This Row],[Stopnja DDV (%)]]</f>
        <v>0</v>
      </c>
      <c r="R51" s="151">
        <f>+Sklop2[[#This Row],[cena/enota brez DDV v EUR]]+Sklop2[[#This Row],[Davek (EUR)]]</f>
        <v>0</v>
      </c>
      <c r="S51" s="151">
        <f>+Sklop2[[#This Row],[cena/enota brez DDV v EUR]]*Sklop2[[#This Row],[Okvirna količina]]</f>
        <v>0</v>
      </c>
      <c r="T51" s="151">
        <f>+Sklop2[[#This Row],[Končna cena/enoto mere (EUR) z DDV]]*Sklop2[[#This Row],[Okvirna količina]]</f>
        <v>0</v>
      </c>
      <c r="U51" s="167"/>
    </row>
    <row r="52" spans="1:22" s="55" customFormat="1">
      <c r="A52" s="78" t="s">
        <v>151</v>
      </c>
      <c r="B52" s="152" t="s">
        <v>350</v>
      </c>
      <c r="C52" s="147">
        <v>50</v>
      </c>
      <c r="D52" s="153" t="s">
        <v>76</v>
      </c>
      <c r="E52" s="157"/>
      <c r="F52" s="149">
        <v>6000</v>
      </c>
      <c r="G52" s="212" t="s">
        <v>315</v>
      </c>
      <c r="H5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2" s="149" t="str">
        <f>IF(Sklop2[[#This Row],[ZAHTEVANA SHEMA KAKOVOSTI]]&lt;&gt;"",Sklop2[[#This Row],[Preračunana masa/volumen/kos na enoto kg]],"")</f>
        <v/>
      </c>
      <c r="J52" s="159"/>
      <c r="K52" s="206"/>
      <c r="L52" s="408"/>
      <c r="M52" s="409"/>
      <c r="N52" s="410"/>
      <c r="O52" s="411"/>
      <c r="P52" s="399"/>
      <c r="Q52" s="151">
        <f>+Sklop2[[#This Row],[cena/enota brez DDV v EUR]]*Sklop2[[#This Row],[Stopnja DDV (%)]]</f>
        <v>0</v>
      </c>
      <c r="R52" s="151">
        <f>+Sklop2[[#This Row],[cena/enota brez DDV v EUR]]+Sklop2[[#This Row],[Davek (EUR)]]</f>
        <v>0</v>
      </c>
      <c r="S52" s="151">
        <f>+Sklop2[[#This Row],[cena/enota brez DDV v EUR]]*Sklop2[[#This Row],[Okvirna količina]]</f>
        <v>0</v>
      </c>
      <c r="T52" s="151">
        <f>+Sklop2[[#This Row],[Končna cena/enoto mere (EUR) z DDV]]*Sklop2[[#This Row],[Okvirna količina]]</f>
        <v>0</v>
      </c>
      <c r="U52" s="167"/>
    </row>
    <row r="53" spans="1:22" s="55" customFormat="1">
      <c r="A53" s="78" t="s">
        <v>152</v>
      </c>
      <c r="B53" s="152" t="s">
        <v>351</v>
      </c>
      <c r="C53" s="147">
        <v>50</v>
      </c>
      <c r="D53" s="153" t="s">
        <v>76</v>
      </c>
      <c r="E53" s="157"/>
      <c r="F53" s="149">
        <v>3000</v>
      </c>
      <c r="G53" s="212" t="s">
        <v>315</v>
      </c>
      <c r="H5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3" s="149" t="str">
        <f>IF(Sklop2[[#This Row],[ZAHTEVANA SHEMA KAKOVOSTI]]&lt;&gt;"",Sklop2[[#This Row],[Preračunana masa/volumen/kos na enoto kg]],"")</f>
        <v/>
      </c>
      <c r="J53" s="159"/>
      <c r="K53" s="206"/>
      <c r="L53" s="408"/>
      <c r="M53" s="409"/>
      <c r="N53" s="410"/>
      <c r="O53" s="411"/>
      <c r="P53" s="399"/>
      <c r="Q53" s="151">
        <f>+Sklop2[[#This Row],[cena/enota brez DDV v EUR]]*Sklop2[[#This Row],[Stopnja DDV (%)]]</f>
        <v>0</v>
      </c>
      <c r="R53" s="151">
        <f>+Sklop2[[#This Row],[cena/enota brez DDV v EUR]]+Sklop2[[#This Row],[Davek (EUR)]]</f>
        <v>0</v>
      </c>
      <c r="S53" s="151">
        <f>+Sklop2[[#This Row],[cena/enota brez DDV v EUR]]*Sklop2[[#This Row],[Okvirna količina]]</f>
        <v>0</v>
      </c>
      <c r="T53" s="151">
        <f>+Sklop2[[#This Row],[Končna cena/enoto mere (EUR) z DDV]]*Sklop2[[#This Row],[Okvirna količina]]</f>
        <v>0</v>
      </c>
      <c r="U53" s="167"/>
    </row>
    <row r="54" spans="1:22" s="55" customFormat="1">
      <c r="A54" s="78" t="s">
        <v>153</v>
      </c>
      <c r="B54" s="279" t="s">
        <v>352</v>
      </c>
      <c r="C54" s="147">
        <v>50</v>
      </c>
      <c r="D54" s="153" t="s">
        <v>76</v>
      </c>
      <c r="E54" s="280"/>
      <c r="F54" s="261">
        <v>3000</v>
      </c>
      <c r="G54" s="281" t="s">
        <v>315</v>
      </c>
      <c r="H54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4" s="261" t="str">
        <f>IF(Sklop2[[#This Row],[ZAHTEVANA SHEMA KAKOVOSTI]]&lt;&gt;"",Sklop2[[#This Row],[Preračunana masa/volumen/kos na enoto kg]],"")</f>
        <v/>
      </c>
      <c r="J54" s="262"/>
      <c r="K54" s="282"/>
      <c r="L54" s="412"/>
      <c r="M54" s="409"/>
      <c r="N54" s="410"/>
      <c r="O54" s="411"/>
      <c r="P54" s="413"/>
      <c r="Q54" s="265">
        <f>+Sklop2[[#This Row],[cena/enota brez DDV v EUR]]*Sklop2[[#This Row],[Stopnja DDV (%)]]</f>
        <v>0</v>
      </c>
      <c r="R54" s="265">
        <f>+Sklop2[[#This Row],[cena/enota brez DDV v EUR]]+Sklop2[[#This Row],[Davek (EUR)]]</f>
        <v>0</v>
      </c>
      <c r="S54" s="265">
        <f>+Sklop2[[#This Row],[cena/enota brez DDV v EUR]]*Sklop2[[#This Row],[Okvirna količina]]</f>
        <v>0</v>
      </c>
      <c r="T54" s="265">
        <f>+Sklop2[[#This Row],[Končna cena/enoto mere (EUR) z DDV]]*Sklop2[[#This Row],[Okvirna količina]]</f>
        <v>0</v>
      </c>
      <c r="U54" s="283"/>
    </row>
    <row r="55" spans="1:22" s="55" customFormat="1">
      <c r="A55" s="78" t="s">
        <v>154</v>
      </c>
      <c r="B55" s="279" t="s">
        <v>353</v>
      </c>
      <c r="C55" s="147">
        <v>50</v>
      </c>
      <c r="D55" s="153" t="s">
        <v>76</v>
      </c>
      <c r="E55" s="280"/>
      <c r="F55" s="261">
        <v>3000</v>
      </c>
      <c r="G55" s="281" t="s">
        <v>315</v>
      </c>
      <c r="H55" s="2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5" s="261" t="str">
        <f>IF(Sklop2[[#This Row],[ZAHTEVANA SHEMA KAKOVOSTI]]&lt;&gt;"",Sklop2[[#This Row],[Preračunana masa/volumen/kos na enoto kg]],"")</f>
        <v/>
      </c>
      <c r="J55" s="262"/>
      <c r="K55" s="282"/>
      <c r="L55" s="412"/>
      <c r="M55" s="409"/>
      <c r="N55" s="410"/>
      <c r="O55" s="411"/>
      <c r="P55" s="413"/>
      <c r="Q55" s="265">
        <f>+Sklop2[[#This Row],[cena/enota brez DDV v EUR]]*Sklop2[[#This Row],[Stopnja DDV (%)]]</f>
        <v>0</v>
      </c>
      <c r="R55" s="265">
        <f>+Sklop2[[#This Row],[cena/enota brez DDV v EUR]]+Sklop2[[#This Row],[Davek (EUR)]]</f>
        <v>0</v>
      </c>
      <c r="S55" s="265">
        <f>+Sklop2[[#This Row],[cena/enota brez DDV v EUR]]*Sklop2[[#This Row],[Okvirna količina]]</f>
        <v>0</v>
      </c>
      <c r="T55" s="265">
        <f>+Sklop2[[#This Row],[Končna cena/enoto mere (EUR) z DDV]]*Sklop2[[#This Row],[Okvirna količina]]</f>
        <v>0</v>
      </c>
      <c r="U55" s="283"/>
    </row>
    <row r="56" spans="1:22">
      <c r="A56" s="267" t="s">
        <v>99</v>
      </c>
      <c r="B56" s="268"/>
      <c r="C56" s="269"/>
      <c r="D56" s="269"/>
      <c r="E56" s="270"/>
      <c r="F56" s="271"/>
      <c r="G56" s="272"/>
      <c r="H56" s="273">
        <f>SUBTOTAL(109,Sklop2[Preračunana masa/volumen/kos na enoto kg])</f>
        <v>9757</v>
      </c>
      <c r="I56" s="273">
        <f>SUBTOTAL(109,Sklop2[Živila iz shem kakovosti (kg)])</f>
        <v>0</v>
      </c>
      <c r="J56" s="271"/>
      <c r="K56" s="274"/>
      <c r="L56" s="274"/>
      <c r="M56" s="275"/>
      <c r="N56" s="276"/>
      <c r="O56" s="276"/>
      <c r="P56" s="276"/>
      <c r="Q56" s="277"/>
      <c r="R56" s="271"/>
      <c r="S56" s="277">
        <f>SUBTOTAL(109,Sklop2[Vrednost za okvirno količino (EUR) brez DDV])</f>
        <v>0</v>
      </c>
      <c r="T56" s="277">
        <f>SUBTOTAL(109,Sklop2[Vrednost za okvirno količino (EUR) z DDV])</f>
        <v>0</v>
      </c>
      <c r="U56" s="278">
        <f>SUBTOTAL(103,Sklop2[Shema kakovosti
(nacionalne, evropske)
])</f>
        <v>0</v>
      </c>
    </row>
    <row r="57" spans="1:22" s="180" customFormat="1">
      <c r="A57" s="168"/>
      <c r="B57" s="169"/>
      <c r="C57" s="170"/>
      <c r="D57" s="170"/>
      <c r="E57" s="171"/>
      <c r="F57" s="172"/>
      <c r="G57" s="173"/>
      <c r="H57" s="174"/>
      <c r="I57" s="174"/>
      <c r="J57" s="172"/>
      <c r="K57" s="175"/>
      <c r="L57" s="175"/>
      <c r="M57" s="176"/>
      <c r="N57" s="177"/>
      <c r="O57" s="177"/>
      <c r="P57" s="177"/>
      <c r="Q57" s="178"/>
      <c r="R57" s="172"/>
      <c r="S57" s="178"/>
      <c r="T57" s="178"/>
      <c r="U57" s="179"/>
    </row>
    <row r="58" spans="1:22">
      <c r="A58" s="48" t="s">
        <v>95</v>
      </c>
      <c r="B58" s="16"/>
      <c r="C58" s="28"/>
      <c r="D58" s="28"/>
      <c r="E58" s="92"/>
      <c r="Q58" s="48"/>
      <c r="R58" s="48"/>
      <c r="S58" s="48"/>
      <c r="T58" s="48"/>
    </row>
    <row r="59" spans="1:22">
      <c r="A59" s="11" t="s">
        <v>97</v>
      </c>
      <c r="B59" s="16"/>
      <c r="C59" s="28"/>
      <c r="D59" s="28"/>
      <c r="E59" s="92"/>
    </row>
    <row r="60" spans="1:22">
      <c r="A60" s="87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100" t="s">
        <v>135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29"/>
      <c r="R61" s="29"/>
    </row>
    <row r="62" spans="1:22">
      <c r="B62" s="27"/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458"/>
      <c r="B63" s="458"/>
      <c r="C63" s="458"/>
      <c r="D63" s="458"/>
      <c r="E63" s="458"/>
      <c r="F63" s="458"/>
      <c r="G63" s="458"/>
      <c r="H63" s="458"/>
      <c r="I63" s="458"/>
      <c r="J63" s="458"/>
      <c r="K63" s="458"/>
      <c r="L63" s="458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2" ht="15">
      <c r="A65" s="87" t="s">
        <v>37</v>
      </c>
      <c r="F65" s="68"/>
      <c r="G65" s="68" t="s">
        <v>38</v>
      </c>
      <c r="H65" s="29"/>
      <c r="I65" s="29"/>
      <c r="J65" s="29"/>
      <c r="K65" s="29"/>
      <c r="L65" s="54"/>
      <c r="M65" s="54"/>
      <c r="N65" s="29"/>
      <c r="O65" s="29"/>
      <c r="P65" s="29"/>
      <c r="Q65" s="8"/>
      <c r="R65" s="8"/>
      <c r="S65" s="3"/>
      <c r="T65" s="3"/>
      <c r="U65" s="7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U61" name="Obseg1_1"/>
    <protectedRange sqref="J58:P61 J64:P66" name="Obseg1_3"/>
    <protectedRange sqref="J62:P62 U62" name="Obseg1_4"/>
    <protectedRange sqref="U63 M63:P63" name="Obseg1_1_1_1"/>
    <protectedRange sqref="J63:L63" name="Obseg1_3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7"/>
  <sheetViews>
    <sheetView topLeftCell="A16" zoomScaleNormal="100" zoomScaleSheetLayoutView="10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pred_rekapitulacija'!B16</f>
        <v>MLEKO IN MLEČNI IZDELKI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2" t="s">
        <v>354</v>
      </c>
      <c r="C16" s="76">
        <v>500</v>
      </c>
      <c r="D16" s="121" t="s">
        <v>76</v>
      </c>
      <c r="E16" s="157"/>
      <c r="F16" s="157">
        <v>600</v>
      </c>
      <c r="G16" s="193" t="s">
        <v>315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142" t="str">
        <f>IF(Sklop3[[#This Row],[ZAHTEVANA SHEMA KAKOVOSTI]]&lt;&gt;"",Sklop3[[#This Row],[Preračunana masa/volumen/kos na enoto kg]],"")</f>
        <v/>
      </c>
      <c r="J16" s="143"/>
      <c r="K16" s="144"/>
      <c r="L16" s="144"/>
      <c r="M16" s="117"/>
      <c r="N16" s="118"/>
      <c r="O16" s="117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8"/>
    </row>
    <row r="17" spans="1:21" s="55" customFormat="1" ht="12">
      <c r="A17" s="78" t="s">
        <v>3</v>
      </c>
      <c r="B17" s="358" t="s">
        <v>355</v>
      </c>
      <c r="C17" s="351">
        <v>150</v>
      </c>
      <c r="D17" s="121" t="s">
        <v>76</v>
      </c>
      <c r="E17" s="353"/>
      <c r="F17" s="337">
        <v>1000</v>
      </c>
      <c r="G17" s="359" t="s">
        <v>315</v>
      </c>
      <c r="H17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7" s="360" t="str">
        <f>IF(Sklop3[[#This Row],[ZAHTEVANA SHEMA KAKOVOSTI]]&lt;&gt;"",Sklop3[[#This Row],[Preračunana masa/volumen/kos na enoto kg]],"")</f>
        <v/>
      </c>
      <c r="J17" s="361"/>
      <c r="K17" s="362"/>
      <c r="L17" s="362"/>
      <c r="M17" s="363"/>
      <c r="N17" s="364"/>
      <c r="O17" s="365"/>
      <c r="P17" s="341"/>
      <c r="Q17" s="342">
        <f>+Sklop3[[#This Row],[cena/enota brez DDV v EUR]]*Sklop3[[#This Row],[Stopnja DDV (%)]]</f>
        <v>0</v>
      </c>
      <c r="R17" s="342">
        <f>+Sklop3[[#This Row],[cena/enota brez DDV v EUR]]+Sklop3[[#This Row],[Davek (EUR)]]</f>
        <v>0</v>
      </c>
      <c r="S17" s="342">
        <f>+Sklop3[[#This Row],[cena/enota brez DDV v EUR]]*Sklop3[[#This Row],[Okvirna količina]]</f>
        <v>0</v>
      </c>
      <c r="T17" s="342">
        <f>+Sklop3[[#This Row],[Končna cena/enoto mere (EUR) z DDV]]*Sklop3[[#This Row],[Okvirna količina]]</f>
        <v>0</v>
      </c>
      <c r="U17" s="366"/>
    </row>
    <row r="18" spans="1:21" s="55" customFormat="1" ht="12">
      <c r="A18" s="78" t="s">
        <v>4</v>
      </c>
      <c r="B18" s="358" t="s">
        <v>367</v>
      </c>
      <c r="C18" s="351">
        <v>1</v>
      </c>
      <c r="D18" s="121" t="s">
        <v>40</v>
      </c>
      <c r="E18" s="353" t="s">
        <v>145</v>
      </c>
      <c r="F18" s="337">
        <v>100</v>
      </c>
      <c r="G18" s="359" t="s">
        <v>40</v>
      </c>
      <c r="H18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360">
        <f>IF(Sklop3[[#This Row],[ZAHTEVANA SHEMA KAKOVOSTI]]&lt;&gt;"",Sklop3[[#This Row],[Preračunana masa/volumen/kos na enoto kg]],"")</f>
        <v>100</v>
      </c>
      <c r="J18" s="361"/>
      <c r="K18" s="362"/>
      <c r="L18" s="362"/>
      <c r="M18" s="363"/>
      <c r="N18" s="364"/>
      <c r="O18" s="365"/>
      <c r="P18" s="341"/>
      <c r="Q18" s="342">
        <f>+Sklop3[[#This Row],[cena/enota brez DDV v EUR]]*Sklop3[[#This Row],[Stopnja DDV (%)]]</f>
        <v>0</v>
      </c>
      <c r="R18" s="342">
        <f>+Sklop3[[#This Row],[cena/enota brez DDV v EUR]]+Sklop3[[#This Row],[Davek (EUR)]]</f>
        <v>0</v>
      </c>
      <c r="S18" s="342">
        <f>+Sklop3[[#This Row],[cena/enota brez DDV v EUR]]*Sklop3[[#This Row],[Okvirna količina]]</f>
        <v>0</v>
      </c>
      <c r="T18" s="342">
        <f>+Sklop3[[#This Row],[Končna cena/enoto mere (EUR) z DDV]]*Sklop3[[#This Row],[Okvirna količina]]</f>
        <v>0</v>
      </c>
      <c r="U18" s="366"/>
    </row>
    <row r="19" spans="1:21" s="55" customFormat="1" ht="12">
      <c r="A19" s="78" t="s">
        <v>5</v>
      </c>
      <c r="B19" s="358" t="s">
        <v>358</v>
      </c>
      <c r="C19" s="351">
        <v>1</v>
      </c>
      <c r="D19" s="121" t="s">
        <v>40</v>
      </c>
      <c r="E19" s="353" t="s">
        <v>145</v>
      </c>
      <c r="F19" s="337">
        <v>400</v>
      </c>
      <c r="G19" s="359" t="s">
        <v>40</v>
      </c>
      <c r="H19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360">
        <f>IF(Sklop3[[#This Row],[ZAHTEVANA SHEMA KAKOVOSTI]]&lt;&gt;"",Sklop3[[#This Row],[Preračunana masa/volumen/kos na enoto kg]],"")</f>
        <v>400</v>
      </c>
      <c r="J19" s="361"/>
      <c r="K19" s="362"/>
      <c r="L19" s="362"/>
      <c r="M19" s="363"/>
      <c r="N19" s="364"/>
      <c r="O19" s="365"/>
      <c r="P19" s="341"/>
      <c r="Q19" s="342">
        <f>+Sklop3[[#This Row],[cena/enota brez DDV v EUR]]*Sklop3[[#This Row],[Stopnja DDV (%)]]</f>
        <v>0</v>
      </c>
      <c r="R19" s="342">
        <f>+Sklop3[[#This Row],[cena/enota brez DDV v EUR]]+Sklop3[[#This Row],[Davek (EUR)]]</f>
        <v>0</v>
      </c>
      <c r="S19" s="342">
        <f>+Sklop3[[#This Row],[cena/enota brez DDV v EUR]]*Sklop3[[#This Row],[Okvirna količina]]</f>
        <v>0</v>
      </c>
      <c r="T19" s="342">
        <f>+Sklop3[[#This Row],[Končna cena/enoto mere (EUR) z DDV]]*Sklop3[[#This Row],[Okvirna količina]]</f>
        <v>0</v>
      </c>
      <c r="U19" s="366"/>
    </row>
    <row r="20" spans="1:21" s="55" customFormat="1" ht="12">
      <c r="A20" s="78" t="s">
        <v>6</v>
      </c>
      <c r="B20" s="358" t="s">
        <v>368</v>
      </c>
      <c r="C20" s="351">
        <v>180</v>
      </c>
      <c r="D20" s="121" t="s">
        <v>76</v>
      </c>
      <c r="E20" s="353" t="s">
        <v>145</v>
      </c>
      <c r="F20" s="337">
        <v>200</v>
      </c>
      <c r="G20" s="359" t="s">
        <v>315</v>
      </c>
      <c r="H20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0" s="360">
        <f>IF(Sklop3[[#This Row],[ZAHTEVANA SHEMA KAKOVOSTI]]&lt;&gt;"",Sklop3[[#This Row],[Preračunana masa/volumen/kos na enoto kg]],"")</f>
        <v>36</v>
      </c>
      <c r="J20" s="361"/>
      <c r="K20" s="362"/>
      <c r="L20" s="362"/>
      <c r="M20" s="363"/>
      <c r="N20" s="364"/>
      <c r="O20" s="365"/>
      <c r="P20" s="341"/>
      <c r="Q20" s="342">
        <f>+Sklop3[[#This Row],[cena/enota brez DDV v EUR]]*Sklop3[[#This Row],[Stopnja DDV (%)]]</f>
        <v>0</v>
      </c>
      <c r="R20" s="342">
        <f>+Sklop3[[#This Row],[cena/enota brez DDV v EUR]]+Sklop3[[#This Row],[Davek (EUR)]]</f>
        <v>0</v>
      </c>
      <c r="S20" s="342">
        <f>+Sklop3[[#This Row],[cena/enota brez DDV v EUR]]*Sklop3[[#This Row],[Okvirna količina]]</f>
        <v>0</v>
      </c>
      <c r="T20" s="342">
        <f>+Sklop3[[#This Row],[Končna cena/enoto mere (EUR) z DDV]]*Sklop3[[#This Row],[Okvirna količina]]</f>
        <v>0</v>
      </c>
      <c r="U20" s="366"/>
    </row>
    <row r="21" spans="1:21" s="55" customFormat="1" ht="12">
      <c r="A21" s="78" t="s">
        <v>7</v>
      </c>
      <c r="B21" s="358" t="s">
        <v>369</v>
      </c>
      <c r="C21" s="351">
        <v>150</v>
      </c>
      <c r="D21" s="121" t="s">
        <v>76</v>
      </c>
      <c r="E21" s="353" t="s">
        <v>145</v>
      </c>
      <c r="F21" s="337">
        <v>240</v>
      </c>
      <c r="G21" s="359" t="s">
        <v>315</v>
      </c>
      <c r="H21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1" s="360">
        <f>IF(Sklop3[[#This Row],[ZAHTEVANA SHEMA KAKOVOSTI]]&lt;&gt;"",Sklop3[[#This Row],[Preračunana masa/volumen/kos na enoto kg]],"")</f>
        <v>36</v>
      </c>
      <c r="J21" s="361"/>
      <c r="K21" s="362"/>
      <c r="L21" s="362"/>
      <c r="M21" s="363"/>
      <c r="N21" s="364"/>
      <c r="O21" s="365"/>
      <c r="P21" s="341"/>
      <c r="Q21" s="342">
        <f>+Sklop3[[#This Row],[cena/enota brez DDV v EUR]]*Sklop3[[#This Row],[Stopnja DDV (%)]]</f>
        <v>0</v>
      </c>
      <c r="R21" s="342">
        <f>+Sklop3[[#This Row],[cena/enota brez DDV v EUR]]+Sklop3[[#This Row],[Davek (EUR)]]</f>
        <v>0</v>
      </c>
      <c r="S21" s="342">
        <f>+Sklop3[[#This Row],[cena/enota brez DDV v EUR]]*Sklop3[[#This Row],[Okvirna količina]]</f>
        <v>0</v>
      </c>
      <c r="T21" s="342">
        <f>+Sklop3[[#This Row],[Končna cena/enoto mere (EUR) z DDV]]*Sklop3[[#This Row],[Okvirna količina]]</f>
        <v>0</v>
      </c>
      <c r="U21" s="366"/>
    </row>
    <row r="22" spans="1:21" s="55" customFormat="1" ht="12">
      <c r="A22" s="78" t="s">
        <v>8</v>
      </c>
      <c r="B22" s="358" t="s">
        <v>370</v>
      </c>
      <c r="C22" s="351">
        <v>370</v>
      </c>
      <c r="D22" s="121" t="s">
        <v>76</v>
      </c>
      <c r="E22" s="470" t="s">
        <v>145</v>
      </c>
      <c r="F22" s="337">
        <v>50</v>
      </c>
      <c r="G22" s="359" t="s">
        <v>315</v>
      </c>
      <c r="H22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18.5</v>
      </c>
      <c r="I22" s="360">
        <f>IF(Sklop3[[#This Row],[ZAHTEVANA SHEMA KAKOVOSTI]]&lt;&gt;"",Sklop3[[#This Row],[Preračunana masa/volumen/kos na enoto kg]],"")</f>
        <v>18.5</v>
      </c>
      <c r="J22" s="361"/>
      <c r="K22" s="362"/>
      <c r="L22" s="362"/>
      <c r="M22" s="363"/>
      <c r="N22" s="364"/>
      <c r="O22" s="365"/>
      <c r="P22" s="341"/>
      <c r="Q22" s="342">
        <f>+Sklop3[[#This Row],[cena/enota brez DDV v EUR]]*Sklop3[[#This Row],[Stopnja DDV (%)]]</f>
        <v>0</v>
      </c>
      <c r="R22" s="342">
        <f>+Sklop3[[#This Row],[cena/enota brez DDV v EUR]]+Sklop3[[#This Row],[Davek (EUR)]]</f>
        <v>0</v>
      </c>
      <c r="S22" s="342">
        <f>+Sklop3[[#This Row],[cena/enota brez DDV v EUR]]*Sklop3[[#This Row],[Okvirna količina]]</f>
        <v>0</v>
      </c>
      <c r="T22" s="342">
        <f>+Sklop3[[#This Row],[Končna cena/enoto mere (EUR) z DDV]]*Sklop3[[#This Row],[Okvirna količina]]</f>
        <v>0</v>
      </c>
      <c r="U22" s="366"/>
    </row>
    <row r="23" spans="1:21" s="55" customFormat="1" ht="12">
      <c r="A23" s="78" t="s">
        <v>9</v>
      </c>
      <c r="B23" s="358" t="s">
        <v>359</v>
      </c>
      <c r="C23" s="351">
        <v>1000</v>
      </c>
      <c r="D23" s="121" t="s">
        <v>76</v>
      </c>
      <c r="E23" s="353" t="s">
        <v>145</v>
      </c>
      <c r="F23" s="337">
        <v>1000</v>
      </c>
      <c r="G23" s="359" t="s">
        <v>0</v>
      </c>
      <c r="H23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3" s="360">
        <f>IF(Sklop3[[#This Row],[ZAHTEVANA SHEMA KAKOVOSTI]]&lt;&gt;"",Sklop3[[#This Row],[Preračunana masa/volumen/kos na enoto kg]],"")</f>
        <v>1000</v>
      </c>
      <c r="J23" s="361"/>
      <c r="K23" s="362"/>
      <c r="L23" s="362"/>
      <c r="M23" s="363"/>
      <c r="N23" s="364"/>
      <c r="O23" s="365"/>
      <c r="P23" s="341"/>
      <c r="Q23" s="342">
        <f>+Sklop3[[#This Row],[cena/enota brez DDV v EUR]]*Sklop3[[#This Row],[Stopnja DDV (%)]]</f>
        <v>0</v>
      </c>
      <c r="R23" s="342">
        <f>+Sklop3[[#This Row],[cena/enota brez DDV v EUR]]+Sklop3[[#This Row],[Davek (EUR)]]</f>
        <v>0</v>
      </c>
      <c r="S23" s="342">
        <f>+Sklop3[[#This Row],[cena/enota brez DDV v EUR]]*Sklop3[[#This Row],[Okvirna količina]]</f>
        <v>0</v>
      </c>
      <c r="T23" s="342">
        <f>+Sklop3[[#This Row],[Končna cena/enoto mere (EUR) z DDV]]*Sklop3[[#This Row],[Okvirna količina]]</f>
        <v>0</v>
      </c>
      <c r="U23" s="366"/>
    </row>
    <row r="24" spans="1:21" s="55" customFormat="1" ht="12">
      <c r="A24" s="78" t="s">
        <v>10</v>
      </c>
      <c r="B24" s="358" t="s">
        <v>371</v>
      </c>
      <c r="C24" s="351">
        <v>150</v>
      </c>
      <c r="D24" s="121" t="s">
        <v>76</v>
      </c>
      <c r="E24" s="353"/>
      <c r="F24" s="337">
        <v>2500</v>
      </c>
      <c r="G24" s="359" t="s">
        <v>315</v>
      </c>
      <c r="H24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375</v>
      </c>
      <c r="I24" s="360" t="str">
        <f>IF(Sklop3[[#This Row],[ZAHTEVANA SHEMA KAKOVOSTI]]&lt;&gt;"",Sklop3[[#This Row],[Preračunana masa/volumen/kos na enoto kg]],"")</f>
        <v/>
      </c>
      <c r="J24" s="361"/>
      <c r="K24" s="362"/>
      <c r="L24" s="362"/>
      <c r="M24" s="363"/>
      <c r="N24" s="364"/>
      <c r="O24" s="365"/>
      <c r="P24" s="341"/>
      <c r="Q24" s="342">
        <f>+Sklop3[[#This Row],[cena/enota brez DDV v EUR]]*Sklop3[[#This Row],[Stopnja DDV (%)]]</f>
        <v>0</v>
      </c>
      <c r="R24" s="342">
        <f>+Sklop3[[#This Row],[cena/enota brez DDV v EUR]]+Sklop3[[#This Row],[Davek (EUR)]]</f>
        <v>0</v>
      </c>
      <c r="S24" s="342">
        <f>+Sklop3[[#This Row],[cena/enota brez DDV v EUR]]*Sklop3[[#This Row],[Okvirna količina]]</f>
        <v>0</v>
      </c>
      <c r="T24" s="342">
        <f>+Sklop3[[#This Row],[Končna cena/enoto mere (EUR) z DDV]]*Sklop3[[#This Row],[Okvirna količina]]</f>
        <v>0</v>
      </c>
      <c r="U24" s="366"/>
    </row>
    <row r="25" spans="1:21" s="55" customFormat="1" ht="24">
      <c r="A25" s="78" t="s">
        <v>11</v>
      </c>
      <c r="B25" s="358" t="s">
        <v>372</v>
      </c>
      <c r="C25" s="351">
        <v>180</v>
      </c>
      <c r="D25" s="121" t="s">
        <v>76</v>
      </c>
      <c r="E25" s="353" t="s">
        <v>145</v>
      </c>
      <c r="F25" s="337">
        <v>2000</v>
      </c>
      <c r="G25" s="359" t="s">
        <v>315</v>
      </c>
      <c r="H25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5" s="360">
        <f>IF(Sklop3[[#This Row],[ZAHTEVANA SHEMA KAKOVOSTI]]&lt;&gt;"",Sklop3[[#This Row],[Preračunana masa/volumen/kos na enoto kg]],"")</f>
        <v>360</v>
      </c>
      <c r="J25" s="361"/>
      <c r="K25" s="362"/>
      <c r="L25" s="362"/>
      <c r="M25" s="363"/>
      <c r="N25" s="364"/>
      <c r="O25" s="365"/>
      <c r="P25" s="341"/>
      <c r="Q25" s="342">
        <f>+Sklop3[[#This Row],[cena/enota brez DDV v EUR]]*Sklop3[[#This Row],[Stopnja DDV (%)]]</f>
        <v>0</v>
      </c>
      <c r="R25" s="342">
        <f>+Sklop3[[#This Row],[cena/enota brez DDV v EUR]]+Sklop3[[#This Row],[Davek (EUR)]]</f>
        <v>0</v>
      </c>
      <c r="S25" s="342">
        <f>+Sklop3[[#This Row],[cena/enota brez DDV v EUR]]*Sklop3[[#This Row],[Okvirna količina]]</f>
        <v>0</v>
      </c>
      <c r="T25" s="342">
        <f>+Sklop3[[#This Row],[Končna cena/enoto mere (EUR) z DDV]]*Sklop3[[#This Row],[Okvirna količina]]</f>
        <v>0</v>
      </c>
      <c r="U25" s="366"/>
    </row>
    <row r="26" spans="1:21" s="55" customFormat="1" ht="12">
      <c r="A26" s="78" t="s">
        <v>12</v>
      </c>
      <c r="B26" s="358" t="s">
        <v>360</v>
      </c>
      <c r="C26" s="351">
        <v>1</v>
      </c>
      <c r="D26" s="121" t="s">
        <v>40</v>
      </c>
      <c r="E26" s="353" t="s">
        <v>145</v>
      </c>
      <c r="F26" s="337">
        <v>1000</v>
      </c>
      <c r="G26" s="359" t="s">
        <v>40</v>
      </c>
      <c r="H26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6" s="360">
        <f>IF(Sklop3[[#This Row],[ZAHTEVANA SHEMA KAKOVOSTI]]&lt;&gt;"",Sklop3[[#This Row],[Preračunana masa/volumen/kos na enoto kg]],"")</f>
        <v>1000</v>
      </c>
      <c r="J26" s="361"/>
      <c r="K26" s="362"/>
      <c r="L26" s="362"/>
      <c r="M26" s="363"/>
      <c r="N26" s="364"/>
      <c r="O26" s="365"/>
      <c r="P26" s="341"/>
      <c r="Q26" s="342">
        <f>+Sklop3[[#This Row],[cena/enota brez DDV v EUR]]*Sklop3[[#This Row],[Stopnja DDV (%)]]</f>
        <v>0</v>
      </c>
      <c r="R26" s="342">
        <f>+Sklop3[[#This Row],[cena/enota brez DDV v EUR]]+Sklop3[[#This Row],[Davek (EUR)]]</f>
        <v>0</v>
      </c>
      <c r="S26" s="342">
        <f>+Sklop3[[#This Row],[cena/enota brez DDV v EUR]]*Sklop3[[#This Row],[Okvirna količina]]</f>
        <v>0</v>
      </c>
      <c r="T26" s="342">
        <f>+Sklop3[[#This Row],[Končna cena/enoto mere (EUR) z DDV]]*Sklop3[[#This Row],[Okvirna količina]]</f>
        <v>0</v>
      </c>
      <c r="U26" s="366"/>
    </row>
    <row r="27" spans="1:21" s="55" customFormat="1" ht="12">
      <c r="A27" s="78" t="s">
        <v>13</v>
      </c>
      <c r="B27" s="358" t="s">
        <v>373</v>
      </c>
      <c r="C27" s="351">
        <v>150</v>
      </c>
      <c r="D27" s="121" t="s">
        <v>76</v>
      </c>
      <c r="E27" s="353"/>
      <c r="F27" s="337">
        <v>2000</v>
      </c>
      <c r="G27" s="359" t="s">
        <v>315</v>
      </c>
      <c r="H27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7" s="360" t="str">
        <f>IF(Sklop3[[#This Row],[ZAHTEVANA SHEMA KAKOVOSTI]]&lt;&gt;"",Sklop3[[#This Row],[Preračunana masa/volumen/kos na enoto kg]],"")</f>
        <v/>
      </c>
      <c r="J27" s="361"/>
      <c r="K27" s="362"/>
      <c r="L27" s="362"/>
      <c r="M27" s="363"/>
      <c r="N27" s="364"/>
      <c r="O27" s="365"/>
      <c r="P27" s="341"/>
      <c r="Q27" s="342">
        <f>+Sklop3[[#This Row],[cena/enota brez DDV v EUR]]*Sklop3[[#This Row],[Stopnja DDV (%)]]</f>
        <v>0</v>
      </c>
      <c r="R27" s="342">
        <f>+Sklop3[[#This Row],[cena/enota brez DDV v EUR]]+Sklop3[[#This Row],[Davek (EUR)]]</f>
        <v>0</v>
      </c>
      <c r="S27" s="342">
        <f>+Sklop3[[#This Row],[cena/enota brez DDV v EUR]]*Sklop3[[#This Row],[Okvirna količina]]</f>
        <v>0</v>
      </c>
      <c r="T27" s="342">
        <f>+Sklop3[[#This Row],[Končna cena/enoto mere (EUR) z DDV]]*Sklop3[[#This Row],[Okvirna količina]]</f>
        <v>0</v>
      </c>
      <c r="U27" s="366"/>
    </row>
    <row r="28" spans="1:21" s="55" customFormat="1" ht="12">
      <c r="A28" s="78" t="s">
        <v>14</v>
      </c>
      <c r="B28" s="358" t="s">
        <v>845</v>
      </c>
      <c r="C28" s="351">
        <v>28</v>
      </c>
      <c r="D28" s="121" t="s">
        <v>76</v>
      </c>
      <c r="E28" s="353"/>
      <c r="F28" s="337">
        <v>850</v>
      </c>
      <c r="G28" s="359" t="s">
        <v>315</v>
      </c>
      <c r="H28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23.8</v>
      </c>
      <c r="I28" s="360" t="str">
        <f>IF(Sklop3[[#This Row],[ZAHTEVANA SHEMA KAKOVOSTI]]&lt;&gt;"",Sklop3[[#This Row],[Preračunana masa/volumen/kos na enoto kg]],"")</f>
        <v/>
      </c>
      <c r="J28" s="361"/>
      <c r="K28" s="362"/>
      <c r="L28" s="362"/>
      <c r="M28" s="363"/>
      <c r="N28" s="364"/>
      <c r="O28" s="365"/>
      <c r="P28" s="341"/>
      <c r="Q28" s="342">
        <f>+Sklop3[[#This Row],[cena/enota brez DDV v EUR]]*Sklop3[[#This Row],[Stopnja DDV (%)]]</f>
        <v>0</v>
      </c>
      <c r="R28" s="342">
        <f>+Sklop3[[#This Row],[cena/enota brez DDV v EUR]]+Sklop3[[#This Row],[Davek (EUR)]]</f>
        <v>0</v>
      </c>
      <c r="S28" s="342">
        <f>+Sklop3[[#This Row],[cena/enota brez DDV v EUR]]*Sklop3[[#This Row],[Okvirna količina]]</f>
        <v>0</v>
      </c>
      <c r="T28" s="342">
        <f>+Sklop3[[#This Row],[Končna cena/enoto mere (EUR) z DDV]]*Sklop3[[#This Row],[Okvirna količina]]</f>
        <v>0</v>
      </c>
      <c r="U28" s="366"/>
    </row>
    <row r="29" spans="1:21" s="55" customFormat="1" ht="12">
      <c r="A29" s="78" t="s">
        <v>15</v>
      </c>
      <c r="B29" s="358" t="s">
        <v>846</v>
      </c>
      <c r="C29" s="351">
        <v>30</v>
      </c>
      <c r="D29" s="121" t="s">
        <v>76</v>
      </c>
      <c r="E29" s="353"/>
      <c r="F29" s="337">
        <v>850</v>
      </c>
      <c r="G29" s="359" t="s">
        <v>315</v>
      </c>
      <c r="H29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25.5</v>
      </c>
      <c r="I29" s="360" t="str">
        <f>IF(Sklop3[[#This Row],[ZAHTEVANA SHEMA KAKOVOSTI]]&lt;&gt;"",Sklop3[[#This Row],[Preračunana masa/volumen/kos na enoto kg]],"")</f>
        <v/>
      </c>
      <c r="J29" s="361"/>
      <c r="K29" s="362"/>
      <c r="L29" s="362"/>
      <c r="M29" s="363"/>
      <c r="N29" s="364"/>
      <c r="O29" s="365"/>
      <c r="P29" s="341"/>
      <c r="Q29" s="342">
        <f>+Sklop3[[#This Row],[cena/enota brez DDV v EUR]]*Sklop3[[#This Row],[Stopnja DDV (%)]]</f>
        <v>0</v>
      </c>
      <c r="R29" s="342">
        <f>+Sklop3[[#This Row],[cena/enota brez DDV v EUR]]+Sklop3[[#This Row],[Davek (EUR)]]</f>
        <v>0</v>
      </c>
      <c r="S29" s="342">
        <f>+Sklop3[[#This Row],[cena/enota brez DDV v EUR]]*Sklop3[[#This Row],[Okvirna količina]]</f>
        <v>0</v>
      </c>
      <c r="T29" s="342">
        <f>+Sklop3[[#This Row],[Končna cena/enoto mere (EUR) z DDV]]*Sklop3[[#This Row],[Okvirna količina]]</f>
        <v>0</v>
      </c>
      <c r="U29" s="366"/>
    </row>
    <row r="30" spans="1:21" s="55" customFormat="1" ht="12">
      <c r="A30" s="78" t="s">
        <v>16</v>
      </c>
      <c r="B30" s="358" t="s">
        <v>374</v>
      </c>
      <c r="C30" s="471">
        <v>150</v>
      </c>
      <c r="D30" s="121" t="s">
        <v>76</v>
      </c>
      <c r="E30" s="353"/>
      <c r="F30" s="337">
        <v>60</v>
      </c>
      <c r="G30" s="359" t="s">
        <v>315</v>
      </c>
      <c r="H30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30" s="360" t="str">
        <f>IF(Sklop3[[#This Row],[ZAHTEVANA SHEMA KAKOVOSTI]]&lt;&gt;"",Sklop3[[#This Row],[Preračunana masa/volumen/kos na enoto kg]],"")</f>
        <v/>
      </c>
      <c r="J30" s="361"/>
      <c r="K30" s="362"/>
      <c r="L30" s="362"/>
      <c r="M30" s="363"/>
      <c r="N30" s="364"/>
      <c r="O30" s="365"/>
      <c r="P30" s="341"/>
      <c r="Q30" s="342">
        <f>+Sklop3[[#This Row],[cena/enota brez DDV v EUR]]*Sklop3[[#This Row],[Stopnja DDV (%)]]</f>
        <v>0</v>
      </c>
      <c r="R30" s="342">
        <f>+Sklop3[[#This Row],[cena/enota brez DDV v EUR]]+Sklop3[[#This Row],[Davek (EUR)]]</f>
        <v>0</v>
      </c>
      <c r="S30" s="342">
        <f>+Sklop3[[#This Row],[cena/enota brez DDV v EUR]]*Sklop3[[#This Row],[Okvirna količina]]</f>
        <v>0</v>
      </c>
      <c r="T30" s="342">
        <f>+Sklop3[[#This Row],[Končna cena/enoto mere (EUR) z DDV]]*Sklop3[[#This Row],[Okvirna količina]]</f>
        <v>0</v>
      </c>
      <c r="U30" s="366"/>
    </row>
    <row r="31" spans="1:21" s="55" customFormat="1" ht="12">
      <c r="A31" s="78" t="s">
        <v>17</v>
      </c>
      <c r="B31" s="358" t="s">
        <v>375</v>
      </c>
      <c r="C31" s="351">
        <v>400</v>
      </c>
      <c r="D31" s="121" t="s">
        <v>76</v>
      </c>
      <c r="E31" s="353"/>
      <c r="F31" s="337">
        <v>300</v>
      </c>
      <c r="G31" s="359" t="s">
        <v>315</v>
      </c>
      <c r="H31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1" s="360" t="str">
        <f>IF(Sklop3[[#This Row],[ZAHTEVANA SHEMA KAKOVOSTI]]&lt;&gt;"",Sklop3[[#This Row],[Preračunana masa/volumen/kos na enoto kg]],"")</f>
        <v/>
      </c>
      <c r="J31" s="361"/>
      <c r="K31" s="362"/>
      <c r="L31" s="362"/>
      <c r="M31" s="363"/>
      <c r="N31" s="364"/>
      <c r="O31" s="365"/>
      <c r="P31" s="341"/>
      <c r="Q31" s="342">
        <f>+Sklop3[[#This Row],[cena/enota brez DDV v EUR]]*Sklop3[[#This Row],[Stopnja DDV (%)]]</f>
        <v>0</v>
      </c>
      <c r="R31" s="342">
        <f>+Sklop3[[#This Row],[cena/enota brez DDV v EUR]]+Sklop3[[#This Row],[Davek (EUR)]]</f>
        <v>0</v>
      </c>
      <c r="S31" s="342">
        <f>+Sklop3[[#This Row],[cena/enota brez DDV v EUR]]*Sklop3[[#This Row],[Okvirna količina]]</f>
        <v>0</v>
      </c>
      <c r="T31" s="342">
        <f>+Sklop3[[#This Row],[Končna cena/enoto mere (EUR) z DDV]]*Sklop3[[#This Row],[Okvirna količina]]</f>
        <v>0</v>
      </c>
      <c r="U31" s="366"/>
    </row>
    <row r="32" spans="1:21" s="55" customFormat="1" ht="12">
      <c r="A32" s="78" t="s">
        <v>18</v>
      </c>
      <c r="B32" s="358" t="s">
        <v>376</v>
      </c>
      <c r="C32" s="351">
        <v>250</v>
      </c>
      <c r="D32" s="121" t="s">
        <v>76</v>
      </c>
      <c r="E32" s="353"/>
      <c r="F32" s="337">
        <v>100</v>
      </c>
      <c r="G32" s="359" t="s">
        <v>315</v>
      </c>
      <c r="H32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2" s="360" t="str">
        <f>IF(Sklop3[[#This Row],[ZAHTEVANA SHEMA KAKOVOSTI]]&lt;&gt;"",Sklop3[[#This Row],[Preračunana masa/volumen/kos na enoto kg]],"")</f>
        <v/>
      </c>
      <c r="J32" s="361"/>
      <c r="K32" s="362"/>
      <c r="L32" s="362"/>
      <c r="M32" s="363"/>
      <c r="N32" s="364"/>
      <c r="O32" s="365"/>
      <c r="P32" s="341"/>
      <c r="Q32" s="342">
        <f>+Sklop3[[#This Row],[cena/enota brez DDV v EUR]]*Sklop3[[#This Row],[Stopnja DDV (%)]]</f>
        <v>0</v>
      </c>
      <c r="R32" s="342">
        <f>+Sklop3[[#This Row],[cena/enota brez DDV v EUR]]+Sklop3[[#This Row],[Davek (EUR)]]</f>
        <v>0</v>
      </c>
      <c r="S32" s="342">
        <f>+Sklop3[[#This Row],[cena/enota brez DDV v EUR]]*Sklop3[[#This Row],[Okvirna količina]]</f>
        <v>0</v>
      </c>
      <c r="T32" s="342">
        <f>+Sklop3[[#This Row],[Končna cena/enoto mere (EUR) z DDV]]*Sklop3[[#This Row],[Okvirna količina]]</f>
        <v>0</v>
      </c>
      <c r="U32" s="366"/>
    </row>
    <row r="33" spans="1:21" s="55" customFormat="1" ht="12">
      <c r="A33" s="78" t="s">
        <v>19</v>
      </c>
      <c r="B33" s="358" t="s">
        <v>361</v>
      </c>
      <c r="C33" s="351" t="s">
        <v>223</v>
      </c>
      <c r="D33" s="121" t="s">
        <v>76</v>
      </c>
      <c r="E33" s="353"/>
      <c r="F33" s="337">
        <v>50</v>
      </c>
      <c r="G33" s="359" t="s">
        <v>0</v>
      </c>
      <c r="H33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3" s="360" t="str">
        <f>IF(Sklop3[[#This Row],[ZAHTEVANA SHEMA KAKOVOSTI]]&lt;&gt;"",Sklop3[[#This Row],[Preračunana masa/volumen/kos na enoto kg]],"")</f>
        <v/>
      </c>
      <c r="J33" s="361"/>
      <c r="K33" s="362"/>
      <c r="L33" s="362"/>
      <c r="M33" s="363"/>
      <c r="N33" s="364"/>
      <c r="O33" s="365"/>
      <c r="P33" s="341"/>
      <c r="Q33" s="342">
        <f>+Sklop3[[#This Row],[cena/enota brez DDV v EUR]]*Sklop3[[#This Row],[Stopnja DDV (%)]]</f>
        <v>0</v>
      </c>
      <c r="R33" s="342">
        <f>+Sklop3[[#This Row],[cena/enota brez DDV v EUR]]+Sklop3[[#This Row],[Davek (EUR)]]</f>
        <v>0</v>
      </c>
      <c r="S33" s="342">
        <f>+Sklop3[[#This Row],[cena/enota brez DDV v EUR]]*Sklop3[[#This Row],[Okvirna količina]]</f>
        <v>0</v>
      </c>
      <c r="T33" s="342">
        <f>+Sklop3[[#This Row],[Končna cena/enoto mere (EUR) z DDV]]*Sklop3[[#This Row],[Okvirna količina]]</f>
        <v>0</v>
      </c>
      <c r="U33" s="366"/>
    </row>
    <row r="34" spans="1:21" s="55" customFormat="1" ht="12">
      <c r="A34" s="78" t="s">
        <v>20</v>
      </c>
      <c r="B34" s="358" t="s">
        <v>362</v>
      </c>
      <c r="C34" s="351">
        <v>1000</v>
      </c>
      <c r="D34" s="121" t="s">
        <v>76</v>
      </c>
      <c r="E34" s="353"/>
      <c r="F34" s="337">
        <v>120</v>
      </c>
      <c r="G34" s="359" t="s">
        <v>0</v>
      </c>
      <c r="H34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360" t="str">
        <f>IF(Sklop3[[#This Row],[ZAHTEVANA SHEMA KAKOVOSTI]]&lt;&gt;"",Sklop3[[#This Row],[Preračunana masa/volumen/kos na enoto kg]],"")</f>
        <v/>
      </c>
      <c r="J34" s="361"/>
      <c r="K34" s="362"/>
      <c r="L34" s="362"/>
      <c r="M34" s="363"/>
      <c r="N34" s="364"/>
      <c r="O34" s="365"/>
      <c r="P34" s="341"/>
      <c r="Q34" s="342">
        <f>+Sklop3[[#This Row],[cena/enota brez DDV v EUR]]*Sklop3[[#This Row],[Stopnja DDV (%)]]</f>
        <v>0</v>
      </c>
      <c r="R34" s="342">
        <f>+Sklop3[[#This Row],[cena/enota brez DDV v EUR]]+Sklop3[[#This Row],[Davek (EUR)]]</f>
        <v>0</v>
      </c>
      <c r="S34" s="342">
        <f>+Sklop3[[#This Row],[cena/enota brez DDV v EUR]]*Sklop3[[#This Row],[Okvirna količina]]</f>
        <v>0</v>
      </c>
      <c r="T34" s="342">
        <f>+Sklop3[[#This Row],[Končna cena/enoto mere (EUR) z DDV]]*Sklop3[[#This Row],[Okvirna količina]]</f>
        <v>0</v>
      </c>
      <c r="U34" s="366"/>
    </row>
    <row r="35" spans="1:21" s="55" customFormat="1" ht="12">
      <c r="A35" s="78" t="s">
        <v>21</v>
      </c>
      <c r="B35" s="358" t="s">
        <v>377</v>
      </c>
      <c r="C35" s="351">
        <v>250</v>
      </c>
      <c r="D35" s="121" t="s">
        <v>76</v>
      </c>
      <c r="E35" s="353" t="s">
        <v>145</v>
      </c>
      <c r="F35" s="337">
        <v>100</v>
      </c>
      <c r="G35" s="359" t="s">
        <v>315</v>
      </c>
      <c r="H35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5" s="360">
        <f>IF(Sklop3[[#This Row],[ZAHTEVANA SHEMA KAKOVOSTI]]&lt;&gt;"",Sklop3[[#This Row],[Preračunana masa/volumen/kos na enoto kg]],"")</f>
        <v>25</v>
      </c>
      <c r="J35" s="361"/>
      <c r="K35" s="362"/>
      <c r="L35" s="362"/>
      <c r="M35" s="363"/>
      <c r="N35" s="364"/>
      <c r="O35" s="365"/>
      <c r="P35" s="341"/>
      <c r="Q35" s="342">
        <f>+Sklop3[[#This Row],[cena/enota brez DDV v EUR]]*Sklop3[[#This Row],[Stopnja DDV (%)]]</f>
        <v>0</v>
      </c>
      <c r="R35" s="342">
        <f>+Sklop3[[#This Row],[cena/enota brez DDV v EUR]]+Sklop3[[#This Row],[Davek (EUR)]]</f>
        <v>0</v>
      </c>
      <c r="S35" s="342">
        <f>+Sklop3[[#This Row],[cena/enota brez DDV v EUR]]*Sklop3[[#This Row],[Okvirna količina]]</f>
        <v>0</v>
      </c>
      <c r="T35" s="342">
        <f>+Sklop3[[#This Row],[Končna cena/enoto mere (EUR) z DDV]]*Sklop3[[#This Row],[Okvirna količina]]</f>
        <v>0</v>
      </c>
      <c r="U35" s="366"/>
    </row>
    <row r="36" spans="1:21" s="55" customFormat="1" ht="12">
      <c r="A36" s="78" t="s">
        <v>22</v>
      </c>
      <c r="B36" s="358" t="s">
        <v>378</v>
      </c>
      <c r="C36" s="351">
        <v>330</v>
      </c>
      <c r="D36" s="121" t="s">
        <v>76</v>
      </c>
      <c r="E36" s="353" t="s">
        <v>145</v>
      </c>
      <c r="F36" s="337">
        <v>20</v>
      </c>
      <c r="G36" s="359" t="s">
        <v>315</v>
      </c>
      <c r="H36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6.6000000000000005</v>
      </c>
      <c r="I36" s="360">
        <f>IF(Sklop3[[#This Row],[ZAHTEVANA SHEMA KAKOVOSTI]]&lt;&gt;"",Sklop3[[#This Row],[Preračunana masa/volumen/kos na enoto kg]],"")</f>
        <v>6.6000000000000005</v>
      </c>
      <c r="J36" s="361"/>
      <c r="K36" s="362"/>
      <c r="L36" s="362"/>
      <c r="M36" s="363"/>
      <c r="N36" s="364"/>
      <c r="O36" s="365"/>
      <c r="P36" s="341"/>
      <c r="Q36" s="342">
        <f>+Sklop3[[#This Row],[cena/enota brez DDV v EUR]]*Sklop3[[#This Row],[Stopnja DDV (%)]]</f>
        <v>0</v>
      </c>
      <c r="R36" s="342">
        <f>+Sklop3[[#This Row],[cena/enota brez DDV v EUR]]+Sklop3[[#This Row],[Davek (EUR)]]</f>
        <v>0</v>
      </c>
      <c r="S36" s="342">
        <f>+Sklop3[[#This Row],[cena/enota brez DDV v EUR]]*Sklop3[[#This Row],[Okvirna količina]]</f>
        <v>0</v>
      </c>
      <c r="T36" s="342">
        <f>+Sklop3[[#This Row],[Končna cena/enoto mere (EUR) z DDV]]*Sklop3[[#This Row],[Okvirna količina]]</f>
        <v>0</v>
      </c>
      <c r="U36" s="366"/>
    </row>
    <row r="37" spans="1:21" s="55" customFormat="1" ht="24">
      <c r="A37" s="78" t="s">
        <v>23</v>
      </c>
      <c r="B37" s="358" t="s">
        <v>363</v>
      </c>
      <c r="C37" s="351">
        <v>1</v>
      </c>
      <c r="D37" s="352" t="s">
        <v>40</v>
      </c>
      <c r="E37" s="353"/>
      <c r="F37" s="337">
        <v>50</v>
      </c>
      <c r="G37" s="359" t="s">
        <v>40</v>
      </c>
      <c r="H37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360" t="str">
        <f>IF(Sklop3[[#This Row],[ZAHTEVANA SHEMA KAKOVOSTI]]&lt;&gt;"",Sklop3[[#This Row],[Preračunana masa/volumen/kos na enoto kg]],"")</f>
        <v/>
      </c>
      <c r="J37" s="361"/>
      <c r="K37" s="362"/>
      <c r="L37" s="362"/>
      <c r="M37" s="363"/>
      <c r="N37" s="364"/>
      <c r="O37" s="365"/>
      <c r="P37" s="341"/>
      <c r="Q37" s="342">
        <f>+Sklop3[[#This Row],[cena/enota brez DDV v EUR]]*Sklop3[[#This Row],[Stopnja DDV (%)]]</f>
        <v>0</v>
      </c>
      <c r="R37" s="342">
        <f>+Sklop3[[#This Row],[cena/enota brez DDV v EUR]]+Sklop3[[#This Row],[Davek (EUR)]]</f>
        <v>0</v>
      </c>
      <c r="S37" s="342">
        <f>+Sklop3[[#This Row],[cena/enota brez DDV v EUR]]*Sklop3[[#This Row],[Okvirna količina]]</f>
        <v>0</v>
      </c>
      <c r="T37" s="342">
        <f>+Sklop3[[#This Row],[Končna cena/enoto mere (EUR) z DDV]]*Sklop3[[#This Row],[Okvirna količina]]</f>
        <v>0</v>
      </c>
      <c r="U37" s="366"/>
    </row>
    <row r="38" spans="1:21" s="55" customFormat="1" ht="12">
      <c r="A38" s="78" t="s">
        <v>24</v>
      </c>
      <c r="B38" s="358" t="s">
        <v>379</v>
      </c>
      <c r="C38" s="351">
        <v>10</v>
      </c>
      <c r="D38" s="352" t="s">
        <v>40</v>
      </c>
      <c r="E38" s="353" t="s">
        <v>145</v>
      </c>
      <c r="F38" s="337">
        <v>500</v>
      </c>
      <c r="G38" s="359" t="s">
        <v>315</v>
      </c>
      <c r="H38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5000</v>
      </c>
      <c r="I38" s="360">
        <f>IF(Sklop3[[#This Row],[ZAHTEVANA SHEMA KAKOVOSTI]]&lt;&gt;"",Sklop3[[#This Row],[Preračunana masa/volumen/kos na enoto kg]],"")</f>
        <v>5000</v>
      </c>
      <c r="J38" s="361"/>
      <c r="K38" s="362"/>
      <c r="L38" s="362"/>
      <c r="M38" s="363"/>
      <c r="N38" s="364"/>
      <c r="O38" s="365"/>
      <c r="P38" s="341"/>
      <c r="Q38" s="342">
        <f>+Sklop3[[#This Row],[cena/enota brez DDV v EUR]]*Sklop3[[#This Row],[Stopnja DDV (%)]]</f>
        <v>0</v>
      </c>
      <c r="R38" s="342">
        <f>+Sklop3[[#This Row],[cena/enota brez DDV v EUR]]+Sklop3[[#This Row],[Davek (EUR)]]</f>
        <v>0</v>
      </c>
      <c r="S38" s="342">
        <f>+Sklop3[[#This Row],[cena/enota brez DDV v EUR]]*Sklop3[[#This Row],[Okvirna količina]]</f>
        <v>0</v>
      </c>
      <c r="T38" s="342">
        <f>+Sklop3[[#This Row],[Končna cena/enoto mere (EUR) z DDV]]*Sklop3[[#This Row],[Okvirna količina]]</f>
        <v>0</v>
      </c>
      <c r="U38" s="366"/>
    </row>
    <row r="39" spans="1:21" s="55" customFormat="1" ht="12">
      <c r="A39" s="78" t="s">
        <v>25</v>
      </c>
      <c r="B39" s="358" t="s">
        <v>380</v>
      </c>
      <c r="C39" s="351">
        <v>125</v>
      </c>
      <c r="D39" s="352" t="s">
        <v>76</v>
      </c>
      <c r="E39" s="353"/>
      <c r="F39" s="337">
        <v>1600</v>
      </c>
      <c r="G39" s="359" t="s">
        <v>315</v>
      </c>
      <c r="H39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360" t="str">
        <f>IF(Sklop3[[#This Row],[ZAHTEVANA SHEMA KAKOVOSTI]]&lt;&gt;"",Sklop3[[#This Row],[Preračunana masa/volumen/kos na enoto kg]],"")</f>
        <v/>
      </c>
      <c r="J39" s="361"/>
      <c r="K39" s="362"/>
      <c r="L39" s="362"/>
      <c r="M39" s="363"/>
      <c r="N39" s="364"/>
      <c r="O39" s="365"/>
      <c r="P39" s="341"/>
      <c r="Q39" s="342">
        <f>+Sklop3[[#This Row],[cena/enota brez DDV v EUR]]*Sklop3[[#This Row],[Stopnja DDV (%)]]</f>
        <v>0</v>
      </c>
      <c r="R39" s="342">
        <f>+Sklop3[[#This Row],[cena/enota brez DDV v EUR]]+Sklop3[[#This Row],[Davek (EUR)]]</f>
        <v>0</v>
      </c>
      <c r="S39" s="342">
        <f>+Sklop3[[#This Row],[cena/enota brez DDV v EUR]]*Sklop3[[#This Row],[Okvirna količina]]</f>
        <v>0</v>
      </c>
      <c r="T39" s="342">
        <f>+Sklop3[[#This Row],[Končna cena/enoto mere (EUR) z DDV]]*Sklop3[[#This Row],[Okvirna količina]]</f>
        <v>0</v>
      </c>
      <c r="U39" s="366"/>
    </row>
    <row r="40" spans="1:21" s="55" customFormat="1" ht="12">
      <c r="A40" s="78" t="s">
        <v>26</v>
      </c>
      <c r="B40" s="358" t="s">
        <v>356</v>
      </c>
      <c r="C40" s="351" t="s">
        <v>77</v>
      </c>
      <c r="D40" s="352" t="s">
        <v>0</v>
      </c>
      <c r="E40" s="353"/>
      <c r="F40" s="337">
        <v>50</v>
      </c>
      <c r="G40" s="359" t="s">
        <v>0</v>
      </c>
      <c r="H40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360" t="str">
        <f>IF(Sklop3[[#This Row],[ZAHTEVANA SHEMA KAKOVOSTI]]&lt;&gt;"",Sklop3[[#This Row],[Preračunana masa/volumen/kos na enoto kg]],"")</f>
        <v/>
      </c>
      <c r="J40" s="361"/>
      <c r="K40" s="362"/>
      <c r="L40" s="362"/>
      <c r="M40" s="363"/>
      <c r="N40" s="364"/>
      <c r="O40" s="365"/>
      <c r="P40" s="341"/>
      <c r="Q40" s="342">
        <f>+Sklop3[[#This Row],[cena/enota brez DDV v EUR]]*Sklop3[[#This Row],[Stopnja DDV (%)]]</f>
        <v>0</v>
      </c>
      <c r="R40" s="342">
        <f>+Sklop3[[#This Row],[cena/enota brez DDV v EUR]]+Sklop3[[#This Row],[Davek (EUR)]]</f>
        <v>0</v>
      </c>
      <c r="S40" s="342">
        <f>+Sklop3[[#This Row],[cena/enota brez DDV v EUR]]*Sklop3[[#This Row],[Okvirna količina]]</f>
        <v>0</v>
      </c>
      <c r="T40" s="342">
        <f>+Sklop3[[#This Row],[Končna cena/enoto mere (EUR) z DDV]]*Sklop3[[#This Row],[Okvirna količina]]</f>
        <v>0</v>
      </c>
      <c r="U40" s="366"/>
    </row>
    <row r="41" spans="1:21" s="55" customFormat="1" ht="12">
      <c r="A41" s="78" t="s">
        <v>27</v>
      </c>
      <c r="B41" s="358" t="s">
        <v>381</v>
      </c>
      <c r="C41" s="351">
        <v>150</v>
      </c>
      <c r="D41" s="352" t="s">
        <v>76</v>
      </c>
      <c r="E41" s="353"/>
      <c r="F41" s="337">
        <v>30</v>
      </c>
      <c r="G41" s="359" t="s">
        <v>315</v>
      </c>
      <c r="H41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4.5</v>
      </c>
      <c r="I41" s="360" t="str">
        <f>IF(Sklop3[[#This Row],[ZAHTEVANA SHEMA KAKOVOSTI]]&lt;&gt;"",Sklop3[[#This Row],[Preračunana masa/volumen/kos na enoto kg]],"")</f>
        <v/>
      </c>
      <c r="J41" s="361"/>
      <c r="K41" s="362"/>
      <c r="L41" s="362"/>
      <c r="M41" s="363"/>
      <c r="N41" s="364"/>
      <c r="O41" s="365"/>
      <c r="P41" s="341"/>
      <c r="Q41" s="342">
        <f>+Sklop3[[#This Row],[cena/enota brez DDV v EUR]]*Sklop3[[#This Row],[Stopnja DDV (%)]]</f>
        <v>0</v>
      </c>
      <c r="R41" s="342">
        <f>+Sklop3[[#This Row],[cena/enota brez DDV v EUR]]+Sklop3[[#This Row],[Davek (EUR)]]</f>
        <v>0</v>
      </c>
      <c r="S41" s="342">
        <f>+Sklop3[[#This Row],[cena/enota brez DDV v EUR]]*Sklop3[[#This Row],[Okvirna količina]]</f>
        <v>0</v>
      </c>
      <c r="T41" s="342">
        <f>+Sklop3[[#This Row],[Končna cena/enoto mere (EUR) z DDV]]*Sklop3[[#This Row],[Okvirna količina]]</f>
        <v>0</v>
      </c>
      <c r="U41" s="366"/>
    </row>
    <row r="42" spans="1:21" s="55" customFormat="1" ht="12">
      <c r="A42" s="78" t="s">
        <v>28</v>
      </c>
      <c r="B42" s="358" t="s">
        <v>382</v>
      </c>
      <c r="C42" s="351">
        <v>150</v>
      </c>
      <c r="D42" s="352" t="s">
        <v>76</v>
      </c>
      <c r="E42" s="353"/>
      <c r="F42" s="337">
        <v>30</v>
      </c>
      <c r="G42" s="359" t="s">
        <v>315</v>
      </c>
      <c r="H42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4.5</v>
      </c>
      <c r="I42" s="360" t="str">
        <f>IF(Sklop3[[#This Row],[ZAHTEVANA SHEMA KAKOVOSTI]]&lt;&gt;"",Sklop3[[#This Row],[Preračunana masa/volumen/kos na enoto kg]],"")</f>
        <v/>
      </c>
      <c r="J42" s="361"/>
      <c r="K42" s="362"/>
      <c r="L42" s="362"/>
      <c r="M42" s="363"/>
      <c r="N42" s="364"/>
      <c r="O42" s="365"/>
      <c r="P42" s="341"/>
      <c r="Q42" s="342">
        <f>+Sklop3[[#This Row],[cena/enota brez DDV v EUR]]*Sklop3[[#This Row],[Stopnja DDV (%)]]</f>
        <v>0</v>
      </c>
      <c r="R42" s="342">
        <f>+Sklop3[[#This Row],[cena/enota brez DDV v EUR]]+Sklop3[[#This Row],[Davek (EUR)]]</f>
        <v>0</v>
      </c>
      <c r="S42" s="342">
        <f>+Sklop3[[#This Row],[cena/enota brez DDV v EUR]]*Sklop3[[#This Row],[Okvirna količina]]</f>
        <v>0</v>
      </c>
      <c r="T42" s="342">
        <f>+Sklop3[[#This Row],[Končna cena/enoto mere (EUR) z DDV]]*Sklop3[[#This Row],[Okvirna količina]]</f>
        <v>0</v>
      </c>
      <c r="U42" s="366"/>
    </row>
    <row r="43" spans="1:21" s="55" customFormat="1" ht="12">
      <c r="A43" s="78" t="s">
        <v>29</v>
      </c>
      <c r="B43" s="358" t="s">
        <v>383</v>
      </c>
      <c r="C43" s="351">
        <v>5000</v>
      </c>
      <c r="D43" s="352" t="s">
        <v>76</v>
      </c>
      <c r="E43" s="353"/>
      <c r="F43" s="337">
        <v>20</v>
      </c>
      <c r="G43" s="359" t="s">
        <v>315</v>
      </c>
      <c r="H43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360" t="str">
        <f>IF(Sklop3[[#This Row],[ZAHTEVANA SHEMA KAKOVOSTI]]&lt;&gt;"",Sklop3[[#This Row],[Preračunana masa/volumen/kos na enoto kg]],"")</f>
        <v/>
      </c>
      <c r="J43" s="361"/>
      <c r="K43" s="362"/>
      <c r="L43" s="362"/>
      <c r="M43" s="363"/>
      <c r="N43" s="364"/>
      <c r="O43" s="365"/>
      <c r="P43" s="341"/>
      <c r="Q43" s="342">
        <f>+Sklop3[[#This Row],[cena/enota brez DDV v EUR]]*Sklop3[[#This Row],[Stopnja DDV (%)]]</f>
        <v>0</v>
      </c>
      <c r="R43" s="342">
        <f>+Sklop3[[#This Row],[cena/enota brez DDV v EUR]]+Sklop3[[#This Row],[Davek (EUR)]]</f>
        <v>0</v>
      </c>
      <c r="S43" s="342">
        <f>+Sklop3[[#This Row],[cena/enota brez DDV v EUR]]*Sklop3[[#This Row],[Okvirna količina]]</f>
        <v>0</v>
      </c>
      <c r="T43" s="342">
        <f>+Sklop3[[#This Row],[Končna cena/enoto mere (EUR) z DDV]]*Sklop3[[#This Row],[Okvirna količina]]</f>
        <v>0</v>
      </c>
      <c r="U43" s="366"/>
    </row>
    <row r="44" spans="1:21" s="55" customFormat="1" ht="12">
      <c r="A44" s="78" t="s">
        <v>30</v>
      </c>
      <c r="B44" s="358" t="s">
        <v>357</v>
      </c>
      <c r="C44" s="351" t="s">
        <v>77</v>
      </c>
      <c r="D44" s="352" t="s">
        <v>0</v>
      </c>
      <c r="E44" s="353"/>
      <c r="F44" s="337">
        <v>100</v>
      </c>
      <c r="G44" s="359" t="s">
        <v>0</v>
      </c>
      <c r="H44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360" t="str">
        <f>IF(Sklop3[[#This Row],[ZAHTEVANA SHEMA KAKOVOSTI]]&lt;&gt;"",Sklop3[[#This Row],[Preračunana masa/volumen/kos na enoto kg]],"")</f>
        <v/>
      </c>
      <c r="J44" s="361"/>
      <c r="K44" s="362"/>
      <c r="L44" s="362"/>
      <c r="M44" s="363"/>
      <c r="N44" s="364"/>
      <c r="O44" s="365"/>
      <c r="P44" s="341"/>
      <c r="Q44" s="342">
        <f>+Sklop3[[#This Row],[cena/enota brez DDV v EUR]]*Sklop3[[#This Row],[Stopnja DDV (%)]]</f>
        <v>0</v>
      </c>
      <c r="R44" s="342">
        <f>+Sklop3[[#This Row],[cena/enota brez DDV v EUR]]+Sklop3[[#This Row],[Davek (EUR)]]</f>
        <v>0</v>
      </c>
      <c r="S44" s="342">
        <f>+Sklop3[[#This Row],[cena/enota brez DDV v EUR]]*Sklop3[[#This Row],[Okvirna količina]]</f>
        <v>0</v>
      </c>
      <c r="T44" s="342">
        <f>+Sklop3[[#This Row],[Končna cena/enoto mere (EUR) z DDV]]*Sklop3[[#This Row],[Okvirna količina]]</f>
        <v>0</v>
      </c>
      <c r="U44" s="366"/>
    </row>
    <row r="45" spans="1:21" s="55" customFormat="1" ht="12">
      <c r="A45" s="78" t="s">
        <v>31</v>
      </c>
      <c r="B45" s="358" t="s">
        <v>364</v>
      </c>
      <c r="C45" s="351" t="s">
        <v>77</v>
      </c>
      <c r="D45" s="352" t="s">
        <v>0</v>
      </c>
      <c r="E45" s="353"/>
      <c r="F45" s="337">
        <v>450</v>
      </c>
      <c r="G45" s="359" t="s">
        <v>0</v>
      </c>
      <c r="H45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45" s="360" t="str">
        <f>IF(Sklop3[[#This Row],[ZAHTEVANA SHEMA KAKOVOSTI]]&lt;&gt;"",Sklop3[[#This Row],[Preračunana masa/volumen/kos na enoto kg]],"")</f>
        <v/>
      </c>
      <c r="J45" s="361"/>
      <c r="K45" s="362"/>
      <c r="L45" s="362"/>
      <c r="M45" s="363"/>
      <c r="N45" s="364"/>
      <c r="O45" s="365"/>
      <c r="P45" s="341"/>
      <c r="Q45" s="342">
        <f>+Sklop3[[#This Row],[cena/enota brez DDV v EUR]]*Sklop3[[#This Row],[Stopnja DDV (%)]]</f>
        <v>0</v>
      </c>
      <c r="R45" s="342">
        <f>+Sklop3[[#This Row],[cena/enota brez DDV v EUR]]+Sklop3[[#This Row],[Davek (EUR)]]</f>
        <v>0</v>
      </c>
      <c r="S45" s="342">
        <f>+Sklop3[[#This Row],[cena/enota brez DDV v EUR]]*Sklop3[[#This Row],[Okvirna količina]]</f>
        <v>0</v>
      </c>
      <c r="T45" s="342">
        <f>+Sklop3[[#This Row],[Končna cena/enoto mere (EUR) z DDV]]*Sklop3[[#This Row],[Okvirna količina]]</f>
        <v>0</v>
      </c>
      <c r="U45" s="366"/>
    </row>
    <row r="46" spans="1:21" s="55" customFormat="1" ht="12">
      <c r="A46" s="78" t="s">
        <v>32</v>
      </c>
      <c r="B46" s="358" t="s">
        <v>365</v>
      </c>
      <c r="C46" s="351" t="s">
        <v>158</v>
      </c>
      <c r="D46" s="352" t="s">
        <v>76</v>
      </c>
      <c r="E46" s="353"/>
      <c r="F46" s="337">
        <v>80</v>
      </c>
      <c r="G46" s="359" t="s">
        <v>0</v>
      </c>
      <c r="H46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6" s="360" t="str">
        <f>IF(Sklop3[[#This Row],[ZAHTEVANA SHEMA KAKOVOSTI]]&lt;&gt;"",Sklop3[[#This Row],[Preračunana masa/volumen/kos na enoto kg]],"")</f>
        <v/>
      </c>
      <c r="J46" s="361"/>
      <c r="K46" s="362"/>
      <c r="L46" s="362"/>
      <c r="M46" s="363"/>
      <c r="N46" s="364"/>
      <c r="O46" s="365"/>
      <c r="P46" s="341"/>
      <c r="Q46" s="342">
        <f>+Sklop3[[#This Row],[cena/enota brez DDV v EUR]]*Sklop3[[#This Row],[Stopnja DDV (%)]]</f>
        <v>0</v>
      </c>
      <c r="R46" s="342">
        <f>+Sklop3[[#This Row],[cena/enota brez DDV v EUR]]+Sklop3[[#This Row],[Davek (EUR)]]</f>
        <v>0</v>
      </c>
      <c r="S46" s="342">
        <f>+Sklop3[[#This Row],[cena/enota brez DDV v EUR]]*Sklop3[[#This Row],[Okvirna količina]]</f>
        <v>0</v>
      </c>
      <c r="T46" s="342">
        <f>+Sklop3[[#This Row],[Končna cena/enoto mere (EUR) z DDV]]*Sklop3[[#This Row],[Okvirna količina]]</f>
        <v>0</v>
      </c>
      <c r="U46" s="366"/>
    </row>
    <row r="47" spans="1:21" s="55" customFormat="1" ht="12">
      <c r="A47" s="78" t="s">
        <v>33</v>
      </c>
      <c r="B47" s="358" t="s">
        <v>384</v>
      </c>
      <c r="C47" s="351">
        <v>3000</v>
      </c>
      <c r="D47" s="352" t="s">
        <v>76</v>
      </c>
      <c r="E47" s="353" t="s">
        <v>145</v>
      </c>
      <c r="F47" s="337">
        <v>50</v>
      </c>
      <c r="G47" s="359" t="s">
        <v>315</v>
      </c>
      <c r="H47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7" s="360">
        <f>IF(Sklop3[[#This Row],[ZAHTEVANA SHEMA KAKOVOSTI]]&lt;&gt;"",Sklop3[[#This Row],[Preračunana masa/volumen/kos na enoto kg]],"")</f>
        <v>150</v>
      </c>
      <c r="J47" s="361"/>
      <c r="K47" s="362"/>
      <c r="L47" s="362"/>
      <c r="M47" s="363"/>
      <c r="N47" s="364"/>
      <c r="O47" s="365"/>
      <c r="P47" s="341"/>
      <c r="Q47" s="342">
        <f>+Sklop3[[#This Row],[cena/enota brez DDV v EUR]]*Sklop3[[#This Row],[Stopnja DDV (%)]]</f>
        <v>0</v>
      </c>
      <c r="R47" s="342">
        <f>+Sklop3[[#This Row],[cena/enota brez DDV v EUR]]+Sklop3[[#This Row],[Davek (EUR)]]</f>
        <v>0</v>
      </c>
      <c r="S47" s="342">
        <f>+Sklop3[[#This Row],[cena/enota brez DDV v EUR]]*Sklop3[[#This Row],[Okvirna količina]]</f>
        <v>0</v>
      </c>
      <c r="T47" s="342">
        <f>+Sklop3[[#This Row],[Končna cena/enoto mere (EUR) z DDV]]*Sklop3[[#This Row],[Okvirna količina]]</f>
        <v>0</v>
      </c>
      <c r="U47" s="366"/>
    </row>
    <row r="48" spans="1:21" s="55" customFormat="1" ht="12">
      <c r="A48" s="78" t="s">
        <v>34</v>
      </c>
      <c r="B48" s="358" t="s">
        <v>385</v>
      </c>
      <c r="C48" s="351">
        <v>140</v>
      </c>
      <c r="D48" s="352" t="s">
        <v>76</v>
      </c>
      <c r="E48" s="353" t="s">
        <v>145</v>
      </c>
      <c r="F48" s="337">
        <v>500</v>
      </c>
      <c r="G48" s="359" t="s">
        <v>315</v>
      </c>
      <c r="H48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8" s="360">
        <f>IF(Sklop3[[#This Row],[ZAHTEVANA SHEMA KAKOVOSTI]]&lt;&gt;"",Sklop3[[#This Row],[Preračunana masa/volumen/kos na enoto kg]],"")</f>
        <v>70</v>
      </c>
      <c r="J48" s="361"/>
      <c r="K48" s="362"/>
      <c r="L48" s="362"/>
      <c r="M48" s="363"/>
      <c r="N48" s="364"/>
      <c r="O48" s="365"/>
      <c r="P48" s="341"/>
      <c r="Q48" s="342">
        <f>+Sklop3[[#This Row],[cena/enota brez DDV v EUR]]*Sklop3[[#This Row],[Stopnja DDV (%)]]</f>
        <v>0</v>
      </c>
      <c r="R48" s="342">
        <f>+Sklop3[[#This Row],[cena/enota brez DDV v EUR]]+Sklop3[[#This Row],[Davek (EUR)]]</f>
        <v>0</v>
      </c>
      <c r="S48" s="342">
        <f>+Sklop3[[#This Row],[cena/enota brez DDV v EUR]]*Sklop3[[#This Row],[Okvirna količina]]</f>
        <v>0</v>
      </c>
      <c r="T48" s="342">
        <f>+Sklop3[[#This Row],[Končna cena/enoto mere (EUR) z DDV]]*Sklop3[[#This Row],[Okvirna količina]]</f>
        <v>0</v>
      </c>
      <c r="U48" s="366"/>
    </row>
    <row r="49" spans="1:22" s="55" customFormat="1" ht="12">
      <c r="A49" s="78" t="s">
        <v>148</v>
      </c>
      <c r="B49" s="358" t="s">
        <v>386</v>
      </c>
      <c r="C49" s="351">
        <v>140</v>
      </c>
      <c r="D49" s="352" t="s">
        <v>76</v>
      </c>
      <c r="E49" s="353" t="s">
        <v>145</v>
      </c>
      <c r="F49" s="337">
        <v>500</v>
      </c>
      <c r="G49" s="359" t="s">
        <v>315</v>
      </c>
      <c r="H49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9" s="360">
        <f>IF(Sklop3[[#This Row],[ZAHTEVANA SHEMA KAKOVOSTI]]&lt;&gt;"",Sklop3[[#This Row],[Preračunana masa/volumen/kos na enoto kg]],"")</f>
        <v>70</v>
      </c>
      <c r="J49" s="361"/>
      <c r="K49" s="362"/>
      <c r="L49" s="362"/>
      <c r="M49" s="363"/>
      <c r="N49" s="364"/>
      <c r="O49" s="365"/>
      <c r="P49" s="341"/>
      <c r="Q49" s="342">
        <f>+Sklop3[[#This Row],[cena/enota brez DDV v EUR]]*Sklop3[[#This Row],[Stopnja DDV (%)]]</f>
        <v>0</v>
      </c>
      <c r="R49" s="342">
        <f>+Sklop3[[#This Row],[cena/enota brez DDV v EUR]]+Sklop3[[#This Row],[Davek (EUR)]]</f>
        <v>0</v>
      </c>
      <c r="S49" s="342">
        <f>+Sklop3[[#This Row],[cena/enota brez DDV v EUR]]*Sklop3[[#This Row],[Okvirna količina]]</f>
        <v>0</v>
      </c>
      <c r="T49" s="342">
        <f>+Sklop3[[#This Row],[Končna cena/enoto mere (EUR) z DDV]]*Sklop3[[#This Row],[Okvirna količina]]</f>
        <v>0</v>
      </c>
      <c r="U49" s="366"/>
    </row>
    <row r="50" spans="1:22" s="55" customFormat="1" ht="12">
      <c r="A50" s="78" t="s">
        <v>149</v>
      </c>
      <c r="B50" s="358" t="s">
        <v>387</v>
      </c>
      <c r="C50" s="351">
        <v>5000</v>
      </c>
      <c r="D50" s="352" t="s">
        <v>76</v>
      </c>
      <c r="E50" s="353" t="s">
        <v>145</v>
      </c>
      <c r="F50" s="337">
        <v>100</v>
      </c>
      <c r="G50" s="359" t="s">
        <v>315</v>
      </c>
      <c r="H50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50" s="360">
        <f>IF(Sklop3[[#This Row],[ZAHTEVANA SHEMA KAKOVOSTI]]&lt;&gt;"",Sklop3[[#This Row],[Preračunana masa/volumen/kos na enoto kg]],"")</f>
        <v>500</v>
      </c>
      <c r="J50" s="361"/>
      <c r="K50" s="362"/>
      <c r="L50" s="362"/>
      <c r="M50" s="363"/>
      <c r="N50" s="364"/>
      <c r="O50" s="365"/>
      <c r="P50" s="341"/>
      <c r="Q50" s="342">
        <f>+Sklop3[[#This Row],[cena/enota brez DDV v EUR]]*Sklop3[[#This Row],[Stopnja DDV (%)]]</f>
        <v>0</v>
      </c>
      <c r="R50" s="342">
        <f>+Sklop3[[#This Row],[cena/enota brez DDV v EUR]]+Sklop3[[#This Row],[Davek (EUR)]]</f>
        <v>0</v>
      </c>
      <c r="S50" s="342">
        <f>+Sklop3[[#This Row],[cena/enota brez DDV v EUR]]*Sklop3[[#This Row],[Okvirna količina]]</f>
        <v>0</v>
      </c>
      <c r="T50" s="342">
        <f>+Sklop3[[#This Row],[Končna cena/enoto mere (EUR) z DDV]]*Sklop3[[#This Row],[Okvirna količina]]</f>
        <v>0</v>
      </c>
      <c r="U50" s="366"/>
    </row>
    <row r="51" spans="1:22" s="55" customFormat="1" ht="24">
      <c r="A51" s="78" t="s">
        <v>150</v>
      </c>
      <c r="B51" s="358" t="s">
        <v>388</v>
      </c>
      <c r="C51" s="351">
        <v>110</v>
      </c>
      <c r="D51" s="352" t="s">
        <v>76</v>
      </c>
      <c r="E51" s="470" t="s">
        <v>145</v>
      </c>
      <c r="F51" s="337">
        <v>3000</v>
      </c>
      <c r="G51" s="359" t="s">
        <v>315</v>
      </c>
      <c r="H51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330</v>
      </c>
      <c r="I51" s="360">
        <f>IF(Sklop3[[#This Row],[ZAHTEVANA SHEMA KAKOVOSTI]]&lt;&gt;"",Sklop3[[#This Row],[Preračunana masa/volumen/kos na enoto kg]],"")</f>
        <v>330</v>
      </c>
      <c r="J51" s="361"/>
      <c r="K51" s="362"/>
      <c r="L51" s="362"/>
      <c r="M51" s="363"/>
      <c r="N51" s="364"/>
      <c r="O51" s="365"/>
      <c r="P51" s="341"/>
      <c r="Q51" s="342">
        <f>+Sklop3[[#This Row],[cena/enota brez DDV v EUR]]*Sklop3[[#This Row],[Stopnja DDV (%)]]</f>
        <v>0</v>
      </c>
      <c r="R51" s="342">
        <f>+Sklop3[[#This Row],[cena/enota brez DDV v EUR]]+Sklop3[[#This Row],[Davek (EUR)]]</f>
        <v>0</v>
      </c>
      <c r="S51" s="342">
        <f>+Sklop3[[#This Row],[cena/enota brez DDV v EUR]]*Sklop3[[#This Row],[Okvirna količina]]</f>
        <v>0</v>
      </c>
      <c r="T51" s="342">
        <f>+Sklop3[[#This Row],[Končna cena/enoto mere (EUR) z DDV]]*Sklop3[[#This Row],[Okvirna količina]]</f>
        <v>0</v>
      </c>
      <c r="U51" s="366"/>
    </row>
    <row r="52" spans="1:22" s="55" customFormat="1" ht="12">
      <c r="A52" s="78" t="s">
        <v>151</v>
      </c>
      <c r="B52" s="358" t="s">
        <v>366</v>
      </c>
      <c r="C52" s="351">
        <v>1</v>
      </c>
      <c r="D52" s="352" t="s">
        <v>40</v>
      </c>
      <c r="E52" s="353"/>
      <c r="F52" s="337">
        <v>200</v>
      </c>
      <c r="G52" s="359" t="s">
        <v>40</v>
      </c>
      <c r="H52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2" s="360" t="str">
        <f>IF(Sklop3[[#This Row],[ZAHTEVANA SHEMA KAKOVOSTI]]&lt;&gt;"",Sklop3[[#This Row],[Preračunana masa/volumen/kos na enoto kg]],"")</f>
        <v/>
      </c>
      <c r="J52" s="361"/>
      <c r="K52" s="362"/>
      <c r="L52" s="362"/>
      <c r="M52" s="363"/>
      <c r="N52" s="364"/>
      <c r="O52" s="365"/>
      <c r="P52" s="341"/>
      <c r="Q52" s="342">
        <f>+Sklop3[[#This Row],[cena/enota brez DDV v EUR]]*Sklop3[[#This Row],[Stopnja DDV (%)]]</f>
        <v>0</v>
      </c>
      <c r="R52" s="342">
        <f>+Sklop3[[#This Row],[cena/enota brez DDV v EUR]]+Sklop3[[#This Row],[Davek (EUR)]]</f>
        <v>0</v>
      </c>
      <c r="S52" s="342">
        <f>+Sklop3[[#This Row],[cena/enota brez DDV v EUR]]*Sklop3[[#This Row],[Okvirna količina]]</f>
        <v>0</v>
      </c>
      <c r="T52" s="342">
        <f>+Sklop3[[#This Row],[Končna cena/enoto mere (EUR) z DDV]]*Sklop3[[#This Row],[Okvirna količina]]</f>
        <v>0</v>
      </c>
      <c r="U52" s="366"/>
    </row>
    <row r="53" spans="1:22" s="55" customFormat="1" ht="12">
      <c r="A53" s="78" t="s">
        <v>152</v>
      </c>
      <c r="B53" s="358" t="s">
        <v>389</v>
      </c>
      <c r="C53" s="351">
        <v>1</v>
      </c>
      <c r="D53" s="352" t="s">
        <v>40</v>
      </c>
      <c r="E53" s="353"/>
      <c r="F53" s="337">
        <v>300</v>
      </c>
      <c r="G53" s="359" t="s">
        <v>40</v>
      </c>
      <c r="H53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3" s="360" t="str">
        <f>IF(Sklop3[[#This Row],[ZAHTEVANA SHEMA KAKOVOSTI]]&lt;&gt;"",Sklop3[[#This Row],[Preračunana masa/volumen/kos na enoto kg]],"")</f>
        <v/>
      </c>
      <c r="J53" s="361"/>
      <c r="K53" s="362"/>
      <c r="L53" s="362"/>
      <c r="M53" s="363"/>
      <c r="N53" s="364"/>
      <c r="O53" s="365"/>
      <c r="P53" s="341"/>
      <c r="Q53" s="342">
        <f>+Sklop3[[#This Row],[cena/enota brez DDV v EUR]]*Sklop3[[#This Row],[Stopnja DDV (%)]]</f>
        <v>0</v>
      </c>
      <c r="R53" s="342">
        <f>+Sklop3[[#This Row],[cena/enota brez DDV v EUR]]+Sklop3[[#This Row],[Davek (EUR)]]</f>
        <v>0</v>
      </c>
      <c r="S53" s="342">
        <f>+Sklop3[[#This Row],[cena/enota brez DDV v EUR]]*Sklop3[[#This Row],[Okvirna količina]]</f>
        <v>0</v>
      </c>
      <c r="T53" s="342">
        <f>+Sklop3[[#This Row],[Končna cena/enoto mere (EUR) z DDV]]*Sklop3[[#This Row],[Okvirna količina]]</f>
        <v>0</v>
      </c>
      <c r="U53" s="366"/>
    </row>
    <row r="54" spans="1:22" s="55" customFormat="1" ht="12">
      <c r="A54" s="78" t="s">
        <v>153</v>
      </c>
      <c r="B54" s="358" t="s">
        <v>390</v>
      </c>
      <c r="C54" s="351">
        <v>250</v>
      </c>
      <c r="D54" s="352" t="s">
        <v>76</v>
      </c>
      <c r="E54" s="353" t="s">
        <v>145</v>
      </c>
      <c r="F54" s="337">
        <v>3500</v>
      </c>
      <c r="G54" s="359" t="s">
        <v>315</v>
      </c>
      <c r="H54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875</v>
      </c>
      <c r="I54" s="360">
        <f>IF(Sklop3[[#This Row],[ZAHTEVANA SHEMA KAKOVOSTI]]&lt;&gt;"",Sklop3[[#This Row],[Preračunana masa/volumen/kos na enoto kg]],"")</f>
        <v>875</v>
      </c>
      <c r="J54" s="361"/>
      <c r="K54" s="362"/>
      <c r="L54" s="362"/>
      <c r="M54" s="363"/>
      <c r="N54" s="364"/>
      <c r="O54" s="365"/>
      <c r="P54" s="341"/>
      <c r="Q54" s="342">
        <f>+Sklop3[[#This Row],[cena/enota brez DDV v EUR]]*Sklop3[[#This Row],[Stopnja DDV (%)]]</f>
        <v>0</v>
      </c>
      <c r="R54" s="342">
        <f>+Sklop3[[#This Row],[cena/enota brez DDV v EUR]]+Sklop3[[#This Row],[Davek (EUR)]]</f>
        <v>0</v>
      </c>
      <c r="S54" s="342">
        <f>+Sklop3[[#This Row],[cena/enota brez DDV v EUR]]*Sklop3[[#This Row],[Okvirna količina]]</f>
        <v>0</v>
      </c>
      <c r="T54" s="342">
        <f>+Sklop3[[#This Row],[Končna cena/enoto mere (EUR) z DDV]]*Sklop3[[#This Row],[Okvirna količina]]</f>
        <v>0</v>
      </c>
      <c r="U54" s="366"/>
    </row>
    <row r="55" spans="1:22">
      <c r="A55" s="267" t="s">
        <v>99</v>
      </c>
      <c r="B55" s="268"/>
      <c r="C55" s="269"/>
      <c r="D55" s="269"/>
      <c r="E55" s="270"/>
      <c r="F55" s="271"/>
      <c r="G55" s="272"/>
      <c r="H55" s="273">
        <f>SUBTOTAL(109,Sklop3[Preračunana masa/volumen/kos na enoto kg])</f>
        <v>13014.400000000001</v>
      </c>
      <c r="I55" s="273">
        <f>SUBTOTAL(109,Sklop3[Živila iz shem kakovosti (kg)])</f>
        <v>9977.1</v>
      </c>
      <c r="J55" s="271"/>
      <c r="K55" s="274"/>
      <c r="L55" s="274"/>
      <c r="M55" s="275"/>
      <c r="N55" s="276"/>
      <c r="O55" s="276"/>
      <c r="P55" s="276"/>
      <c r="Q55" s="277"/>
      <c r="R55" s="271"/>
      <c r="S55" s="277">
        <f>SUBTOTAL(109,Sklop3[Vrednost za okvirno količino (EUR) brez DDV])</f>
        <v>0</v>
      </c>
      <c r="T55" s="277">
        <f>SUBTOTAL(109,Sklop3[Vrednost za okvirno količino (EUR) z DDV])</f>
        <v>0</v>
      </c>
      <c r="U55" s="278">
        <f>SUBTOTAL(103,Sklop3[Shema kakovosti
(nacionalne, evropske)
])</f>
        <v>0</v>
      </c>
    </row>
    <row r="56" spans="1:22" s="180" customFormat="1">
      <c r="A56" s="168"/>
      <c r="B56" s="169"/>
      <c r="C56" s="170"/>
      <c r="D56" s="170"/>
      <c r="E56" s="171"/>
      <c r="F56" s="172"/>
      <c r="G56" s="173"/>
      <c r="H56" s="174"/>
      <c r="I56" s="174"/>
      <c r="J56" s="172"/>
      <c r="K56" s="175"/>
      <c r="L56" s="175"/>
      <c r="M56" s="176"/>
      <c r="N56" s="177"/>
      <c r="O56" s="177"/>
      <c r="P56" s="177"/>
      <c r="Q56" s="178"/>
      <c r="R56" s="172"/>
      <c r="S56" s="178"/>
      <c r="T56" s="178"/>
      <c r="U56" s="179"/>
    </row>
    <row r="57" spans="1:22">
      <c r="A57" s="48" t="s">
        <v>95</v>
      </c>
      <c r="B57" s="16"/>
      <c r="C57" s="28"/>
      <c r="D57" s="28"/>
      <c r="E57" s="92"/>
    </row>
    <row r="58" spans="1:22" ht="12.75" customHeight="1">
      <c r="A58" s="11" t="s">
        <v>97</v>
      </c>
      <c r="B58" s="16"/>
      <c r="C58" s="28"/>
      <c r="D58" s="28"/>
      <c r="E58" s="92"/>
      <c r="M58" s="54"/>
      <c r="N58" s="29"/>
      <c r="O58" s="29"/>
      <c r="P58" s="29"/>
      <c r="Q58" s="29"/>
      <c r="R58" s="29"/>
      <c r="V58" s="102"/>
    </row>
    <row r="59" spans="1:22">
      <c r="A59" s="87" t="s">
        <v>141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  <c r="V59" s="101"/>
    </row>
    <row r="60" spans="1:22">
      <c r="A60" s="99" t="s">
        <v>134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</row>
    <row r="61" spans="1:22" ht="12.75" customHeight="1">
      <c r="A61" s="100" t="s">
        <v>135</v>
      </c>
      <c r="B61" s="27"/>
      <c r="F61" s="68"/>
      <c r="G61" s="68"/>
      <c r="H61" s="29"/>
      <c r="I61" s="29"/>
      <c r="J61" s="29"/>
      <c r="K61" s="29"/>
      <c r="L61" s="54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 ht="12.75" customHeight="1">
      <c r="A62" s="458" t="s">
        <v>143</v>
      </c>
      <c r="B62" s="458"/>
      <c r="C62" s="458"/>
      <c r="D62" s="458"/>
      <c r="E62" s="458"/>
      <c r="F62" s="458"/>
      <c r="G62" s="458"/>
      <c r="H62" s="458"/>
      <c r="I62" s="458"/>
      <c r="J62" s="458"/>
      <c r="K62" s="458"/>
      <c r="L62" s="458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22">
      <c r="A63" s="87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>
      <c r="B286" s="16"/>
      <c r="C286" s="28"/>
      <c r="D286" s="28"/>
      <c r="E286" s="92"/>
    </row>
    <row r="287" spans="1:22">
      <c r="B287" s="16"/>
      <c r="C287" s="28"/>
      <c r="D287" s="28"/>
      <c r="E287" s="92"/>
    </row>
  </sheetData>
  <sheetProtection insertRows="0" deleteRows="0"/>
  <protectedRanges>
    <protectedRange sqref="U63:U1048576 J63:P1048576 M57:P58 U1:U58 J1:P56" name="Obseg1"/>
    <protectedRange sqref="U59 M59:P59" name="Obseg1_1"/>
    <protectedRange sqref="J57:L59" name="Obseg1_3"/>
    <protectedRange sqref="U60 J60:P60" name="Obseg1_4"/>
    <protectedRange sqref="U61 M61:P61" name="Obseg1_1_2_1_1"/>
    <protectedRange sqref="J61:L61" name="Obseg1_3_1_2"/>
    <protectedRange sqref="U62 M62:P62" name="Obseg1_1_1_1_1_2"/>
    <protectedRange sqref="J62:L62" name="Obseg1_3_1_1_2_2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4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10" zoomScale="90" zoomScaleNormal="90" zoomScaleSheetLayoutView="100" workbookViewId="0">
      <selection activeCell="D54" sqref="D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59" t="str">
        <f>+'prva stran'!B6</f>
        <v>VRTEC PTUJ</v>
      </c>
      <c r="D2" s="460"/>
      <c r="E2" s="460"/>
      <c r="F2" s="460"/>
      <c r="G2" s="460"/>
      <c r="H2" s="460"/>
      <c r="I2" s="460"/>
      <c r="J2" s="460"/>
    </row>
    <row r="3" spans="1:21" ht="15">
      <c r="B3" s="50" t="s">
        <v>49</v>
      </c>
      <c r="C3" s="461" t="str">
        <f>+'prva stran'!B7</f>
        <v>Raičeva ulica 12, 2250 PTUJ</v>
      </c>
      <c r="D3" s="462"/>
      <c r="E3" s="462"/>
      <c r="F3" s="462"/>
      <c r="G3" s="462"/>
      <c r="H3" s="462"/>
      <c r="I3" s="462"/>
      <c r="J3" s="46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3">
        <f>+'prva stran'!B10</f>
        <v>0</v>
      </c>
      <c r="D6" s="464"/>
      <c r="E6" s="464"/>
      <c r="F6" s="464"/>
      <c r="G6" s="464"/>
      <c r="H6" s="464"/>
      <c r="I6" s="464"/>
      <c r="J6" s="464"/>
    </row>
    <row r="7" spans="1:21" ht="17.25" customHeight="1">
      <c r="B7" s="51" t="s">
        <v>49</v>
      </c>
      <c r="C7" s="465">
        <f>+'prva stran'!B11</f>
        <v>0</v>
      </c>
      <c r="D7" s="466"/>
      <c r="E7" s="466"/>
      <c r="F7" s="466"/>
      <c r="G7" s="466"/>
      <c r="H7" s="466"/>
      <c r="I7" s="466"/>
      <c r="J7" s="466"/>
    </row>
    <row r="8" spans="1:21" ht="17.25" customHeight="1">
      <c r="B8" s="51" t="s">
        <v>50</v>
      </c>
      <c r="C8" s="465">
        <f>+'prva stran'!B12</f>
        <v>0</v>
      </c>
      <c r="D8" s="466"/>
      <c r="E8" s="466"/>
      <c r="F8" s="466"/>
      <c r="G8" s="466"/>
      <c r="H8" s="466"/>
      <c r="I8" s="466"/>
      <c r="J8" s="466"/>
    </row>
    <row r="9" spans="1:21" s="12" customFormat="1" ht="17.25" customHeight="1">
      <c r="A9" s="9"/>
      <c r="B9" s="52" t="s">
        <v>52</v>
      </c>
      <c r="C9" s="467">
        <f>+'prva stran'!B13</f>
        <v>0</v>
      </c>
      <c r="D9" s="466"/>
      <c r="E9" s="466"/>
      <c r="F9" s="466"/>
      <c r="G9" s="466"/>
      <c r="H9" s="466"/>
      <c r="I9" s="466"/>
      <c r="J9" s="4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pred_rekapitulacija'!B17</f>
        <v>MESO IN MESNI IZDELKI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85" t="s">
        <v>1</v>
      </c>
      <c r="B16" s="130" t="s">
        <v>391</v>
      </c>
      <c r="C16" s="76" t="s">
        <v>77</v>
      </c>
      <c r="D16" s="76" t="s">
        <v>0</v>
      </c>
      <c r="E16" s="137" t="s">
        <v>145</v>
      </c>
      <c r="F16" s="137">
        <v>500</v>
      </c>
      <c r="G16" s="367" t="s">
        <v>0</v>
      </c>
      <c r="H16" s="35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149">
        <f>IF(Sklop4[[#This Row],[ZAHTEVANA SHEMA KAKOVOSTI]]&lt;&gt;"",Sklop4[[#This Row],[Preračunana masa/volumen/kos na enoto kg]],"")</f>
        <v>500</v>
      </c>
      <c r="J16" s="129"/>
      <c r="K16" s="124"/>
      <c r="L16" s="420"/>
      <c r="M16" s="123" t="s">
        <v>77</v>
      </c>
      <c r="N16" s="118"/>
      <c r="O16" s="123" t="s">
        <v>77</v>
      </c>
      <c r="P16" s="310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312"/>
    </row>
    <row r="17" spans="1:21" s="55" customFormat="1" ht="12">
      <c r="A17" s="285" t="s">
        <v>3</v>
      </c>
      <c r="B17" s="138" t="s">
        <v>392</v>
      </c>
      <c r="C17" s="76" t="s">
        <v>77</v>
      </c>
      <c r="D17" s="76" t="s">
        <v>0</v>
      </c>
      <c r="E17" s="469" t="s">
        <v>145</v>
      </c>
      <c r="F17" s="230">
        <v>400</v>
      </c>
      <c r="G17" s="367" t="s">
        <v>0</v>
      </c>
      <c r="H17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230">
        <f>IF(Sklop4[[#This Row],[ZAHTEVANA SHEMA KAKOVOSTI]]&lt;&gt;"",Sklop4[[#This Row],[Preračunana masa/volumen/kos na enoto kg]],"")</f>
        <v>400</v>
      </c>
      <c r="J17" s="236"/>
      <c r="K17" s="124"/>
      <c r="L17" s="419"/>
      <c r="M17" s="123" t="s">
        <v>77</v>
      </c>
      <c r="N17" s="118"/>
      <c r="O17" s="123" t="s">
        <v>77</v>
      </c>
      <c r="P17" s="311"/>
      <c r="Q17" s="233">
        <f>+Sklop4[[#This Row],[cena/enota brez DDV v EUR]]*Sklop4[[#This Row],[Stopnja DDV (%)]]</f>
        <v>0</v>
      </c>
      <c r="R17" s="233">
        <f>+Sklop4[[#This Row],[cena/enota brez DDV v EUR]]+Sklop4[[#This Row],[Davek (EUR)]]</f>
        <v>0</v>
      </c>
      <c r="S17" s="233">
        <f>+Sklop4[[#This Row],[cena/enota brez DDV v EUR]]*Sklop4[[#This Row],[Okvirna količina]]</f>
        <v>0</v>
      </c>
      <c r="T17" s="233">
        <f>+Sklop4[[#This Row],[Končna cena/enoto mere (EUR) z DDV]]*Sklop4[[#This Row],[Okvirna količina]]</f>
        <v>0</v>
      </c>
      <c r="U17" s="312"/>
    </row>
    <row r="18" spans="1:21" s="55" customFormat="1" ht="12">
      <c r="A18" s="285" t="s">
        <v>4</v>
      </c>
      <c r="B18" s="138" t="s">
        <v>393</v>
      </c>
      <c r="C18" s="76" t="s">
        <v>77</v>
      </c>
      <c r="D18" s="76" t="s">
        <v>0</v>
      </c>
      <c r="E18" s="137"/>
      <c r="F18" s="230">
        <v>150</v>
      </c>
      <c r="G18" s="367" t="s">
        <v>0</v>
      </c>
      <c r="H18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8" s="230" t="str">
        <f>IF(Sklop4[[#This Row],[ZAHTEVANA SHEMA KAKOVOSTI]]&lt;&gt;"",Sklop4[[#This Row],[Preračunana masa/volumen/kos na enoto kg]],"")</f>
        <v/>
      </c>
      <c r="J18" s="236"/>
      <c r="K18" s="124"/>
      <c r="L18" s="419"/>
      <c r="M18" s="123" t="s">
        <v>77</v>
      </c>
      <c r="N18" s="118"/>
      <c r="O18" s="123" t="s">
        <v>77</v>
      </c>
      <c r="P18" s="311"/>
      <c r="Q18" s="233">
        <f>+Sklop4[[#This Row],[cena/enota brez DDV v EUR]]*Sklop4[[#This Row],[Stopnja DDV (%)]]</f>
        <v>0</v>
      </c>
      <c r="R18" s="233">
        <f>+Sklop4[[#This Row],[cena/enota brez DDV v EUR]]+Sklop4[[#This Row],[Davek (EUR)]]</f>
        <v>0</v>
      </c>
      <c r="S18" s="233">
        <f>+Sklop4[[#This Row],[cena/enota brez DDV v EUR]]*Sklop4[[#This Row],[Okvirna količina]]</f>
        <v>0</v>
      </c>
      <c r="T18" s="233">
        <f>+Sklop4[[#This Row],[Končna cena/enoto mere (EUR) z DDV]]*Sklop4[[#This Row],[Okvirna količina]]</f>
        <v>0</v>
      </c>
      <c r="U18" s="312"/>
    </row>
    <row r="19" spans="1:21" s="55" customFormat="1" ht="24">
      <c r="A19" s="285" t="s">
        <v>5</v>
      </c>
      <c r="B19" s="138" t="s">
        <v>394</v>
      </c>
      <c r="C19" s="76" t="s">
        <v>77</v>
      </c>
      <c r="D19" s="76" t="s">
        <v>0</v>
      </c>
      <c r="E19" s="137"/>
      <c r="F19" s="230">
        <v>600</v>
      </c>
      <c r="G19" s="367" t="s">
        <v>0</v>
      </c>
      <c r="H19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230" t="str">
        <f>IF(Sklop4[[#This Row],[ZAHTEVANA SHEMA KAKOVOSTI]]&lt;&gt;"",Sklop4[[#This Row],[Preračunana masa/volumen/kos na enoto kg]],"")</f>
        <v/>
      </c>
      <c r="J19" s="236"/>
      <c r="K19" s="124"/>
      <c r="L19" s="419"/>
      <c r="M19" s="123" t="s">
        <v>77</v>
      </c>
      <c r="N19" s="118"/>
      <c r="O19" s="123" t="s">
        <v>77</v>
      </c>
      <c r="P19" s="311"/>
      <c r="Q19" s="233">
        <f>+Sklop4[[#This Row],[cena/enota brez DDV v EUR]]*Sklop4[[#This Row],[Stopnja DDV (%)]]</f>
        <v>0</v>
      </c>
      <c r="R19" s="233">
        <f>+Sklop4[[#This Row],[cena/enota brez DDV v EUR]]+Sklop4[[#This Row],[Davek (EUR)]]</f>
        <v>0</v>
      </c>
      <c r="S19" s="233">
        <f>+Sklop4[[#This Row],[cena/enota brez DDV v EUR]]*Sklop4[[#This Row],[Okvirna količina]]</f>
        <v>0</v>
      </c>
      <c r="T19" s="233">
        <f>+Sklop4[[#This Row],[Končna cena/enoto mere (EUR) z DDV]]*Sklop4[[#This Row],[Okvirna količina]]</f>
        <v>0</v>
      </c>
      <c r="U19" s="312"/>
    </row>
    <row r="20" spans="1:21" s="55" customFormat="1" ht="24">
      <c r="A20" s="285" t="s">
        <v>6</v>
      </c>
      <c r="B20" s="138" t="s">
        <v>395</v>
      </c>
      <c r="C20" s="76" t="s">
        <v>77</v>
      </c>
      <c r="D20" s="76" t="s">
        <v>0</v>
      </c>
      <c r="E20" s="137"/>
      <c r="F20" s="230">
        <v>200</v>
      </c>
      <c r="G20" s="367" t="s">
        <v>0</v>
      </c>
      <c r="H20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230" t="str">
        <f>IF(Sklop4[[#This Row],[ZAHTEVANA SHEMA KAKOVOSTI]]&lt;&gt;"",Sklop4[[#This Row],[Preračunana masa/volumen/kos na enoto kg]],"")</f>
        <v/>
      </c>
      <c r="J20" s="236"/>
      <c r="K20" s="124"/>
      <c r="L20" s="419"/>
      <c r="M20" s="123" t="s">
        <v>77</v>
      </c>
      <c r="N20" s="118"/>
      <c r="O20" s="123" t="s">
        <v>77</v>
      </c>
      <c r="P20" s="311"/>
      <c r="Q20" s="233">
        <f>+Sklop4[[#This Row],[cena/enota brez DDV v EUR]]*Sklop4[[#This Row],[Stopnja DDV (%)]]</f>
        <v>0</v>
      </c>
      <c r="R20" s="233">
        <f>+Sklop4[[#This Row],[cena/enota brez DDV v EUR]]+Sklop4[[#This Row],[Davek (EUR)]]</f>
        <v>0</v>
      </c>
      <c r="S20" s="233">
        <f>+Sklop4[[#This Row],[cena/enota brez DDV v EUR]]*Sklop4[[#This Row],[Okvirna količina]]</f>
        <v>0</v>
      </c>
      <c r="T20" s="233">
        <f>+Sklop4[[#This Row],[Končna cena/enoto mere (EUR) z DDV]]*Sklop4[[#This Row],[Okvirna količina]]</f>
        <v>0</v>
      </c>
      <c r="U20" s="312"/>
    </row>
    <row r="21" spans="1:21" s="55" customFormat="1" ht="24">
      <c r="A21" s="285" t="s">
        <v>7</v>
      </c>
      <c r="B21" s="138" t="s">
        <v>871</v>
      </c>
      <c r="C21" s="76" t="s">
        <v>77</v>
      </c>
      <c r="D21" s="76" t="s">
        <v>0</v>
      </c>
      <c r="E21" s="137" t="s">
        <v>145</v>
      </c>
      <c r="F21" s="230">
        <v>500</v>
      </c>
      <c r="G21" s="367" t="s">
        <v>0</v>
      </c>
      <c r="H21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230">
        <f>IF(Sklop4[[#This Row],[ZAHTEVANA SHEMA KAKOVOSTI]]&lt;&gt;"",Sklop4[[#This Row],[Preračunana masa/volumen/kos na enoto kg]],"")</f>
        <v>500</v>
      </c>
      <c r="J21" s="236"/>
      <c r="K21" s="124"/>
      <c r="L21" s="419"/>
      <c r="M21" s="123" t="s">
        <v>77</v>
      </c>
      <c r="N21" s="118"/>
      <c r="O21" s="123" t="s">
        <v>77</v>
      </c>
      <c r="P21" s="311"/>
      <c r="Q21" s="233">
        <f>+Sklop4[[#This Row],[cena/enota brez DDV v EUR]]*Sklop4[[#This Row],[Stopnja DDV (%)]]</f>
        <v>0</v>
      </c>
      <c r="R21" s="233">
        <f>+Sklop4[[#This Row],[cena/enota brez DDV v EUR]]+Sklop4[[#This Row],[Davek (EUR)]]</f>
        <v>0</v>
      </c>
      <c r="S21" s="233">
        <f>+Sklop4[[#This Row],[cena/enota brez DDV v EUR]]*Sklop4[[#This Row],[Okvirna količina]]</f>
        <v>0</v>
      </c>
      <c r="T21" s="233">
        <f>+Sklop4[[#This Row],[Končna cena/enoto mere (EUR) z DDV]]*Sklop4[[#This Row],[Okvirna količina]]</f>
        <v>0</v>
      </c>
      <c r="U21" s="312"/>
    </row>
    <row r="22" spans="1:21" s="55" customFormat="1" ht="12">
      <c r="A22" s="285" t="s">
        <v>8</v>
      </c>
      <c r="B22" s="138" t="s">
        <v>396</v>
      </c>
      <c r="C22" s="76" t="s">
        <v>77</v>
      </c>
      <c r="D22" s="76" t="s">
        <v>0</v>
      </c>
      <c r="E22" s="137"/>
      <c r="F22" s="230">
        <v>100</v>
      </c>
      <c r="G22" s="367" t="s">
        <v>0</v>
      </c>
      <c r="H22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30" t="str">
        <f>IF(Sklop4[[#This Row],[ZAHTEVANA SHEMA KAKOVOSTI]]&lt;&gt;"",Sklop4[[#This Row],[Preračunana masa/volumen/kos na enoto kg]],"")</f>
        <v/>
      </c>
      <c r="J22" s="236"/>
      <c r="K22" s="124"/>
      <c r="L22" s="419"/>
      <c r="M22" s="123" t="s">
        <v>77</v>
      </c>
      <c r="N22" s="118"/>
      <c r="O22" s="123" t="s">
        <v>77</v>
      </c>
      <c r="P22" s="311"/>
      <c r="Q22" s="233">
        <f>+Sklop4[[#This Row],[cena/enota brez DDV v EUR]]*Sklop4[[#This Row],[Stopnja DDV (%)]]</f>
        <v>0</v>
      </c>
      <c r="R22" s="233">
        <f>+Sklop4[[#This Row],[cena/enota brez DDV v EUR]]+Sklop4[[#This Row],[Davek (EUR)]]</f>
        <v>0</v>
      </c>
      <c r="S22" s="233">
        <f>+Sklop4[[#This Row],[cena/enota brez DDV v EUR]]*Sklop4[[#This Row],[Okvirna količina]]</f>
        <v>0</v>
      </c>
      <c r="T22" s="233">
        <f>+Sklop4[[#This Row],[Končna cena/enoto mere (EUR) z DDV]]*Sklop4[[#This Row],[Okvirna količina]]</f>
        <v>0</v>
      </c>
      <c r="U22" s="312"/>
    </row>
    <row r="23" spans="1:21" s="55" customFormat="1" ht="12">
      <c r="A23" s="285" t="s">
        <v>9</v>
      </c>
      <c r="B23" s="138" t="s">
        <v>872</v>
      </c>
      <c r="C23" s="76" t="s">
        <v>77</v>
      </c>
      <c r="D23" s="76" t="s">
        <v>0</v>
      </c>
      <c r="E23" s="137"/>
      <c r="F23" s="230">
        <v>20</v>
      </c>
      <c r="G23" s="367" t="s">
        <v>0</v>
      </c>
      <c r="H23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3" s="230" t="str">
        <f>IF(Sklop4[[#This Row],[ZAHTEVANA SHEMA KAKOVOSTI]]&lt;&gt;"",Sklop4[[#This Row],[Preračunana masa/volumen/kos na enoto kg]],"")</f>
        <v/>
      </c>
      <c r="J23" s="236"/>
      <c r="K23" s="124"/>
      <c r="L23" s="419"/>
      <c r="M23" s="123" t="s">
        <v>77</v>
      </c>
      <c r="N23" s="118"/>
      <c r="O23" s="123" t="s">
        <v>77</v>
      </c>
      <c r="P23" s="311"/>
      <c r="Q23" s="233">
        <f>+Sklop4[[#This Row],[cena/enota brez DDV v EUR]]*Sklop4[[#This Row],[Stopnja DDV (%)]]</f>
        <v>0</v>
      </c>
      <c r="R23" s="233">
        <f>+Sklop4[[#This Row],[cena/enota brez DDV v EUR]]+Sklop4[[#This Row],[Davek (EUR)]]</f>
        <v>0</v>
      </c>
      <c r="S23" s="233">
        <f>+Sklop4[[#This Row],[cena/enota brez DDV v EUR]]*Sklop4[[#This Row],[Okvirna količina]]</f>
        <v>0</v>
      </c>
      <c r="T23" s="233">
        <f>+Sklop4[[#This Row],[Končna cena/enoto mere (EUR) z DDV]]*Sklop4[[#This Row],[Okvirna količina]]</f>
        <v>0</v>
      </c>
      <c r="U23" s="312"/>
    </row>
    <row r="24" spans="1:21" s="55" customFormat="1" ht="24">
      <c r="A24" s="285" t="s">
        <v>10</v>
      </c>
      <c r="B24" s="138" t="s">
        <v>873</v>
      </c>
      <c r="C24" s="76" t="s">
        <v>77</v>
      </c>
      <c r="D24" s="76" t="s">
        <v>0</v>
      </c>
      <c r="E24" s="137" t="s">
        <v>145</v>
      </c>
      <c r="F24" s="230">
        <v>2000</v>
      </c>
      <c r="G24" s="367" t="s">
        <v>0</v>
      </c>
      <c r="H24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24" s="230">
        <f>IF(Sklop4[[#This Row],[ZAHTEVANA SHEMA KAKOVOSTI]]&lt;&gt;"",Sklop4[[#This Row],[Preračunana masa/volumen/kos na enoto kg]],"")</f>
        <v>2000</v>
      </c>
      <c r="J24" s="236"/>
      <c r="K24" s="124"/>
      <c r="L24" s="419"/>
      <c r="M24" s="123" t="s">
        <v>77</v>
      </c>
      <c r="N24" s="118"/>
      <c r="O24" s="123" t="s">
        <v>77</v>
      </c>
      <c r="P24" s="311"/>
      <c r="Q24" s="233">
        <f>+Sklop4[[#This Row],[cena/enota brez DDV v EUR]]*Sklop4[[#This Row],[Stopnja DDV (%)]]</f>
        <v>0</v>
      </c>
      <c r="R24" s="233">
        <f>+Sklop4[[#This Row],[cena/enota brez DDV v EUR]]+Sklop4[[#This Row],[Davek (EUR)]]</f>
        <v>0</v>
      </c>
      <c r="S24" s="233">
        <f>+Sklop4[[#This Row],[cena/enota brez DDV v EUR]]*Sklop4[[#This Row],[Okvirna količina]]</f>
        <v>0</v>
      </c>
      <c r="T24" s="233">
        <f>+Sklop4[[#This Row],[Končna cena/enoto mere (EUR) z DDV]]*Sklop4[[#This Row],[Okvirna količina]]</f>
        <v>0</v>
      </c>
      <c r="U24" s="312"/>
    </row>
    <row r="25" spans="1:21" s="55" customFormat="1" ht="12">
      <c r="A25" s="285" t="s">
        <v>11</v>
      </c>
      <c r="B25" s="138" t="s">
        <v>397</v>
      </c>
      <c r="C25" s="76" t="s">
        <v>77</v>
      </c>
      <c r="D25" s="76" t="s">
        <v>0</v>
      </c>
      <c r="E25" s="137"/>
      <c r="F25" s="230">
        <v>500</v>
      </c>
      <c r="G25" s="367" t="s">
        <v>0</v>
      </c>
      <c r="H25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230" t="str">
        <f>IF(Sklop4[[#This Row],[ZAHTEVANA SHEMA KAKOVOSTI]]&lt;&gt;"",Sklop4[[#This Row],[Preračunana masa/volumen/kos na enoto kg]],"")</f>
        <v/>
      </c>
      <c r="J25" s="236"/>
      <c r="K25" s="124"/>
      <c r="L25" s="419"/>
      <c r="M25" s="123" t="s">
        <v>77</v>
      </c>
      <c r="N25" s="118"/>
      <c r="O25" s="123" t="s">
        <v>77</v>
      </c>
      <c r="P25" s="311"/>
      <c r="Q25" s="233">
        <f>+Sklop4[[#This Row],[cena/enota brez DDV v EUR]]*Sklop4[[#This Row],[Stopnja DDV (%)]]</f>
        <v>0</v>
      </c>
      <c r="R25" s="233">
        <f>+Sklop4[[#This Row],[cena/enota brez DDV v EUR]]+Sklop4[[#This Row],[Davek (EUR)]]</f>
        <v>0</v>
      </c>
      <c r="S25" s="233">
        <f>+Sklop4[[#This Row],[cena/enota brez DDV v EUR]]*Sklop4[[#This Row],[Okvirna količina]]</f>
        <v>0</v>
      </c>
      <c r="T25" s="233">
        <f>+Sklop4[[#This Row],[Končna cena/enoto mere (EUR) z DDV]]*Sklop4[[#This Row],[Okvirna količina]]</f>
        <v>0</v>
      </c>
      <c r="U25" s="312"/>
    </row>
    <row r="26" spans="1:21" s="55" customFormat="1" ht="12">
      <c r="A26" s="285" t="s">
        <v>12</v>
      </c>
      <c r="B26" s="138" t="s">
        <v>398</v>
      </c>
      <c r="C26" s="76" t="s">
        <v>77</v>
      </c>
      <c r="D26" s="76" t="s">
        <v>0</v>
      </c>
      <c r="E26" s="137"/>
      <c r="F26" s="230">
        <v>1500</v>
      </c>
      <c r="G26" s="367" t="s">
        <v>0</v>
      </c>
      <c r="H26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6" s="230" t="str">
        <f>IF(Sklop4[[#This Row],[ZAHTEVANA SHEMA KAKOVOSTI]]&lt;&gt;"",Sklop4[[#This Row],[Preračunana masa/volumen/kos na enoto kg]],"")</f>
        <v/>
      </c>
      <c r="J26" s="236"/>
      <c r="K26" s="124"/>
      <c r="L26" s="419"/>
      <c r="M26" s="123" t="s">
        <v>77</v>
      </c>
      <c r="N26" s="118"/>
      <c r="O26" s="123" t="s">
        <v>77</v>
      </c>
      <c r="P26" s="311"/>
      <c r="Q26" s="233">
        <f>+Sklop4[[#This Row],[cena/enota brez DDV v EUR]]*Sklop4[[#This Row],[Stopnja DDV (%)]]</f>
        <v>0</v>
      </c>
      <c r="R26" s="233">
        <f>+Sklop4[[#This Row],[cena/enota brez DDV v EUR]]+Sklop4[[#This Row],[Davek (EUR)]]</f>
        <v>0</v>
      </c>
      <c r="S26" s="233">
        <f>+Sklop4[[#This Row],[cena/enota brez DDV v EUR]]*Sklop4[[#This Row],[Okvirna količina]]</f>
        <v>0</v>
      </c>
      <c r="T26" s="233">
        <f>+Sklop4[[#This Row],[Končna cena/enoto mere (EUR) z DDV]]*Sklop4[[#This Row],[Okvirna količina]]</f>
        <v>0</v>
      </c>
      <c r="U26" s="312"/>
    </row>
    <row r="27" spans="1:21" s="55" customFormat="1" ht="12">
      <c r="A27" s="285" t="s">
        <v>13</v>
      </c>
      <c r="B27" s="138" t="s">
        <v>399</v>
      </c>
      <c r="C27" s="76" t="s">
        <v>77</v>
      </c>
      <c r="D27" s="76" t="s">
        <v>0</v>
      </c>
      <c r="E27" s="137" t="s">
        <v>145</v>
      </c>
      <c r="F27" s="230">
        <v>1000</v>
      </c>
      <c r="G27" s="367" t="s">
        <v>0</v>
      </c>
      <c r="H27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7" s="230">
        <f>IF(Sklop4[[#This Row],[ZAHTEVANA SHEMA KAKOVOSTI]]&lt;&gt;"",Sklop4[[#This Row],[Preračunana masa/volumen/kos na enoto kg]],"")</f>
        <v>1000</v>
      </c>
      <c r="J27" s="236"/>
      <c r="K27" s="124"/>
      <c r="L27" s="419"/>
      <c r="M27" s="123" t="s">
        <v>77</v>
      </c>
      <c r="N27" s="118"/>
      <c r="O27" s="123" t="s">
        <v>77</v>
      </c>
      <c r="P27" s="311"/>
      <c r="Q27" s="233">
        <f>+Sklop4[[#This Row],[cena/enota brez DDV v EUR]]*Sklop4[[#This Row],[Stopnja DDV (%)]]</f>
        <v>0</v>
      </c>
      <c r="R27" s="233">
        <f>+Sklop4[[#This Row],[cena/enota brez DDV v EUR]]+Sklop4[[#This Row],[Davek (EUR)]]</f>
        <v>0</v>
      </c>
      <c r="S27" s="233">
        <f>+Sklop4[[#This Row],[cena/enota brez DDV v EUR]]*Sklop4[[#This Row],[Okvirna količina]]</f>
        <v>0</v>
      </c>
      <c r="T27" s="233">
        <f>+Sklop4[[#This Row],[Končna cena/enoto mere (EUR) z DDV]]*Sklop4[[#This Row],[Okvirna količina]]</f>
        <v>0</v>
      </c>
      <c r="U27" s="312"/>
    </row>
    <row r="28" spans="1:21" s="55" customFormat="1" ht="12">
      <c r="A28" s="285" t="s">
        <v>14</v>
      </c>
      <c r="B28" s="138" t="s">
        <v>400</v>
      </c>
      <c r="C28" s="76" t="s">
        <v>77</v>
      </c>
      <c r="D28" s="76" t="s">
        <v>0</v>
      </c>
      <c r="E28" s="137"/>
      <c r="F28" s="230">
        <v>2</v>
      </c>
      <c r="G28" s="367" t="s">
        <v>0</v>
      </c>
      <c r="H28" s="2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28" s="230" t="str">
        <f>IF(Sklop4[[#This Row],[ZAHTEVANA SHEMA KAKOVOSTI]]&lt;&gt;"",Sklop4[[#This Row],[Preračunana masa/volumen/kos na enoto kg]],"")</f>
        <v/>
      </c>
      <c r="J28" s="236"/>
      <c r="K28" s="124"/>
      <c r="L28" s="421"/>
      <c r="M28" s="123" t="s">
        <v>77</v>
      </c>
      <c r="N28" s="118"/>
      <c r="O28" s="123" t="s">
        <v>77</v>
      </c>
      <c r="P28" s="311"/>
      <c r="Q28" s="233">
        <f>+Sklop4[[#This Row],[cena/enota brez DDV v EUR]]*Sklop4[[#This Row],[Stopnja DDV (%)]]</f>
        <v>0</v>
      </c>
      <c r="R28" s="233">
        <f>+Sklop4[[#This Row],[cena/enota brez DDV v EUR]]+Sklop4[[#This Row],[Davek (EUR)]]</f>
        <v>0</v>
      </c>
      <c r="S28" s="233">
        <f>+Sklop4[[#This Row],[cena/enota brez DDV v EUR]]*Sklop4[[#This Row],[Okvirna količina]]</f>
        <v>0</v>
      </c>
      <c r="T28" s="233">
        <f>+Sklop4[[#This Row],[Končna cena/enoto mere (EUR) z DDV]]*Sklop4[[#This Row],[Okvirna količina]]</f>
        <v>0</v>
      </c>
      <c r="U28" s="312"/>
    </row>
    <row r="29" spans="1:21" ht="27" customHeight="1">
      <c r="A29" s="267" t="s">
        <v>99</v>
      </c>
      <c r="B29" s="268"/>
      <c r="C29" s="269"/>
      <c r="D29" s="269"/>
      <c r="E29" s="270"/>
      <c r="F29" s="271"/>
      <c r="G29" s="272"/>
      <c r="H29" s="273">
        <f>SUBTOTAL(109,Sklop4[Preračunana masa/volumen/kos na enoto kg])</f>
        <v>7472</v>
      </c>
      <c r="I29" s="273">
        <f>SUBTOTAL(109,Sklop4[Živila iz shem kakovosti (kg)])</f>
        <v>4400</v>
      </c>
      <c r="J29" s="271"/>
      <c r="K29" s="274"/>
      <c r="L29" s="274"/>
      <c r="M29" s="275"/>
      <c r="N29" s="276"/>
      <c r="O29" s="276"/>
      <c r="P29" s="276"/>
      <c r="Q29" s="277"/>
      <c r="R29" s="271"/>
      <c r="S29" s="277">
        <f>SUBTOTAL(109,Sklop4[Vrednost za okvirno količino (EUR) brez DDV])</f>
        <v>0</v>
      </c>
      <c r="T29" s="277">
        <f>SUBTOTAL(109,Sklop4[Vrednost za okvirno količino (EUR) z DDV])</f>
        <v>0</v>
      </c>
      <c r="U29" s="278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95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97</v>
      </c>
      <c r="B32" s="16"/>
      <c r="C32" s="28"/>
      <c r="D32" s="28"/>
      <c r="E32" s="92"/>
    </row>
    <row r="33" spans="1:21">
      <c r="A33" s="87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3.5" customHeight="1">
      <c r="A34" s="100" t="s">
        <v>135</v>
      </c>
      <c r="B34" s="100"/>
      <c r="C34" s="11"/>
      <c r="D34" s="100"/>
      <c r="E34" s="100"/>
      <c r="F34" s="100"/>
      <c r="G34" s="100"/>
      <c r="H34" s="100"/>
      <c r="I34" s="100"/>
      <c r="J34" s="100"/>
      <c r="K34" s="100"/>
      <c r="L34" s="100"/>
      <c r="N34" s="29"/>
      <c r="O34" s="29"/>
      <c r="P34" s="29"/>
      <c r="Q34" s="29"/>
      <c r="R34" s="29"/>
    </row>
    <row r="36" spans="1:21" ht="13.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6:U1048576 J1:P15 J29:P33 P16:P28 U1:U15 J16:J28 M34:P34 M36:P36 U29:U34" name="Obseg1"/>
    <protectedRange sqref="U16:U28 K16:K28 M16:O28" name="Obseg1_4"/>
    <protectedRange sqref="J36:L36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opLeftCell="A7" zoomScale="90" zoomScaleNormal="90" zoomScaleSheetLayoutView="100" workbookViewId="0">
      <selection activeCell="T57" sqref="T57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pred_rekapitulacija'!B18</f>
        <v>PERUTNINA IN IZDELKI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26" t="s">
        <v>1</v>
      </c>
      <c r="B16" s="256" t="s">
        <v>401</v>
      </c>
      <c r="C16" s="76" t="s">
        <v>77</v>
      </c>
      <c r="D16" s="76" t="s">
        <v>0</v>
      </c>
      <c r="E16" s="125" t="s">
        <v>834</v>
      </c>
      <c r="F16" s="136">
        <v>200</v>
      </c>
      <c r="G16" s="37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79">
        <f>IF(Sklop5[[#This Row],[ZAHTEVANA SHEMA KAKOVOSTI]]&lt;&gt;"",Sklop5[[#This Row],[Preračunana masa/volumen/kos na enoto kg]],"")</f>
        <v>200</v>
      </c>
      <c r="J16" s="129"/>
      <c r="K16" s="117"/>
      <c r="L16" s="117"/>
      <c r="M16" s="166" t="s">
        <v>77</v>
      </c>
      <c r="N16" s="118"/>
      <c r="O16" s="257" t="s">
        <v>77</v>
      </c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12">
      <c r="A17" s="226" t="s">
        <v>3</v>
      </c>
      <c r="B17" s="344" t="s">
        <v>402</v>
      </c>
      <c r="C17" s="76" t="s">
        <v>77</v>
      </c>
      <c r="D17" s="76" t="s">
        <v>0</v>
      </c>
      <c r="E17" s="125" t="s">
        <v>834</v>
      </c>
      <c r="F17" s="369">
        <v>500</v>
      </c>
      <c r="G17" s="370" t="s">
        <v>0</v>
      </c>
      <c r="H17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337">
        <f>IF(Sklop5[[#This Row],[ZAHTEVANA SHEMA KAKOVOSTI]]&lt;&gt;"",Sklop5[[#This Row],[Preračunana masa/volumen/kos na enoto kg]],"")</f>
        <v>500</v>
      </c>
      <c r="J17" s="371"/>
      <c r="K17" s="355"/>
      <c r="L17" s="355"/>
      <c r="M17" s="166" t="s">
        <v>77</v>
      </c>
      <c r="N17" s="340"/>
      <c r="O17" s="257" t="s">
        <v>77</v>
      </c>
      <c r="P17" s="341"/>
      <c r="Q17" s="342">
        <f>+Sklop5[[#This Row],[cena/enota brez DDV v EUR]]*Sklop5[[#This Row],[Stopnja DDV (%)]]</f>
        <v>0</v>
      </c>
      <c r="R17" s="342">
        <f>+Sklop5[[#This Row],[cena/enota brez DDV v EUR]]+Sklop5[[#This Row],[Davek (EUR)]]</f>
        <v>0</v>
      </c>
      <c r="S17" s="342">
        <f>+Sklop5[[#This Row],[cena/enota brez DDV v EUR]]*Sklop5[[#This Row],[Okvirna količina]]</f>
        <v>0</v>
      </c>
      <c r="T17" s="342">
        <f>+Sklop5[[#This Row],[Končna cena/enoto mere (EUR) z DDV]]*Sklop5[[#This Row],[Okvirna količina]]</f>
        <v>0</v>
      </c>
      <c r="U17" s="356"/>
    </row>
    <row r="18" spans="1:21" s="55" customFormat="1" ht="12">
      <c r="A18" s="226" t="s">
        <v>4</v>
      </c>
      <c r="B18" s="344" t="s">
        <v>403</v>
      </c>
      <c r="C18" s="76" t="s">
        <v>77</v>
      </c>
      <c r="D18" s="76" t="s">
        <v>0</v>
      </c>
      <c r="E18" s="125" t="s">
        <v>834</v>
      </c>
      <c r="F18" s="369">
        <v>500</v>
      </c>
      <c r="G18" s="370" t="s">
        <v>0</v>
      </c>
      <c r="H18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8" s="337">
        <f>IF(Sklop5[[#This Row],[ZAHTEVANA SHEMA KAKOVOSTI]]&lt;&gt;"",Sklop5[[#This Row],[Preračunana masa/volumen/kos na enoto kg]],"")</f>
        <v>500</v>
      </c>
      <c r="J18" s="371"/>
      <c r="K18" s="355"/>
      <c r="L18" s="355"/>
      <c r="M18" s="166" t="s">
        <v>77</v>
      </c>
      <c r="N18" s="340"/>
      <c r="O18" s="257" t="s">
        <v>77</v>
      </c>
      <c r="P18" s="341"/>
      <c r="Q18" s="342">
        <f>+Sklop5[[#This Row],[cena/enota brez DDV v EUR]]*Sklop5[[#This Row],[Stopnja DDV (%)]]</f>
        <v>0</v>
      </c>
      <c r="R18" s="342">
        <f>+Sklop5[[#This Row],[cena/enota brez DDV v EUR]]+Sklop5[[#This Row],[Davek (EUR)]]</f>
        <v>0</v>
      </c>
      <c r="S18" s="342">
        <f>+Sklop5[[#This Row],[cena/enota brez DDV v EUR]]*Sklop5[[#This Row],[Okvirna količina]]</f>
        <v>0</v>
      </c>
      <c r="T18" s="342">
        <f>+Sklop5[[#This Row],[Končna cena/enoto mere (EUR) z DDV]]*Sklop5[[#This Row],[Okvirna količina]]</f>
        <v>0</v>
      </c>
      <c r="U18" s="356"/>
    </row>
    <row r="19" spans="1:21" s="55" customFormat="1" ht="12">
      <c r="A19" s="226" t="s">
        <v>5</v>
      </c>
      <c r="B19" s="344" t="s">
        <v>832</v>
      </c>
      <c r="C19" s="424">
        <v>95</v>
      </c>
      <c r="D19" s="76" t="s">
        <v>76</v>
      </c>
      <c r="E19" s="368"/>
      <c r="F19" s="369">
        <v>1800</v>
      </c>
      <c r="G19" s="370" t="s">
        <v>315</v>
      </c>
      <c r="H19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171</v>
      </c>
      <c r="I19" s="337" t="str">
        <f>IF(Sklop5[[#This Row],[ZAHTEVANA SHEMA KAKOVOSTI]]&lt;&gt;"",Sklop5[[#This Row],[Preračunana masa/volumen/kos na enoto kg]],"")</f>
        <v/>
      </c>
      <c r="J19" s="371"/>
      <c r="K19" s="355"/>
      <c r="L19" s="355"/>
      <c r="M19" s="166" t="s">
        <v>77</v>
      </c>
      <c r="N19" s="340"/>
      <c r="O19" s="257" t="s">
        <v>77</v>
      </c>
      <c r="P19" s="341"/>
      <c r="Q19" s="342">
        <f>+Sklop5[[#This Row],[cena/enota brez DDV v EUR]]*Sklop5[[#This Row],[Stopnja DDV (%)]]</f>
        <v>0</v>
      </c>
      <c r="R19" s="342">
        <f>+Sklop5[[#This Row],[cena/enota brez DDV v EUR]]+Sklop5[[#This Row],[Davek (EUR)]]</f>
        <v>0</v>
      </c>
      <c r="S19" s="342">
        <f>+Sklop5[[#This Row],[cena/enota brez DDV v EUR]]*Sklop5[[#This Row],[Okvirna količina]]</f>
        <v>0</v>
      </c>
      <c r="T19" s="342">
        <f>+Sklop5[[#This Row],[Končna cena/enoto mere (EUR) z DDV]]*Sklop5[[#This Row],[Okvirna količina]]</f>
        <v>0</v>
      </c>
      <c r="U19" s="356"/>
    </row>
    <row r="20" spans="1:21" s="55" customFormat="1" ht="12">
      <c r="A20" s="226" t="s">
        <v>6</v>
      </c>
      <c r="B20" s="344" t="s">
        <v>404</v>
      </c>
      <c r="C20" s="76" t="s">
        <v>77</v>
      </c>
      <c r="D20" s="76" t="s">
        <v>0</v>
      </c>
      <c r="E20" s="125" t="s">
        <v>834</v>
      </c>
      <c r="F20" s="369">
        <v>400</v>
      </c>
      <c r="G20" s="370" t="s">
        <v>0</v>
      </c>
      <c r="H20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0" s="337">
        <f>IF(Sklop5[[#This Row],[ZAHTEVANA SHEMA KAKOVOSTI]]&lt;&gt;"",Sklop5[[#This Row],[Preračunana masa/volumen/kos na enoto kg]],"")</f>
        <v>400</v>
      </c>
      <c r="J20" s="371"/>
      <c r="K20" s="355"/>
      <c r="L20" s="355"/>
      <c r="M20" s="166" t="s">
        <v>77</v>
      </c>
      <c r="N20" s="340"/>
      <c r="O20" s="257" t="s">
        <v>77</v>
      </c>
      <c r="P20" s="341"/>
      <c r="Q20" s="342">
        <f>+Sklop5[[#This Row],[cena/enota brez DDV v EUR]]*Sklop5[[#This Row],[Stopnja DDV (%)]]</f>
        <v>0</v>
      </c>
      <c r="R20" s="342">
        <f>+Sklop5[[#This Row],[cena/enota brez DDV v EUR]]+Sklop5[[#This Row],[Davek (EUR)]]</f>
        <v>0</v>
      </c>
      <c r="S20" s="342">
        <f>+Sklop5[[#This Row],[cena/enota brez DDV v EUR]]*Sklop5[[#This Row],[Okvirna količina]]</f>
        <v>0</v>
      </c>
      <c r="T20" s="342">
        <f>+Sklop5[[#This Row],[Končna cena/enoto mere (EUR) z DDV]]*Sklop5[[#This Row],[Okvirna količina]]</f>
        <v>0</v>
      </c>
      <c r="U20" s="356"/>
    </row>
    <row r="21" spans="1:21" s="55" customFormat="1" ht="12">
      <c r="A21" s="226" t="s">
        <v>7</v>
      </c>
      <c r="B21" s="344" t="s">
        <v>405</v>
      </c>
      <c r="C21" s="76" t="s">
        <v>77</v>
      </c>
      <c r="D21" s="76" t="s">
        <v>0</v>
      </c>
      <c r="E21" s="125" t="s">
        <v>834</v>
      </c>
      <c r="F21" s="369">
        <v>500</v>
      </c>
      <c r="G21" s="370" t="s">
        <v>0</v>
      </c>
      <c r="H21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1" s="337">
        <f>IF(Sklop5[[#This Row],[ZAHTEVANA SHEMA KAKOVOSTI]]&lt;&gt;"",Sklop5[[#This Row],[Preračunana masa/volumen/kos na enoto kg]],"")</f>
        <v>500</v>
      </c>
      <c r="J21" s="371"/>
      <c r="K21" s="355"/>
      <c r="L21" s="355"/>
      <c r="M21" s="166" t="s">
        <v>77</v>
      </c>
      <c r="N21" s="340"/>
      <c r="O21" s="257" t="s">
        <v>77</v>
      </c>
      <c r="P21" s="341"/>
      <c r="Q21" s="342">
        <f>+Sklop5[[#This Row],[cena/enota brez DDV v EUR]]*Sklop5[[#This Row],[Stopnja DDV (%)]]</f>
        <v>0</v>
      </c>
      <c r="R21" s="342">
        <f>+Sklop5[[#This Row],[cena/enota brez DDV v EUR]]+Sklop5[[#This Row],[Davek (EUR)]]</f>
        <v>0</v>
      </c>
      <c r="S21" s="342">
        <f>+Sklop5[[#This Row],[cena/enota brez DDV v EUR]]*Sklop5[[#This Row],[Okvirna količina]]</f>
        <v>0</v>
      </c>
      <c r="T21" s="342">
        <f>+Sklop5[[#This Row],[Končna cena/enoto mere (EUR) z DDV]]*Sklop5[[#This Row],[Okvirna količina]]</f>
        <v>0</v>
      </c>
      <c r="U21" s="356"/>
    </row>
    <row r="22" spans="1:21" s="55" customFormat="1" ht="12">
      <c r="A22" s="226" t="s">
        <v>8</v>
      </c>
      <c r="B22" s="344" t="s">
        <v>406</v>
      </c>
      <c r="C22" s="76" t="s">
        <v>77</v>
      </c>
      <c r="D22" s="76" t="s">
        <v>0</v>
      </c>
      <c r="E22" s="125" t="s">
        <v>834</v>
      </c>
      <c r="F22" s="369">
        <v>1200</v>
      </c>
      <c r="G22" s="370" t="s">
        <v>0</v>
      </c>
      <c r="H22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22" s="337">
        <f>IF(Sklop5[[#This Row],[ZAHTEVANA SHEMA KAKOVOSTI]]&lt;&gt;"",Sklop5[[#This Row],[Preračunana masa/volumen/kos na enoto kg]],"")</f>
        <v>1200</v>
      </c>
      <c r="J22" s="371"/>
      <c r="K22" s="355"/>
      <c r="L22" s="355"/>
      <c r="M22" s="166" t="s">
        <v>77</v>
      </c>
      <c r="N22" s="340"/>
      <c r="O22" s="257" t="s">
        <v>77</v>
      </c>
      <c r="P22" s="341"/>
      <c r="Q22" s="342">
        <f>+Sklop5[[#This Row],[cena/enota brez DDV v EUR]]*Sklop5[[#This Row],[Stopnja DDV (%)]]</f>
        <v>0</v>
      </c>
      <c r="R22" s="342">
        <f>+Sklop5[[#This Row],[cena/enota brez DDV v EUR]]+Sklop5[[#This Row],[Davek (EUR)]]</f>
        <v>0</v>
      </c>
      <c r="S22" s="342">
        <f>+Sklop5[[#This Row],[cena/enota brez DDV v EUR]]*Sklop5[[#This Row],[Okvirna količina]]</f>
        <v>0</v>
      </c>
      <c r="T22" s="342">
        <f>+Sklop5[[#This Row],[Končna cena/enoto mere (EUR) z DDV]]*Sklop5[[#This Row],[Okvirna količina]]</f>
        <v>0</v>
      </c>
      <c r="U22" s="356"/>
    </row>
    <row r="23" spans="1:21" s="55" customFormat="1" ht="12">
      <c r="A23" s="226" t="s">
        <v>9</v>
      </c>
      <c r="B23" s="344" t="s">
        <v>407</v>
      </c>
      <c r="C23" s="76" t="s">
        <v>77</v>
      </c>
      <c r="D23" s="76" t="s">
        <v>0</v>
      </c>
      <c r="E23" s="125" t="s">
        <v>834</v>
      </c>
      <c r="F23" s="369">
        <v>300</v>
      </c>
      <c r="G23" s="370" t="s">
        <v>0</v>
      </c>
      <c r="H23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337">
        <f>IF(Sklop5[[#This Row],[ZAHTEVANA SHEMA KAKOVOSTI]]&lt;&gt;"",Sklop5[[#This Row],[Preračunana masa/volumen/kos na enoto kg]],"")</f>
        <v>300</v>
      </c>
      <c r="J23" s="371"/>
      <c r="K23" s="355"/>
      <c r="L23" s="355"/>
      <c r="M23" s="166" t="s">
        <v>77</v>
      </c>
      <c r="N23" s="340"/>
      <c r="O23" s="257" t="s">
        <v>77</v>
      </c>
      <c r="P23" s="341"/>
      <c r="Q23" s="342">
        <f>+Sklop5[[#This Row],[cena/enota brez DDV v EUR]]*Sklop5[[#This Row],[Stopnja DDV (%)]]</f>
        <v>0</v>
      </c>
      <c r="R23" s="342">
        <f>+Sklop5[[#This Row],[cena/enota brez DDV v EUR]]+Sklop5[[#This Row],[Davek (EUR)]]</f>
        <v>0</v>
      </c>
      <c r="S23" s="342">
        <f>+Sklop5[[#This Row],[cena/enota brez DDV v EUR]]*Sklop5[[#This Row],[Okvirna količina]]</f>
        <v>0</v>
      </c>
      <c r="T23" s="342">
        <f>+Sklop5[[#This Row],[Končna cena/enoto mere (EUR) z DDV]]*Sklop5[[#This Row],[Okvirna količina]]</f>
        <v>0</v>
      </c>
      <c r="U23" s="356"/>
    </row>
    <row r="24" spans="1:21" s="55" customFormat="1" ht="12">
      <c r="A24" s="226" t="s">
        <v>10</v>
      </c>
      <c r="B24" s="344" t="s">
        <v>408</v>
      </c>
      <c r="C24" s="76" t="s">
        <v>77</v>
      </c>
      <c r="D24" s="76" t="s">
        <v>0</v>
      </c>
      <c r="E24" s="125" t="s">
        <v>834</v>
      </c>
      <c r="F24" s="369">
        <v>400</v>
      </c>
      <c r="G24" s="370" t="s">
        <v>0</v>
      </c>
      <c r="H24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337">
        <f>IF(Sklop5[[#This Row],[ZAHTEVANA SHEMA KAKOVOSTI]]&lt;&gt;"",Sklop5[[#This Row],[Preračunana masa/volumen/kos na enoto kg]],"")</f>
        <v>400</v>
      </c>
      <c r="J24" s="371"/>
      <c r="K24" s="355"/>
      <c r="L24" s="355"/>
      <c r="M24" s="166" t="s">
        <v>77</v>
      </c>
      <c r="N24" s="340"/>
      <c r="O24" s="257" t="s">
        <v>77</v>
      </c>
      <c r="P24" s="341"/>
      <c r="Q24" s="342">
        <f>+Sklop5[[#This Row],[cena/enota brez DDV v EUR]]*Sklop5[[#This Row],[Stopnja DDV (%)]]</f>
        <v>0</v>
      </c>
      <c r="R24" s="342">
        <f>+Sklop5[[#This Row],[cena/enota brez DDV v EUR]]+Sklop5[[#This Row],[Davek (EUR)]]</f>
        <v>0</v>
      </c>
      <c r="S24" s="342">
        <f>+Sklop5[[#This Row],[cena/enota brez DDV v EUR]]*Sklop5[[#This Row],[Okvirna količina]]</f>
        <v>0</v>
      </c>
      <c r="T24" s="342">
        <f>+Sklop5[[#This Row],[Končna cena/enoto mere (EUR) z DDV]]*Sklop5[[#This Row],[Okvirna količina]]</f>
        <v>0</v>
      </c>
      <c r="U24" s="356"/>
    </row>
    <row r="25" spans="1:21" s="55" customFormat="1" ht="12">
      <c r="A25" s="226" t="s">
        <v>11</v>
      </c>
      <c r="B25" s="344" t="s">
        <v>833</v>
      </c>
      <c r="C25" s="76" t="s">
        <v>77</v>
      </c>
      <c r="D25" s="76" t="s">
        <v>0</v>
      </c>
      <c r="E25" s="368"/>
      <c r="F25" s="369">
        <v>300</v>
      </c>
      <c r="G25" s="370" t="s">
        <v>0</v>
      </c>
      <c r="H25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337" t="str">
        <f>IF(Sklop5[[#This Row],[ZAHTEVANA SHEMA KAKOVOSTI]]&lt;&gt;"",Sklop5[[#This Row],[Preračunana masa/volumen/kos na enoto kg]],"")</f>
        <v/>
      </c>
      <c r="J25" s="371"/>
      <c r="K25" s="355"/>
      <c r="L25" s="355"/>
      <c r="M25" s="166" t="s">
        <v>77</v>
      </c>
      <c r="N25" s="340"/>
      <c r="O25" s="257" t="s">
        <v>77</v>
      </c>
      <c r="P25" s="341"/>
      <c r="Q25" s="342">
        <f>+Sklop5[[#This Row],[cena/enota brez DDV v EUR]]*Sklop5[[#This Row],[Stopnja DDV (%)]]</f>
        <v>0</v>
      </c>
      <c r="R25" s="342">
        <f>+Sklop5[[#This Row],[cena/enota brez DDV v EUR]]+Sklop5[[#This Row],[Davek (EUR)]]</f>
        <v>0</v>
      </c>
      <c r="S25" s="342">
        <f>+Sklop5[[#This Row],[cena/enota brez DDV v EUR]]*Sklop5[[#This Row],[Okvirna količina]]</f>
        <v>0</v>
      </c>
      <c r="T25" s="342">
        <f>+Sklop5[[#This Row],[Končna cena/enoto mere (EUR) z DDV]]*Sklop5[[#This Row],[Okvirna količina]]</f>
        <v>0</v>
      </c>
      <c r="U25" s="356"/>
    </row>
    <row r="26" spans="1:21" s="55" customFormat="1" ht="12">
      <c r="A26" s="226" t="s">
        <v>12</v>
      </c>
      <c r="B26" s="344" t="s">
        <v>414</v>
      </c>
      <c r="C26" s="76">
        <v>100</v>
      </c>
      <c r="D26" s="76" t="s">
        <v>76</v>
      </c>
      <c r="E26" s="125"/>
      <c r="F26" s="369">
        <v>500</v>
      </c>
      <c r="G26" s="370" t="s">
        <v>315</v>
      </c>
      <c r="H26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337" t="str">
        <f>IF(Sklop5[[#This Row],[ZAHTEVANA SHEMA KAKOVOSTI]]&lt;&gt;"",Sklop5[[#This Row],[Preračunana masa/volumen/kos na enoto kg]],"")</f>
        <v/>
      </c>
      <c r="J26" s="371"/>
      <c r="K26" s="355"/>
      <c r="L26" s="355"/>
      <c r="M26" s="166" t="s">
        <v>77</v>
      </c>
      <c r="N26" s="340"/>
      <c r="O26" s="257" t="s">
        <v>77</v>
      </c>
      <c r="P26" s="341"/>
      <c r="Q26" s="342">
        <f>+Sklop5[[#This Row],[cena/enota brez DDV v EUR]]*Sklop5[[#This Row],[Stopnja DDV (%)]]</f>
        <v>0</v>
      </c>
      <c r="R26" s="342">
        <f>+Sklop5[[#This Row],[cena/enota brez DDV v EUR]]+Sklop5[[#This Row],[Davek (EUR)]]</f>
        <v>0</v>
      </c>
      <c r="S26" s="342">
        <f>+Sklop5[[#This Row],[cena/enota brez DDV v EUR]]*Sklop5[[#This Row],[Okvirna količina]]</f>
        <v>0</v>
      </c>
      <c r="T26" s="342">
        <f>+Sklop5[[#This Row],[Končna cena/enoto mere (EUR) z DDV]]*Sklop5[[#This Row],[Okvirna količina]]</f>
        <v>0</v>
      </c>
      <c r="U26" s="356"/>
    </row>
    <row r="27" spans="1:21" s="55" customFormat="1" ht="12">
      <c r="A27" s="226" t="s">
        <v>13</v>
      </c>
      <c r="B27" s="344" t="s">
        <v>415</v>
      </c>
      <c r="C27" s="76" t="s">
        <v>77</v>
      </c>
      <c r="D27" s="76" t="s">
        <v>0</v>
      </c>
      <c r="E27" s="125" t="s">
        <v>834</v>
      </c>
      <c r="F27" s="369">
        <v>100</v>
      </c>
      <c r="G27" s="370" t="s">
        <v>0</v>
      </c>
      <c r="H27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337">
        <f>IF(Sklop5[[#This Row],[ZAHTEVANA SHEMA KAKOVOSTI]]&lt;&gt;"",Sklop5[[#This Row],[Preračunana masa/volumen/kos na enoto kg]],"")</f>
        <v>100</v>
      </c>
      <c r="J27" s="371"/>
      <c r="K27" s="355"/>
      <c r="L27" s="355"/>
      <c r="M27" s="166" t="s">
        <v>77</v>
      </c>
      <c r="N27" s="340"/>
      <c r="O27" s="257" t="s">
        <v>77</v>
      </c>
      <c r="P27" s="341"/>
      <c r="Q27" s="342">
        <f>+Sklop5[[#This Row],[cena/enota brez DDV v EUR]]*Sklop5[[#This Row],[Stopnja DDV (%)]]</f>
        <v>0</v>
      </c>
      <c r="R27" s="342">
        <f>+Sklop5[[#This Row],[cena/enota brez DDV v EUR]]+Sklop5[[#This Row],[Davek (EUR)]]</f>
        <v>0</v>
      </c>
      <c r="S27" s="342">
        <f>+Sklop5[[#This Row],[cena/enota brez DDV v EUR]]*Sklop5[[#This Row],[Okvirna količina]]</f>
        <v>0</v>
      </c>
      <c r="T27" s="342">
        <f>+Sklop5[[#This Row],[Končna cena/enoto mere (EUR) z DDV]]*Sklop5[[#This Row],[Okvirna količina]]</f>
        <v>0</v>
      </c>
      <c r="U27" s="356"/>
    </row>
    <row r="28" spans="1:21" s="55" customFormat="1" ht="12">
      <c r="A28" s="226" t="s">
        <v>14</v>
      </c>
      <c r="B28" s="344" t="s">
        <v>409</v>
      </c>
      <c r="C28" s="76" t="s">
        <v>77</v>
      </c>
      <c r="D28" s="76" t="s">
        <v>0</v>
      </c>
      <c r="E28" s="368"/>
      <c r="F28" s="369">
        <v>200</v>
      </c>
      <c r="G28" s="370" t="s">
        <v>0</v>
      </c>
      <c r="H28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337" t="str">
        <f>IF(Sklop5[[#This Row],[ZAHTEVANA SHEMA KAKOVOSTI]]&lt;&gt;"",Sklop5[[#This Row],[Preračunana masa/volumen/kos na enoto kg]],"")</f>
        <v/>
      </c>
      <c r="J28" s="371"/>
      <c r="K28" s="355"/>
      <c r="L28" s="355"/>
      <c r="M28" s="166" t="s">
        <v>77</v>
      </c>
      <c r="N28" s="340"/>
      <c r="O28" s="257" t="s">
        <v>77</v>
      </c>
      <c r="P28" s="341"/>
      <c r="Q28" s="342">
        <f>+Sklop5[[#This Row],[cena/enota brez DDV v EUR]]*Sklop5[[#This Row],[Stopnja DDV (%)]]</f>
        <v>0</v>
      </c>
      <c r="R28" s="342">
        <f>+Sklop5[[#This Row],[cena/enota brez DDV v EUR]]+Sklop5[[#This Row],[Davek (EUR)]]</f>
        <v>0</v>
      </c>
      <c r="S28" s="342">
        <f>+Sklop5[[#This Row],[cena/enota brez DDV v EUR]]*Sklop5[[#This Row],[Okvirna količina]]</f>
        <v>0</v>
      </c>
      <c r="T28" s="342">
        <f>+Sklop5[[#This Row],[Končna cena/enoto mere (EUR) z DDV]]*Sklop5[[#This Row],[Okvirna količina]]</f>
        <v>0</v>
      </c>
      <c r="U28" s="356"/>
    </row>
    <row r="29" spans="1:21" s="55" customFormat="1" ht="12">
      <c r="A29" s="226" t="s">
        <v>15</v>
      </c>
      <c r="B29" s="344" t="s">
        <v>410</v>
      </c>
      <c r="C29" s="76" t="s">
        <v>77</v>
      </c>
      <c r="D29" s="76" t="s">
        <v>0</v>
      </c>
      <c r="E29" s="125" t="s">
        <v>834</v>
      </c>
      <c r="F29" s="369">
        <v>100</v>
      </c>
      <c r="G29" s="370" t="s">
        <v>0</v>
      </c>
      <c r="H29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337">
        <f>IF(Sklop5[[#This Row],[ZAHTEVANA SHEMA KAKOVOSTI]]&lt;&gt;"",Sklop5[[#This Row],[Preračunana masa/volumen/kos na enoto kg]],"")</f>
        <v>100</v>
      </c>
      <c r="J29" s="371"/>
      <c r="K29" s="355"/>
      <c r="L29" s="355"/>
      <c r="M29" s="166" t="s">
        <v>77</v>
      </c>
      <c r="N29" s="340"/>
      <c r="O29" s="257" t="s">
        <v>77</v>
      </c>
      <c r="P29" s="341"/>
      <c r="Q29" s="342">
        <f>+Sklop5[[#This Row],[cena/enota brez DDV v EUR]]*Sklop5[[#This Row],[Stopnja DDV (%)]]</f>
        <v>0</v>
      </c>
      <c r="R29" s="342">
        <f>+Sklop5[[#This Row],[cena/enota brez DDV v EUR]]+Sklop5[[#This Row],[Davek (EUR)]]</f>
        <v>0</v>
      </c>
      <c r="S29" s="342">
        <f>+Sklop5[[#This Row],[cena/enota brez DDV v EUR]]*Sklop5[[#This Row],[Okvirna količina]]</f>
        <v>0</v>
      </c>
      <c r="T29" s="342">
        <f>+Sklop5[[#This Row],[Končna cena/enoto mere (EUR) z DDV]]*Sklop5[[#This Row],[Okvirna količina]]</f>
        <v>0</v>
      </c>
      <c r="U29" s="356"/>
    </row>
    <row r="30" spans="1:21" s="55" customFormat="1" ht="12">
      <c r="A30" s="226" t="s">
        <v>16</v>
      </c>
      <c r="B30" s="344" t="s">
        <v>411</v>
      </c>
      <c r="C30" s="76" t="s">
        <v>77</v>
      </c>
      <c r="D30" s="76" t="s">
        <v>0</v>
      </c>
      <c r="E30" s="368"/>
      <c r="F30" s="369">
        <v>150</v>
      </c>
      <c r="G30" s="370" t="s">
        <v>0</v>
      </c>
      <c r="H30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337" t="str">
        <f>IF(Sklop5[[#This Row],[ZAHTEVANA SHEMA KAKOVOSTI]]&lt;&gt;"",Sklop5[[#This Row],[Preračunana masa/volumen/kos na enoto kg]],"")</f>
        <v/>
      </c>
      <c r="J30" s="371"/>
      <c r="K30" s="355"/>
      <c r="L30" s="355"/>
      <c r="M30" s="166" t="s">
        <v>77</v>
      </c>
      <c r="N30" s="340"/>
      <c r="O30" s="257" t="s">
        <v>77</v>
      </c>
      <c r="P30" s="341"/>
      <c r="Q30" s="342">
        <f>+Sklop5[[#This Row],[cena/enota brez DDV v EUR]]*Sklop5[[#This Row],[Stopnja DDV (%)]]</f>
        <v>0</v>
      </c>
      <c r="R30" s="342">
        <f>+Sklop5[[#This Row],[cena/enota brez DDV v EUR]]+Sklop5[[#This Row],[Davek (EUR)]]</f>
        <v>0</v>
      </c>
      <c r="S30" s="342">
        <f>+Sklop5[[#This Row],[cena/enota brez DDV v EUR]]*Sklop5[[#This Row],[Okvirna količina]]</f>
        <v>0</v>
      </c>
      <c r="T30" s="342">
        <f>+Sklop5[[#This Row],[Končna cena/enoto mere (EUR) z DDV]]*Sklop5[[#This Row],[Okvirna količina]]</f>
        <v>0</v>
      </c>
      <c r="U30" s="356"/>
    </row>
    <row r="31" spans="1:21" s="55" customFormat="1" ht="12">
      <c r="A31" s="226" t="s">
        <v>17</v>
      </c>
      <c r="B31" s="256" t="s">
        <v>412</v>
      </c>
      <c r="C31" s="76" t="s">
        <v>77</v>
      </c>
      <c r="D31" s="76" t="s">
        <v>0</v>
      </c>
      <c r="E31" s="125"/>
      <c r="F31" s="240">
        <v>700</v>
      </c>
      <c r="G31" s="370" t="s">
        <v>0</v>
      </c>
      <c r="H31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31" s="230" t="str">
        <f>IF(Sklop5[[#This Row],[ZAHTEVANA SHEMA KAKOVOSTI]]&lt;&gt;"",Sklop5[[#This Row],[Preračunana masa/volumen/kos na enoto kg]],"")</f>
        <v/>
      </c>
      <c r="J31" s="236"/>
      <c r="K31" s="232"/>
      <c r="L31" s="232"/>
      <c r="M31" s="166" t="s">
        <v>77</v>
      </c>
      <c r="N31" s="238"/>
      <c r="O31" s="257" t="s">
        <v>77</v>
      </c>
      <c r="P31" s="239"/>
      <c r="Q31" s="233">
        <f>+Sklop5[[#This Row],[cena/enota brez DDV v EUR]]*Sklop5[[#This Row],[Stopnja DDV (%)]]</f>
        <v>0</v>
      </c>
      <c r="R31" s="233">
        <f>+Sklop5[[#This Row],[cena/enota brez DDV v EUR]]+Sklop5[[#This Row],[Davek (EUR)]]</f>
        <v>0</v>
      </c>
      <c r="S31" s="233">
        <f>+Sklop5[[#This Row],[cena/enota brez DDV v EUR]]*Sklop5[[#This Row],[Okvirna količina]]</f>
        <v>0</v>
      </c>
      <c r="T31" s="233">
        <f>+Sklop5[[#This Row],[Končna cena/enoto mere (EUR) z DDV]]*Sklop5[[#This Row],[Okvirna količina]]</f>
        <v>0</v>
      </c>
      <c r="U31" s="234"/>
    </row>
    <row r="32" spans="1:21" s="55" customFormat="1" ht="12">
      <c r="A32" s="226" t="s">
        <v>18</v>
      </c>
      <c r="B32" s="256" t="s">
        <v>413</v>
      </c>
      <c r="C32" s="76" t="s">
        <v>77</v>
      </c>
      <c r="D32" s="76" t="s">
        <v>0</v>
      </c>
      <c r="E32" s="125"/>
      <c r="F32" s="240">
        <v>400</v>
      </c>
      <c r="G32" s="370" t="s">
        <v>0</v>
      </c>
      <c r="H32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230" t="str">
        <f>IF(Sklop5[[#This Row],[ZAHTEVANA SHEMA KAKOVOSTI]]&lt;&gt;"",Sklop5[[#This Row],[Preračunana masa/volumen/kos na enoto kg]],"")</f>
        <v/>
      </c>
      <c r="J32" s="236"/>
      <c r="K32" s="232"/>
      <c r="L32" s="232"/>
      <c r="M32" s="166" t="s">
        <v>77</v>
      </c>
      <c r="N32" s="238"/>
      <c r="O32" s="257" t="s">
        <v>77</v>
      </c>
      <c r="P32" s="239"/>
      <c r="Q32" s="233">
        <f>+Sklop5[[#This Row],[cena/enota brez DDV v EUR]]*Sklop5[[#This Row],[Stopnja DDV (%)]]</f>
        <v>0</v>
      </c>
      <c r="R32" s="233">
        <f>+Sklop5[[#This Row],[cena/enota brez DDV v EUR]]+Sklop5[[#This Row],[Davek (EUR)]]</f>
        <v>0</v>
      </c>
      <c r="S32" s="233">
        <f>+Sklop5[[#This Row],[cena/enota brez DDV v EUR]]*Sklop5[[#This Row],[Okvirna količina]]</f>
        <v>0</v>
      </c>
      <c r="T32" s="233">
        <f>+Sklop5[[#This Row],[Končna cena/enoto mere (EUR) z DDV]]*Sklop5[[#This Row],[Okvirna količina]]</f>
        <v>0</v>
      </c>
      <c r="U32" s="234"/>
    </row>
    <row r="33" spans="1:22" ht="27" customHeight="1">
      <c r="A33" s="267" t="s">
        <v>99</v>
      </c>
      <c r="B33" s="268"/>
      <c r="C33" s="269"/>
      <c r="D33" s="269"/>
      <c r="E33" s="270"/>
      <c r="F33" s="271"/>
      <c r="G33" s="272"/>
      <c r="H33" s="273">
        <f>SUBTOTAL(109,Sklop5[Preračunana masa/volumen/kos na enoto kg])</f>
        <v>6171</v>
      </c>
      <c r="I33" s="273">
        <f>SUBTOTAL(109,Sklop5[Živila iz shem kakovosti (kg)])</f>
        <v>4200</v>
      </c>
      <c r="J33" s="271"/>
      <c r="K33" s="274"/>
      <c r="L33" s="274"/>
      <c r="M33" s="275"/>
      <c r="N33" s="276"/>
      <c r="O33" s="276"/>
      <c r="P33" s="276"/>
      <c r="Q33" s="277"/>
      <c r="R33" s="271"/>
      <c r="S33" s="277">
        <f>SUBTOTAL(109,Sklop5[Vrednost za okvirno količino (EUR) brez DDV])</f>
        <v>0</v>
      </c>
      <c r="T33" s="277">
        <f>SUBTOTAL(109,Sklop5[Vrednost za okvirno količino (EUR) z DDV])</f>
        <v>0</v>
      </c>
      <c r="U33" s="278">
        <f>SUBTOTAL(103,Sklop5[Shema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95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97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00" t="s">
        <v>135</v>
      </c>
      <c r="B38" s="27"/>
      <c r="F38" s="68"/>
      <c r="G38" s="68"/>
      <c r="H38" s="29"/>
      <c r="I38" s="29"/>
      <c r="J38" s="29"/>
      <c r="K38" s="29"/>
      <c r="L38" s="54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>
      <c r="A39" s="458"/>
      <c r="B39" s="458"/>
      <c r="C39" s="458"/>
      <c r="D39" s="458"/>
      <c r="E39" s="458"/>
      <c r="F39" s="458"/>
      <c r="G39" s="458"/>
      <c r="H39" s="458"/>
      <c r="I39" s="458"/>
      <c r="J39" s="458"/>
      <c r="K39" s="458"/>
      <c r="L39" s="458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J1:P37 U1:U37" name="Obseg1"/>
    <protectedRange sqref="U40 M40:P40" name="Obseg1_2"/>
    <protectedRange sqref="J40:L40" name="Obseg1_3_1_1"/>
    <protectedRange sqref="U38 M38:P38" name="Obseg1_1_2_1"/>
    <protectedRange sqref="J38:L38" name="Obseg1_3_1_2"/>
    <protectedRange sqref="J39:L39" name="Obseg1_3_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5"/>
  <sheetViews>
    <sheetView topLeftCell="A4" zoomScale="98" zoomScaleNormal="98" zoomScaleSheetLayoutView="100" workbookViewId="0">
      <selection activeCell="F52" sqref="F52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89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0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91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292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pred_rekapitulacija'!B19</f>
        <v>ZAMRZNJENA ŽIVILA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293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130</v>
      </c>
      <c r="C15" s="294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2" t="s">
        <v>416</v>
      </c>
      <c r="C16" s="288" t="s">
        <v>77</v>
      </c>
      <c r="D16" s="76" t="s">
        <v>0</v>
      </c>
      <c r="E16" s="125"/>
      <c r="F16" s="149">
        <v>50</v>
      </c>
      <c r="G16" s="119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9" t="str">
        <f>IF(Sklop6[[#This Row],[ZAHTEVANA SHEMA KAKOVOSTI]]&lt;&gt;"",Sklop6[[#This Row],[Preračunana masa/volumen/kos na enoto kg]],"")</f>
        <v/>
      </c>
      <c r="J16" s="129"/>
      <c r="K16" s="117"/>
      <c r="L16" s="117"/>
      <c r="M16" s="117"/>
      <c r="N16" s="117"/>
      <c r="O16" s="118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4"/>
    </row>
    <row r="17" spans="1:21" s="55" customFormat="1" ht="12">
      <c r="A17" s="78" t="s">
        <v>3</v>
      </c>
      <c r="B17" s="284" t="s">
        <v>250</v>
      </c>
      <c r="C17" s="288" t="s">
        <v>77</v>
      </c>
      <c r="D17" s="76" t="s">
        <v>0</v>
      </c>
      <c r="E17" s="125"/>
      <c r="F17" s="261">
        <v>100</v>
      </c>
      <c r="G17" s="119" t="s">
        <v>0</v>
      </c>
      <c r="H17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261" t="str">
        <f>IF(Sklop6[[#This Row],[ZAHTEVANA SHEMA KAKOVOSTI]]&lt;&gt;"",Sklop6[[#This Row],[Preračunana masa/volumen/kos na enoto kg]],"")</f>
        <v/>
      </c>
      <c r="J17" s="286"/>
      <c r="K17" s="282"/>
      <c r="L17" s="282"/>
      <c r="M17" s="287"/>
      <c r="N17" s="263"/>
      <c r="O17" s="263"/>
      <c r="P17" s="264"/>
      <c r="Q17" s="265">
        <f>+Sklop6[[#This Row],[cena/enota brez DDV v EUR]]*Sklop6[[#This Row],[Stopnja DDV (%)]]</f>
        <v>0</v>
      </c>
      <c r="R17" s="265">
        <f>+Sklop6[[#This Row],[cena/enota brez DDV v EUR]]+Sklop6[[#This Row],[Davek (EUR)]]</f>
        <v>0</v>
      </c>
      <c r="S17" s="265">
        <f>+Sklop6[[#This Row],[cena/enota brez DDV v EUR]]*Sklop6[[#This Row],[Okvirna količina]]</f>
        <v>0</v>
      </c>
      <c r="T17" s="265">
        <f>+Sklop6[[#This Row],[Končna cena/enoto mere (EUR) z DDV]]*Sklop6[[#This Row],[Okvirna količina]]</f>
        <v>0</v>
      </c>
      <c r="U17" s="283"/>
    </row>
    <row r="18" spans="1:21" s="55" customFormat="1" ht="12">
      <c r="A18" s="78" t="s">
        <v>4</v>
      </c>
      <c r="B18" s="284" t="s">
        <v>417</v>
      </c>
      <c r="C18" s="288" t="s">
        <v>77</v>
      </c>
      <c r="D18" s="76" t="s">
        <v>0</v>
      </c>
      <c r="E18" s="125"/>
      <c r="F18" s="261">
        <v>200</v>
      </c>
      <c r="G18" s="119" t="s">
        <v>0</v>
      </c>
      <c r="H18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61" t="str">
        <f>IF(Sklop6[[#This Row],[ZAHTEVANA SHEMA KAKOVOSTI]]&lt;&gt;"",Sklop6[[#This Row],[Preračunana masa/volumen/kos na enoto kg]],"")</f>
        <v/>
      </c>
      <c r="J18" s="286"/>
      <c r="K18" s="282"/>
      <c r="L18" s="282"/>
      <c r="M18" s="287"/>
      <c r="N18" s="263"/>
      <c r="O18" s="263"/>
      <c r="P18" s="264"/>
      <c r="Q18" s="265">
        <f>+Sklop6[[#This Row],[cena/enota brez DDV v EUR]]*Sklop6[[#This Row],[Stopnja DDV (%)]]</f>
        <v>0</v>
      </c>
      <c r="R18" s="265">
        <f>+Sklop6[[#This Row],[cena/enota brez DDV v EUR]]+Sklop6[[#This Row],[Davek (EUR)]]</f>
        <v>0</v>
      </c>
      <c r="S18" s="265">
        <f>+Sklop6[[#This Row],[cena/enota brez DDV v EUR]]*Sklop6[[#This Row],[Okvirna količina]]</f>
        <v>0</v>
      </c>
      <c r="T18" s="265">
        <f>+Sklop6[[#This Row],[Končna cena/enoto mere (EUR) z DDV]]*Sklop6[[#This Row],[Okvirna količina]]</f>
        <v>0</v>
      </c>
      <c r="U18" s="283"/>
    </row>
    <row r="19" spans="1:21" s="55" customFormat="1" ht="12">
      <c r="A19" s="78" t="s">
        <v>5</v>
      </c>
      <c r="B19" s="284" t="s">
        <v>418</v>
      </c>
      <c r="C19" s="288" t="s">
        <v>77</v>
      </c>
      <c r="D19" s="76" t="s">
        <v>0</v>
      </c>
      <c r="E19" s="125"/>
      <c r="F19" s="261">
        <v>100</v>
      </c>
      <c r="G19" s="119" t="s">
        <v>0</v>
      </c>
      <c r="H19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261" t="str">
        <f>IF(Sklop6[[#This Row],[ZAHTEVANA SHEMA KAKOVOSTI]]&lt;&gt;"",Sklop6[[#This Row],[Preračunana masa/volumen/kos na enoto kg]],"")</f>
        <v/>
      </c>
      <c r="J19" s="286"/>
      <c r="K19" s="282"/>
      <c r="L19" s="282"/>
      <c r="M19" s="287"/>
      <c r="N19" s="263"/>
      <c r="O19" s="263"/>
      <c r="P19" s="264"/>
      <c r="Q19" s="265">
        <f>+Sklop6[[#This Row],[cena/enota brez DDV v EUR]]*Sklop6[[#This Row],[Stopnja DDV (%)]]</f>
        <v>0</v>
      </c>
      <c r="R19" s="265">
        <f>+Sklop6[[#This Row],[cena/enota brez DDV v EUR]]+Sklop6[[#This Row],[Davek (EUR)]]</f>
        <v>0</v>
      </c>
      <c r="S19" s="265">
        <f>+Sklop6[[#This Row],[cena/enota brez DDV v EUR]]*Sklop6[[#This Row],[Okvirna količina]]</f>
        <v>0</v>
      </c>
      <c r="T19" s="265">
        <f>+Sklop6[[#This Row],[Končna cena/enoto mere (EUR) z DDV]]*Sklop6[[#This Row],[Okvirna količina]]</f>
        <v>0</v>
      </c>
      <c r="U19" s="283"/>
    </row>
    <row r="20" spans="1:21" s="55" customFormat="1" ht="12">
      <c r="A20" s="78" t="s">
        <v>6</v>
      </c>
      <c r="B20" s="284" t="s">
        <v>419</v>
      </c>
      <c r="C20" s="288" t="s">
        <v>77</v>
      </c>
      <c r="D20" s="76" t="s">
        <v>0</v>
      </c>
      <c r="E20" s="125"/>
      <c r="F20" s="261">
        <v>100</v>
      </c>
      <c r="G20" s="119" t="s">
        <v>0</v>
      </c>
      <c r="H20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61" t="str">
        <f>IF(Sklop6[[#This Row],[ZAHTEVANA SHEMA KAKOVOSTI]]&lt;&gt;"",Sklop6[[#This Row],[Preračunana masa/volumen/kos na enoto kg]],"")</f>
        <v/>
      </c>
      <c r="J20" s="286"/>
      <c r="K20" s="282"/>
      <c r="L20" s="282"/>
      <c r="M20" s="287"/>
      <c r="N20" s="263"/>
      <c r="O20" s="263"/>
      <c r="P20" s="264"/>
      <c r="Q20" s="265">
        <f>+Sklop6[[#This Row],[cena/enota brez DDV v EUR]]*Sklop6[[#This Row],[Stopnja DDV (%)]]</f>
        <v>0</v>
      </c>
      <c r="R20" s="265">
        <f>+Sklop6[[#This Row],[cena/enota brez DDV v EUR]]+Sklop6[[#This Row],[Davek (EUR)]]</f>
        <v>0</v>
      </c>
      <c r="S20" s="265">
        <f>+Sklop6[[#This Row],[cena/enota brez DDV v EUR]]*Sklop6[[#This Row],[Okvirna količina]]</f>
        <v>0</v>
      </c>
      <c r="T20" s="265">
        <f>+Sklop6[[#This Row],[Končna cena/enoto mere (EUR) z DDV]]*Sklop6[[#This Row],[Okvirna količina]]</f>
        <v>0</v>
      </c>
      <c r="U20" s="283"/>
    </row>
    <row r="21" spans="1:21" s="55" customFormat="1" ht="12">
      <c r="A21" s="78" t="s">
        <v>7</v>
      </c>
      <c r="B21" s="284" t="s">
        <v>420</v>
      </c>
      <c r="C21" s="288" t="s">
        <v>77</v>
      </c>
      <c r="D21" s="76" t="s">
        <v>0</v>
      </c>
      <c r="E21" s="125"/>
      <c r="F21" s="261">
        <v>100</v>
      </c>
      <c r="G21" s="119" t="s">
        <v>0</v>
      </c>
      <c r="H21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261" t="str">
        <f>IF(Sklop6[[#This Row],[ZAHTEVANA SHEMA KAKOVOSTI]]&lt;&gt;"",Sklop6[[#This Row],[Preračunana masa/volumen/kos na enoto kg]],"")</f>
        <v/>
      </c>
      <c r="J21" s="286"/>
      <c r="K21" s="282"/>
      <c r="L21" s="282"/>
      <c r="M21" s="287"/>
      <c r="N21" s="263"/>
      <c r="O21" s="263"/>
      <c r="P21" s="264"/>
      <c r="Q21" s="265">
        <f>+Sklop6[[#This Row],[cena/enota brez DDV v EUR]]*Sklop6[[#This Row],[Stopnja DDV (%)]]</f>
        <v>0</v>
      </c>
      <c r="R21" s="265">
        <f>+Sklop6[[#This Row],[cena/enota brez DDV v EUR]]+Sklop6[[#This Row],[Davek (EUR)]]</f>
        <v>0</v>
      </c>
      <c r="S21" s="265">
        <f>+Sklop6[[#This Row],[cena/enota brez DDV v EUR]]*Sklop6[[#This Row],[Okvirna količina]]</f>
        <v>0</v>
      </c>
      <c r="T21" s="265">
        <f>+Sklop6[[#This Row],[Končna cena/enoto mere (EUR) z DDV]]*Sklop6[[#This Row],[Okvirna količina]]</f>
        <v>0</v>
      </c>
      <c r="U21" s="283"/>
    </row>
    <row r="22" spans="1:21" s="55" customFormat="1" ht="12">
      <c r="A22" s="78" t="s">
        <v>8</v>
      </c>
      <c r="B22" s="284" t="s">
        <v>870</v>
      </c>
      <c r="C22" s="288" t="s">
        <v>77</v>
      </c>
      <c r="D22" s="76" t="s">
        <v>0</v>
      </c>
      <c r="E22" s="125"/>
      <c r="F22" s="261">
        <v>100</v>
      </c>
      <c r="G22" s="119" t="s">
        <v>0</v>
      </c>
      <c r="H22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61" t="str">
        <f>IF(Sklop6[[#This Row],[ZAHTEVANA SHEMA KAKOVOSTI]]&lt;&gt;"",Sklop6[[#This Row],[Preračunana masa/volumen/kos na enoto kg]],"")</f>
        <v/>
      </c>
      <c r="J22" s="286"/>
      <c r="K22" s="282"/>
      <c r="L22" s="282"/>
      <c r="M22" s="287"/>
      <c r="N22" s="263"/>
      <c r="O22" s="263"/>
      <c r="P22" s="264"/>
      <c r="Q22" s="265">
        <f>+Sklop6[[#This Row],[cena/enota brez DDV v EUR]]*Sklop6[[#This Row],[Stopnja DDV (%)]]</f>
        <v>0</v>
      </c>
      <c r="R22" s="265">
        <f>+Sklop6[[#This Row],[cena/enota brez DDV v EUR]]+Sklop6[[#This Row],[Davek (EUR)]]</f>
        <v>0</v>
      </c>
      <c r="S22" s="265">
        <f>+Sklop6[[#This Row],[cena/enota brez DDV v EUR]]*Sklop6[[#This Row],[Okvirna količina]]</f>
        <v>0</v>
      </c>
      <c r="T22" s="265">
        <f>+Sklop6[[#This Row],[Končna cena/enoto mere (EUR) z DDV]]*Sklop6[[#This Row],[Okvirna količina]]</f>
        <v>0</v>
      </c>
      <c r="U22" s="283"/>
    </row>
    <row r="23" spans="1:21" s="55" customFormat="1" ht="12">
      <c r="A23" s="78" t="s">
        <v>9</v>
      </c>
      <c r="B23" s="284" t="s">
        <v>421</v>
      </c>
      <c r="C23" s="288" t="s">
        <v>77</v>
      </c>
      <c r="D23" s="76" t="s">
        <v>0</v>
      </c>
      <c r="E23" s="125"/>
      <c r="F23" s="261">
        <v>250</v>
      </c>
      <c r="G23" s="119" t="s">
        <v>0</v>
      </c>
      <c r="H23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3" s="261" t="str">
        <f>IF(Sklop6[[#This Row],[ZAHTEVANA SHEMA KAKOVOSTI]]&lt;&gt;"",Sklop6[[#This Row],[Preračunana masa/volumen/kos na enoto kg]],"")</f>
        <v/>
      </c>
      <c r="J23" s="286"/>
      <c r="K23" s="282"/>
      <c r="L23" s="282"/>
      <c r="M23" s="287"/>
      <c r="N23" s="263"/>
      <c r="O23" s="263"/>
      <c r="P23" s="264"/>
      <c r="Q23" s="265">
        <f>+Sklop6[[#This Row],[cena/enota brez DDV v EUR]]*Sklop6[[#This Row],[Stopnja DDV (%)]]</f>
        <v>0</v>
      </c>
      <c r="R23" s="265">
        <f>+Sklop6[[#This Row],[cena/enota brez DDV v EUR]]+Sklop6[[#This Row],[Davek (EUR)]]</f>
        <v>0</v>
      </c>
      <c r="S23" s="265">
        <f>+Sklop6[[#This Row],[cena/enota brez DDV v EUR]]*Sklop6[[#This Row],[Okvirna količina]]</f>
        <v>0</v>
      </c>
      <c r="T23" s="265">
        <f>+Sklop6[[#This Row],[Končna cena/enoto mere (EUR) z DDV]]*Sklop6[[#This Row],[Okvirna količina]]</f>
        <v>0</v>
      </c>
      <c r="U23" s="283"/>
    </row>
    <row r="24" spans="1:21" s="55" customFormat="1" ht="12">
      <c r="A24" s="78" t="s">
        <v>10</v>
      </c>
      <c r="B24" s="284" t="s">
        <v>422</v>
      </c>
      <c r="C24" s="288" t="s">
        <v>77</v>
      </c>
      <c r="D24" s="76" t="s">
        <v>0</v>
      </c>
      <c r="E24" s="125"/>
      <c r="F24" s="261">
        <v>100</v>
      </c>
      <c r="G24" s="119" t="s">
        <v>0</v>
      </c>
      <c r="H24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61" t="str">
        <f>IF(Sklop6[[#This Row],[ZAHTEVANA SHEMA KAKOVOSTI]]&lt;&gt;"",Sklop6[[#This Row],[Preračunana masa/volumen/kos na enoto kg]],"")</f>
        <v/>
      </c>
      <c r="J24" s="286"/>
      <c r="K24" s="282"/>
      <c r="L24" s="282"/>
      <c r="M24" s="287"/>
      <c r="N24" s="263"/>
      <c r="O24" s="263"/>
      <c r="P24" s="264"/>
      <c r="Q24" s="265">
        <f>+Sklop6[[#This Row],[cena/enota brez DDV v EUR]]*Sklop6[[#This Row],[Stopnja DDV (%)]]</f>
        <v>0</v>
      </c>
      <c r="R24" s="265">
        <f>+Sklop6[[#This Row],[cena/enota brez DDV v EUR]]+Sklop6[[#This Row],[Davek (EUR)]]</f>
        <v>0</v>
      </c>
      <c r="S24" s="265">
        <f>+Sklop6[[#This Row],[cena/enota brez DDV v EUR]]*Sklop6[[#This Row],[Okvirna količina]]</f>
        <v>0</v>
      </c>
      <c r="T24" s="265">
        <f>+Sklop6[[#This Row],[Končna cena/enoto mere (EUR) z DDV]]*Sklop6[[#This Row],[Okvirna količina]]</f>
        <v>0</v>
      </c>
      <c r="U24" s="283"/>
    </row>
    <row r="25" spans="1:21" s="55" customFormat="1" ht="12">
      <c r="A25" s="78" t="s">
        <v>11</v>
      </c>
      <c r="B25" s="284" t="s">
        <v>269</v>
      </c>
      <c r="C25" s="288" t="s">
        <v>77</v>
      </c>
      <c r="D25" s="76" t="s">
        <v>0</v>
      </c>
      <c r="E25" s="125"/>
      <c r="F25" s="261">
        <v>100</v>
      </c>
      <c r="G25" s="119" t="s">
        <v>0</v>
      </c>
      <c r="H25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61" t="str">
        <f>IF(Sklop6[[#This Row],[ZAHTEVANA SHEMA KAKOVOSTI]]&lt;&gt;"",Sklop6[[#This Row],[Preračunana masa/volumen/kos na enoto kg]],"")</f>
        <v/>
      </c>
      <c r="J25" s="286"/>
      <c r="K25" s="282"/>
      <c r="L25" s="282"/>
      <c r="M25" s="287"/>
      <c r="N25" s="263"/>
      <c r="O25" s="263"/>
      <c r="P25" s="264"/>
      <c r="Q25" s="265">
        <f>+Sklop6[[#This Row],[cena/enota brez DDV v EUR]]*Sklop6[[#This Row],[Stopnja DDV (%)]]</f>
        <v>0</v>
      </c>
      <c r="R25" s="265">
        <f>+Sklop6[[#This Row],[cena/enota brez DDV v EUR]]+Sklop6[[#This Row],[Davek (EUR)]]</f>
        <v>0</v>
      </c>
      <c r="S25" s="265">
        <f>+Sklop6[[#This Row],[cena/enota brez DDV v EUR]]*Sklop6[[#This Row],[Okvirna količina]]</f>
        <v>0</v>
      </c>
      <c r="T25" s="265">
        <f>+Sklop6[[#This Row],[Končna cena/enoto mere (EUR) z DDV]]*Sklop6[[#This Row],[Okvirna količina]]</f>
        <v>0</v>
      </c>
      <c r="U25" s="283"/>
    </row>
    <row r="26" spans="1:21" s="55" customFormat="1" ht="12">
      <c r="A26" s="78" t="s">
        <v>12</v>
      </c>
      <c r="B26" s="284" t="s">
        <v>423</v>
      </c>
      <c r="C26" s="288" t="s">
        <v>77</v>
      </c>
      <c r="D26" s="76" t="s">
        <v>0</v>
      </c>
      <c r="E26" s="125"/>
      <c r="F26" s="261">
        <v>300</v>
      </c>
      <c r="G26" s="119" t="s">
        <v>0</v>
      </c>
      <c r="H26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6" s="261" t="str">
        <f>IF(Sklop6[[#This Row],[ZAHTEVANA SHEMA KAKOVOSTI]]&lt;&gt;"",Sklop6[[#This Row],[Preračunana masa/volumen/kos na enoto kg]],"")</f>
        <v/>
      </c>
      <c r="J26" s="286"/>
      <c r="K26" s="282"/>
      <c r="L26" s="282"/>
      <c r="M26" s="287"/>
      <c r="N26" s="263"/>
      <c r="O26" s="263"/>
      <c r="P26" s="264"/>
      <c r="Q26" s="265">
        <f>+Sklop6[[#This Row],[cena/enota brez DDV v EUR]]*Sklop6[[#This Row],[Stopnja DDV (%)]]</f>
        <v>0</v>
      </c>
      <c r="R26" s="265">
        <f>+Sklop6[[#This Row],[cena/enota brez DDV v EUR]]+Sklop6[[#This Row],[Davek (EUR)]]</f>
        <v>0</v>
      </c>
      <c r="S26" s="265">
        <f>+Sklop6[[#This Row],[cena/enota brez DDV v EUR]]*Sklop6[[#This Row],[Okvirna količina]]</f>
        <v>0</v>
      </c>
      <c r="T26" s="265">
        <f>+Sklop6[[#This Row],[Končna cena/enoto mere (EUR) z DDV]]*Sklop6[[#This Row],[Okvirna količina]]</f>
        <v>0</v>
      </c>
      <c r="U26" s="283"/>
    </row>
    <row r="27" spans="1:21" s="55" customFormat="1" ht="12">
      <c r="A27" s="78" t="s">
        <v>13</v>
      </c>
      <c r="B27" s="284" t="s">
        <v>424</v>
      </c>
      <c r="C27" s="288" t="s">
        <v>77</v>
      </c>
      <c r="D27" s="76" t="s">
        <v>0</v>
      </c>
      <c r="E27" s="125"/>
      <c r="F27" s="261">
        <v>50</v>
      </c>
      <c r="G27" s="119" t="s">
        <v>0</v>
      </c>
      <c r="H27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261" t="str">
        <f>IF(Sklop6[[#This Row],[ZAHTEVANA SHEMA KAKOVOSTI]]&lt;&gt;"",Sklop6[[#This Row],[Preračunana masa/volumen/kos na enoto kg]],"")</f>
        <v/>
      </c>
      <c r="J27" s="286"/>
      <c r="K27" s="282"/>
      <c r="L27" s="282"/>
      <c r="M27" s="287"/>
      <c r="N27" s="263"/>
      <c r="O27" s="263"/>
      <c r="P27" s="264"/>
      <c r="Q27" s="265">
        <f>+Sklop6[[#This Row],[cena/enota brez DDV v EUR]]*Sklop6[[#This Row],[Stopnja DDV (%)]]</f>
        <v>0</v>
      </c>
      <c r="R27" s="265">
        <f>+Sklop6[[#This Row],[cena/enota brez DDV v EUR]]+Sklop6[[#This Row],[Davek (EUR)]]</f>
        <v>0</v>
      </c>
      <c r="S27" s="265">
        <f>+Sklop6[[#This Row],[cena/enota brez DDV v EUR]]*Sklop6[[#This Row],[Okvirna količina]]</f>
        <v>0</v>
      </c>
      <c r="T27" s="265">
        <f>+Sklop6[[#This Row],[Končna cena/enoto mere (EUR) z DDV]]*Sklop6[[#This Row],[Okvirna količina]]</f>
        <v>0</v>
      </c>
      <c r="U27" s="283"/>
    </row>
    <row r="28" spans="1:21" s="55" customFormat="1" ht="12">
      <c r="A28" s="78" t="s">
        <v>14</v>
      </c>
      <c r="B28" s="284" t="s">
        <v>425</v>
      </c>
      <c r="C28" s="288" t="s">
        <v>77</v>
      </c>
      <c r="D28" s="76" t="s">
        <v>0</v>
      </c>
      <c r="E28" s="125"/>
      <c r="F28" s="261">
        <v>150</v>
      </c>
      <c r="G28" s="119" t="s">
        <v>0</v>
      </c>
      <c r="H28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261" t="str">
        <f>IF(Sklop6[[#This Row],[ZAHTEVANA SHEMA KAKOVOSTI]]&lt;&gt;"",Sklop6[[#This Row],[Preračunana masa/volumen/kos na enoto kg]],"")</f>
        <v/>
      </c>
      <c r="J28" s="286"/>
      <c r="K28" s="282"/>
      <c r="L28" s="282"/>
      <c r="M28" s="287"/>
      <c r="N28" s="263"/>
      <c r="O28" s="263"/>
      <c r="P28" s="264"/>
      <c r="Q28" s="265">
        <f>+Sklop6[[#This Row],[cena/enota brez DDV v EUR]]*Sklop6[[#This Row],[Stopnja DDV (%)]]</f>
        <v>0</v>
      </c>
      <c r="R28" s="265">
        <f>+Sklop6[[#This Row],[cena/enota brez DDV v EUR]]+Sklop6[[#This Row],[Davek (EUR)]]</f>
        <v>0</v>
      </c>
      <c r="S28" s="265">
        <f>+Sklop6[[#This Row],[cena/enota brez DDV v EUR]]*Sklop6[[#This Row],[Okvirna količina]]</f>
        <v>0</v>
      </c>
      <c r="T28" s="265">
        <f>+Sklop6[[#This Row],[Končna cena/enoto mere (EUR) z DDV]]*Sklop6[[#This Row],[Okvirna količina]]</f>
        <v>0</v>
      </c>
      <c r="U28" s="283"/>
    </row>
    <row r="29" spans="1:21" s="55" customFormat="1" ht="12">
      <c r="A29" s="78" t="s">
        <v>15</v>
      </c>
      <c r="B29" s="284" t="s">
        <v>426</v>
      </c>
      <c r="C29" s="288" t="s">
        <v>77</v>
      </c>
      <c r="D29" s="76" t="s">
        <v>0</v>
      </c>
      <c r="E29" s="125"/>
      <c r="F29" s="261">
        <v>100</v>
      </c>
      <c r="G29" s="119" t="s">
        <v>0</v>
      </c>
      <c r="H29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61" t="str">
        <f>IF(Sklop6[[#This Row],[ZAHTEVANA SHEMA KAKOVOSTI]]&lt;&gt;"",Sklop6[[#This Row],[Preračunana masa/volumen/kos na enoto kg]],"")</f>
        <v/>
      </c>
      <c r="J29" s="286"/>
      <c r="K29" s="282"/>
      <c r="L29" s="282"/>
      <c r="M29" s="287"/>
      <c r="N29" s="263"/>
      <c r="O29" s="263"/>
      <c r="P29" s="264"/>
      <c r="Q29" s="265">
        <f>+Sklop6[[#This Row],[cena/enota brez DDV v EUR]]*Sklop6[[#This Row],[Stopnja DDV (%)]]</f>
        <v>0</v>
      </c>
      <c r="R29" s="265">
        <f>+Sklop6[[#This Row],[cena/enota brez DDV v EUR]]+Sklop6[[#This Row],[Davek (EUR)]]</f>
        <v>0</v>
      </c>
      <c r="S29" s="265">
        <f>+Sklop6[[#This Row],[cena/enota brez DDV v EUR]]*Sklop6[[#This Row],[Okvirna količina]]</f>
        <v>0</v>
      </c>
      <c r="T29" s="265">
        <f>+Sklop6[[#This Row],[Končna cena/enoto mere (EUR) z DDV]]*Sklop6[[#This Row],[Okvirna količina]]</f>
        <v>0</v>
      </c>
      <c r="U29" s="283"/>
    </row>
    <row r="30" spans="1:21" s="55" customFormat="1" ht="12">
      <c r="A30" s="78" t="s">
        <v>16</v>
      </c>
      <c r="B30" s="284" t="s">
        <v>427</v>
      </c>
      <c r="C30" s="288" t="s">
        <v>77</v>
      </c>
      <c r="D30" s="76" t="s">
        <v>0</v>
      </c>
      <c r="E30" s="125"/>
      <c r="F30" s="261">
        <v>500</v>
      </c>
      <c r="G30" s="119" t="s">
        <v>0</v>
      </c>
      <c r="H30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261" t="str">
        <f>IF(Sklop6[[#This Row],[ZAHTEVANA SHEMA KAKOVOSTI]]&lt;&gt;"",Sklop6[[#This Row],[Preračunana masa/volumen/kos na enoto kg]],"")</f>
        <v/>
      </c>
      <c r="J30" s="286"/>
      <c r="K30" s="282"/>
      <c r="L30" s="282"/>
      <c r="M30" s="287"/>
      <c r="N30" s="263"/>
      <c r="O30" s="263"/>
      <c r="P30" s="264"/>
      <c r="Q30" s="265">
        <f>+Sklop6[[#This Row],[cena/enota brez DDV v EUR]]*Sklop6[[#This Row],[Stopnja DDV (%)]]</f>
        <v>0</v>
      </c>
      <c r="R30" s="265">
        <f>+Sklop6[[#This Row],[cena/enota brez DDV v EUR]]+Sklop6[[#This Row],[Davek (EUR)]]</f>
        <v>0</v>
      </c>
      <c r="S30" s="265">
        <f>+Sklop6[[#This Row],[cena/enota brez DDV v EUR]]*Sklop6[[#This Row],[Okvirna količina]]</f>
        <v>0</v>
      </c>
      <c r="T30" s="265">
        <f>+Sklop6[[#This Row],[Končna cena/enoto mere (EUR) z DDV]]*Sklop6[[#This Row],[Okvirna količina]]</f>
        <v>0</v>
      </c>
      <c r="U30" s="283"/>
    </row>
    <row r="31" spans="1:21" s="55" customFormat="1" ht="12">
      <c r="A31" s="78" t="s">
        <v>17</v>
      </c>
      <c r="B31" s="284" t="s">
        <v>428</v>
      </c>
      <c r="C31" s="288" t="s">
        <v>77</v>
      </c>
      <c r="D31" s="76" t="s">
        <v>0</v>
      </c>
      <c r="E31" s="125"/>
      <c r="F31" s="261">
        <v>250</v>
      </c>
      <c r="G31" s="119" t="s">
        <v>0</v>
      </c>
      <c r="H31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1" s="261" t="str">
        <f>IF(Sklop6[[#This Row],[ZAHTEVANA SHEMA KAKOVOSTI]]&lt;&gt;"",Sklop6[[#This Row],[Preračunana masa/volumen/kos na enoto kg]],"")</f>
        <v/>
      </c>
      <c r="J31" s="286"/>
      <c r="K31" s="282"/>
      <c r="L31" s="282"/>
      <c r="M31" s="287"/>
      <c r="N31" s="263"/>
      <c r="O31" s="263"/>
      <c r="P31" s="264"/>
      <c r="Q31" s="265">
        <f>+Sklop6[[#This Row],[cena/enota brez DDV v EUR]]*Sklop6[[#This Row],[Stopnja DDV (%)]]</f>
        <v>0</v>
      </c>
      <c r="R31" s="265">
        <f>+Sklop6[[#This Row],[cena/enota brez DDV v EUR]]+Sklop6[[#This Row],[Davek (EUR)]]</f>
        <v>0</v>
      </c>
      <c r="S31" s="265">
        <f>+Sklop6[[#This Row],[cena/enota brez DDV v EUR]]*Sklop6[[#This Row],[Okvirna količina]]</f>
        <v>0</v>
      </c>
      <c r="T31" s="265">
        <f>+Sklop6[[#This Row],[Končna cena/enoto mere (EUR) z DDV]]*Sklop6[[#This Row],[Okvirna količina]]</f>
        <v>0</v>
      </c>
      <c r="U31" s="283"/>
    </row>
    <row r="32" spans="1:21" s="55" customFormat="1" ht="12">
      <c r="A32" s="78" t="s">
        <v>18</v>
      </c>
      <c r="B32" s="284" t="s">
        <v>429</v>
      </c>
      <c r="C32" s="288" t="s">
        <v>77</v>
      </c>
      <c r="D32" s="76" t="s">
        <v>0</v>
      </c>
      <c r="E32" s="125"/>
      <c r="F32" s="261">
        <v>50</v>
      </c>
      <c r="G32" s="119" t="s">
        <v>0</v>
      </c>
      <c r="H32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261" t="str">
        <f>IF(Sklop6[[#This Row],[ZAHTEVANA SHEMA KAKOVOSTI]]&lt;&gt;"",Sklop6[[#This Row],[Preračunana masa/volumen/kos na enoto kg]],"")</f>
        <v/>
      </c>
      <c r="J32" s="286"/>
      <c r="K32" s="282"/>
      <c r="L32" s="282"/>
      <c r="M32" s="287"/>
      <c r="N32" s="263"/>
      <c r="O32" s="263"/>
      <c r="P32" s="264"/>
      <c r="Q32" s="265">
        <f>+Sklop6[[#This Row],[cena/enota brez DDV v EUR]]*Sklop6[[#This Row],[Stopnja DDV (%)]]</f>
        <v>0</v>
      </c>
      <c r="R32" s="265">
        <f>+Sklop6[[#This Row],[cena/enota brez DDV v EUR]]+Sklop6[[#This Row],[Davek (EUR)]]</f>
        <v>0</v>
      </c>
      <c r="S32" s="265">
        <f>+Sklop6[[#This Row],[cena/enota brez DDV v EUR]]*Sklop6[[#This Row],[Okvirna količina]]</f>
        <v>0</v>
      </c>
      <c r="T32" s="265">
        <f>+Sklop6[[#This Row],[Končna cena/enoto mere (EUR) z DDV]]*Sklop6[[#This Row],[Okvirna količina]]</f>
        <v>0</v>
      </c>
      <c r="U32" s="283"/>
    </row>
    <row r="33" spans="1:22" s="55" customFormat="1" ht="12">
      <c r="A33" s="78" t="s">
        <v>19</v>
      </c>
      <c r="B33" s="284" t="s">
        <v>430</v>
      </c>
      <c r="C33" s="288" t="s">
        <v>77</v>
      </c>
      <c r="D33" s="76" t="s">
        <v>0</v>
      </c>
      <c r="E33" s="125"/>
      <c r="F33" s="261">
        <v>100</v>
      </c>
      <c r="G33" s="119" t="s">
        <v>0</v>
      </c>
      <c r="H33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61" t="str">
        <f>IF(Sklop6[[#This Row],[ZAHTEVANA SHEMA KAKOVOSTI]]&lt;&gt;"",Sklop6[[#This Row],[Preračunana masa/volumen/kos na enoto kg]],"")</f>
        <v/>
      </c>
      <c r="J33" s="286"/>
      <c r="K33" s="282"/>
      <c r="L33" s="282"/>
      <c r="M33" s="287"/>
      <c r="N33" s="263"/>
      <c r="O33" s="263"/>
      <c r="P33" s="264"/>
      <c r="Q33" s="265">
        <f>+Sklop6[[#This Row],[cena/enota brez DDV v EUR]]*Sklop6[[#This Row],[Stopnja DDV (%)]]</f>
        <v>0</v>
      </c>
      <c r="R33" s="265">
        <f>+Sklop6[[#This Row],[cena/enota brez DDV v EUR]]+Sklop6[[#This Row],[Davek (EUR)]]</f>
        <v>0</v>
      </c>
      <c r="S33" s="265">
        <f>+Sklop6[[#This Row],[cena/enota brez DDV v EUR]]*Sklop6[[#This Row],[Okvirna količina]]</f>
        <v>0</v>
      </c>
      <c r="T33" s="265">
        <f>+Sklop6[[#This Row],[Končna cena/enoto mere (EUR) z DDV]]*Sklop6[[#This Row],[Okvirna količina]]</f>
        <v>0</v>
      </c>
      <c r="U33" s="283"/>
    </row>
    <row r="34" spans="1:22" s="55" customFormat="1" ht="12">
      <c r="A34" s="78" t="s">
        <v>20</v>
      </c>
      <c r="B34" s="284" t="s">
        <v>431</v>
      </c>
      <c r="C34" s="288" t="s">
        <v>77</v>
      </c>
      <c r="D34" s="76" t="s">
        <v>0</v>
      </c>
      <c r="E34" s="125"/>
      <c r="F34" s="261">
        <v>100</v>
      </c>
      <c r="G34" s="119" t="s">
        <v>0</v>
      </c>
      <c r="H34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261" t="str">
        <f>IF(Sklop6[[#This Row],[ZAHTEVANA SHEMA KAKOVOSTI]]&lt;&gt;"",Sklop6[[#This Row],[Preračunana masa/volumen/kos na enoto kg]],"")</f>
        <v/>
      </c>
      <c r="J34" s="286"/>
      <c r="K34" s="282"/>
      <c r="L34" s="282"/>
      <c r="M34" s="287"/>
      <c r="N34" s="263"/>
      <c r="O34" s="263"/>
      <c r="P34" s="264"/>
      <c r="Q34" s="265">
        <f>+Sklop6[[#This Row],[cena/enota brez DDV v EUR]]*Sklop6[[#This Row],[Stopnja DDV (%)]]</f>
        <v>0</v>
      </c>
      <c r="R34" s="265">
        <f>+Sklop6[[#This Row],[cena/enota brez DDV v EUR]]+Sklop6[[#This Row],[Davek (EUR)]]</f>
        <v>0</v>
      </c>
      <c r="S34" s="265">
        <f>+Sklop6[[#This Row],[cena/enota brez DDV v EUR]]*Sklop6[[#This Row],[Okvirna količina]]</f>
        <v>0</v>
      </c>
      <c r="T34" s="265">
        <f>+Sklop6[[#This Row],[Končna cena/enoto mere (EUR) z DDV]]*Sklop6[[#This Row],[Okvirna količina]]</f>
        <v>0</v>
      </c>
      <c r="U34" s="283"/>
    </row>
    <row r="35" spans="1:22" s="55" customFormat="1" ht="12">
      <c r="A35" s="78" t="s">
        <v>21</v>
      </c>
      <c r="B35" s="284" t="s">
        <v>432</v>
      </c>
      <c r="C35" s="288" t="s">
        <v>77</v>
      </c>
      <c r="D35" s="76" t="s">
        <v>0</v>
      </c>
      <c r="E35" s="125"/>
      <c r="F35" s="261">
        <v>50</v>
      </c>
      <c r="G35" s="119" t="s">
        <v>0</v>
      </c>
      <c r="H35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61" t="str">
        <f>IF(Sklop6[[#This Row],[ZAHTEVANA SHEMA KAKOVOSTI]]&lt;&gt;"",Sklop6[[#This Row],[Preračunana masa/volumen/kos na enoto kg]],"")</f>
        <v/>
      </c>
      <c r="J35" s="286"/>
      <c r="K35" s="282"/>
      <c r="L35" s="282"/>
      <c r="M35" s="287"/>
      <c r="N35" s="263"/>
      <c r="O35" s="263"/>
      <c r="P35" s="264"/>
      <c r="Q35" s="265">
        <f>+Sklop6[[#This Row],[cena/enota brez DDV v EUR]]*Sklop6[[#This Row],[Stopnja DDV (%)]]</f>
        <v>0</v>
      </c>
      <c r="R35" s="265">
        <f>+Sklop6[[#This Row],[cena/enota brez DDV v EUR]]+Sklop6[[#This Row],[Davek (EUR)]]</f>
        <v>0</v>
      </c>
      <c r="S35" s="265">
        <f>+Sklop6[[#This Row],[cena/enota brez DDV v EUR]]*Sklop6[[#This Row],[Okvirna količina]]</f>
        <v>0</v>
      </c>
      <c r="T35" s="265">
        <f>+Sklop6[[#This Row],[Končna cena/enoto mere (EUR) z DDV]]*Sklop6[[#This Row],[Okvirna količina]]</f>
        <v>0</v>
      </c>
      <c r="U35" s="283"/>
    </row>
    <row r="36" spans="1:22" s="55" customFormat="1" ht="12">
      <c r="A36" s="78" t="s">
        <v>22</v>
      </c>
      <c r="B36" s="284" t="s">
        <v>433</v>
      </c>
      <c r="C36" s="288" t="s">
        <v>77</v>
      </c>
      <c r="D36" s="76" t="s">
        <v>0</v>
      </c>
      <c r="E36" s="125"/>
      <c r="F36" s="261">
        <v>300</v>
      </c>
      <c r="G36" s="119" t="s">
        <v>0</v>
      </c>
      <c r="H36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6" s="261" t="str">
        <f>IF(Sklop6[[#This Row],[ZAHTEVANA SHEMA KAKOVOSTI]]&lt;&gt;"",Sklop6[[#This Row],[Preračunana masa/volumen/kos na enoto kg]],"")</f>
        <v/>
      </c>
      <c r="J36" s="286"/>
      <c r="K36" s="282"/>
      <c r="L36" s="282"/>
      <c r="M36" s="287"/>
      <c r="N36" s="263"/>
      <c r="O36" s="263"/>
      <c r="P36" s="264"/>
      <c r="Q36" s="265">
        <f>+Sklop6[[#This Row],[cena/enota brez DDV v EUR]]*Sklop6[[#This Row],[Stopnja DDV (%)]]</f>
        <v>0</v>
      </c>
      <c r="R36" s="265">
        <f>+Sklop6[[#This Row],[cena/enota brez DDV v EUR]]+Sklop6[[#This Row],[Davek (EUR)]]</f>
        <v>0</v>
      </c>
      <c r="S36" s="265">
        <f>+Sklop6[[#This Row],[cena/enota brez DDV v EUR]]*Sklop6[[#This Row],[Okvirna količina]]</f>
        <v>0</v>
      </c>
      <c r="T36" s="265">
        <f>+Sklop6[[#This Row],[Končna cena/enoto mere (EUR) z DDV]]*Sklop6[[#This Row],[Okvirna količina]]</f>
        <v>0</v>
      </c>
      <c r="U36" s="283"/>
    </row>
    <row r="37" spans="1:22" s="55" customFormat="1" ht="12">
      <c r="A37" s="78" t="s">
        <v>23</v>
      </c>
      <c r="B37" s="284" t="s">
        <v>434</v>
      </c>
      <c r="C37" s="288" t="s">
        <v>77</v>
      </c>
      <c r="D37" s="76" t="s">
        <v>0</v>
      </c>
      <c r="E37" s="125"/>
      <c r="F37" s="261">
        <v>300</v>
      </c>
      <c r="G37" s="119" t="s">
        <v>0</v>
      </c>
      <c r="H37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261" t="str">
        <f>IF(Sklop6[[#This Row],[ZAHTEVANA SHEMA KAKOVOSTI]]&lt;&gt;"",Sklop6[[#This Row],[Preračunana masa/volumen/kos na enoto kg]],"")</f>
        <v/>
      </c>
      <c r="J37" s="286"/>
      <c r="K37" s="282"/>
      <c r="L37" s="282"/>
      <c r="M37" s="287"/>
      <c r="N37" s="263"/>
      <c r="O37" s="263"/>
      <c r="P37" s="264"/>
      <c r="Q37" s="265">
        <f>+Sklop6[[#This Row],[cena/enota brez DDV v EUR]]*Sklop6[[#This Row],[Stopnja DDV (%)]]</f>
        <v>0</v>
      </c>
      <c r="R37" s="265">
        <f>+Sklop6[[#This Row],[cena/enota brez DDV v EUR]]+Sklop6[[#This Row],[Davek (EUR)]]</f>
        <v>0</v>
      </c>
      <c r="S37" s="265">
        <f>+Sklop6[[#This Row],[cena/enota brez DDV v EUR]]*Sklop6[[#This Row],[Okvirna količina]]</f>
        <v>0</v>
      </c>
      <c r="T37" s="265">
        <f>+Sklop6[[#This Row],[Končna cena/enoto mere (EUR) z DDV]]*Sklop6[[#This Row],[Okvirna količina]]</f>
        <v>0</v>
      </c>
      <c r="U37" s="283"/>
    </row>
    <row r="38" spans="1:22" s="55" customFormat="1" ht="12">
      <c r="A38" s="78" t="s">
        <v>24</v>
      </c>
      <c r="B38" s="284" t="s">
        <v>435</v>
      </c>
      <c r="C38" s="288" t="s">
        <v>77</v>
      </c>
      <c r="D38" s="76" t="s">
        <v>0</v>
      </c>
      <c r="E38" s="125"/>
      <c r="F38" s="261">
        <v>100</v>
      </c>
      <c r="G38" s="119" t="s">
        <v>0</v>
      </c>
      <c r="H38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261" t="str">
        <f>IF(Sklop6[[#This Row],[ZAHTEVANA SHEMA KAKOVOSTI]]&lt;&gt;"",Sklop6[[#This Row],[Preračunana masa/volumen/kos na enoto kg]],"")</f>
        <v/>
      </c>
      <c r="J38" s="286"/>
      <c r="K38" s="282"/>
      <c r="L38" s="282"/>
      <c r="M38" s="287"/>
      <c r="N38" s="263"/>
      <c r="O38" s="263"/>
      <c r="P38" s="264"/>
      <c r="Q38" s="265">
        <f>+Sklop6[[#This Row],[cena/enota brez DDV v EUR]]*Sklop6[[#This Row],[Stopnja DDV (%)]]</f>
        <v>0</v>
      </c>
      <c r="R38" s="265">
        <f>+Sklop6[[#This Row],[cena/enota brez DDV v EUR]]+Sklop6[[#This Row],[Davek (EUR)]]</f>
        <v>0</v>
      </c>
      <c r="S38" s="265">
        <f>+Sklop6[[#This Row],[cena/enota brez DDV v EUR]]*Sklop6[[#This Row],[Okvirna količina]]</f>
        <v>0</v>
      </c>
      <c r="T38" s="265">
        <f>+Sklop6[[#This Row],[Končna cena/enoto mere (EUR) z DDV]]*Sklop6[[#This Row],[Okvirna količina]]</f>
        <v>0</v>
      </c>
      <c r="U38" s="283"/>
    </row>
    <row r="39" spans="1:22" s="55" customFormat="1" ht="12">
      <c r="A39" s="78" t="s">
        <v>25</v>
      </c>
      <c r="B39" s="284" t="s">
        <v>436</v>
      </c>
      <c r="C39" s="288" t="s">
        <v>77</v>
      </c>
      <c r="D39" s="76" t="s">
        <v>0</v>
      </c>
      <c r="E39" s="125"/>
      <c r="F39" s="261">
        <v>100</v>
      </c>
      <c r="G39" s="119" t="s">
        <v>0</v>
      </c>
      <c r="H39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261" t="str">
        <f>IF(Sklop6[[#This Row],[ZAHTEVANA SHEMA KAKOVOSTI]]&lt;&gt;"",Sklop6[[#This Row],[Preračunana masa/volumen/kos na enoto kg]],"")</f>
        <v/>
      </c>
      <c r="J39" s="286"/>
      <c r="K39" s="282"/>
      <c r="L39" s="282"/>
      <c r="M39" s="287"/>
      <c r="N39" s="263"/>
      <c r="O39" s="263"/>
      <c r="P39" s="264"/>
      <c r="Q39" s="265">
        <f>+Sklop6[[#This Row],[cena/enota brez DDV v EUR]]*Sklop6[[#This Row],[Stopnja DDV (%)]]</f>
        <v>0</v>
      </c>
      <c r="R39" s="265">
        <f>+Sklop6[[#This Row],[cena/enota brez DDV v EUR]]+Sklop6[[#This Row],[Davek (EUR)]]</f>
        <v>0</v>
      </c>
      <c r="S39" s="265">
        <f>+Sklop6[[#This Row],[cena/enota brez DDV v EUR]]*Sklop6[[#This Row],[Okvirna količina]]</f>
        <v>0</v>
      </c>
      <c r="T39" s="265">
        <f>+Sklop6[[#This Row],[Končna cena/enoto mere (EUR) z DDV]]*Sklop6[[#This Row],[Okvirna količina]]</f>
        <v>0</v>
      </c>
      <c r="U39" s="283"/>
    </row>
    <row r="40" spans="1:22" s="55" customFormat="1" ht="12">
      <c r="A40" s="78" t="s">
        <v>26</v>
      </c>
      <c r="B40" s="284" t="s">
        <v>437</v>
      </c>
      <c r="C40" s="288" t="s">
        <v>77</v>
      </c>
      <c r="D40" s="76" t="s">
        <v>0</v>
      </c>
      <c r="E40" s="125"/>
      <c r="F40" s="261">
        <v>500</v>
      </c>
      <c r="G40" s="119" t="s">
        <v>0</v>
      </c>
      <c r="H40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0" s="261" t="str">
        <f>IF(Sklop6[[#This Row],[ZAHTEVANA SHEMA KAKOVOSTI]]&lt;&gt;"",Sklop6[[#This Row],[Preračunana masa/volumen/kos na enoto kg]],"")</f>
        <v/>
      </c>
      <c r="J40" s="286"/>
      <c r="K40" s="282"/>
      <c r="L40" s="282"/>
      <c r="M40" s="287"/>
      <c r="N40" s="263"/>
      <c r="O40" s="263"/>
      <c r="P40" s="264"/>
      <c r="Q40" s="265">
        <f>+Sklop6[[#This Row],[cena/enota brez DDV v EUR]]*Sklop6[[#This Row],[Stopnja DDV (%)]]</f>
        <v>0</v>
      </c>
      <c r="R40" s="265">
        <f>+Sklop6[[#This Row],[cena/enota brez DDV v EUR]]+Sklop6[[#This Row],[Davek (EUR)]]</f>
        <v>0</v>
      </c>
      <c r="S40" s="265">
        <f>+Sklop6[[#This Row],[cena/enota brez DDV v EUR]]*Sklop6[[#This Row],[Okvirna količina]]</f>
        <v>0</v>
      </c>
      <c r="T40" s="265">
        <f>+Sklop6[[#This Row],[Končna cena/enoto mere (EUR) z DDV]]*Sklop6[[#This Row],[Okvirna količina]]</f>
        <v>0</v>
      </c>
      <c r="U40" s="283"/>
    </row>
    <row r="41" spans="1:22" s="55" customFormat="1" ht="12">
      <c r="A41" s="78" t="s">
        <v>27</v>
      </c>
      <c r="B41" s="284" t="s">
        <v>438</v>
      </c>
      <c r="C41" s="288" t="s">
        <v>77</v>
      </c>
      <c r="D41" s="76" t="s">
        <v>0</v>
      </c>
      <c r="E41" s="125"/>
      <c r="F41" s="261">
        <v>100</v>
      </c>
      <c r="G41" s="119" t="s">
        <v>0</v>
      </c>
      <c r="H41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261" t="str">
        <f>IF(Sklop6[[#This Row],[ZAHTEVANA SHEMA KAKOVOSTI]]&lt;&gt;"",Sklop6[[#This Row],[Preračunana masa/volumen/kos na enoto kg]],"")</f>
        <v/>
      </c>
      <c r="J41" s="286"/>
      <c r="K41" s="282"/>
      <c r="L41" s="282"/>
      <c r="M41" s="287"/>
      <c r="N41" s="263"/>
      <c r="O41" s="263"/>
      <c r="P41" s="264"/>
      <c r="Q41" s="265">
        <f>+Sklop6[[#This Row],[cena/enota brez DDV v EUR]]*Sklop6[[#This Row],[Stopnja DDV (%)]]</f>
        <v>0</v>
      </c>
      <c r="R41" s="265">
        <f>+Sklop6[[#This Row],[cena/enota brez DDV v EUR]]+Sklop6[[#This Row],[Davek (EUR)]]</f>
        <v>0</v>
      </c>
      <c r="S41" s="265">
        <f>+Sklop6[[#This Row],[cena/enota brez DDV v EUR]]*Sklop6[[#This Row],[Okvirna količina]]</f>
        <v>0</v>
      </c>
      <c r="T41" s="265">
        <f>+Sklop6[[#This Row],[Končna cena/enoto mere (EUR) z DDV]]*Sklop6[[#This Row],[Okvirna količina]]</f>
        <v>0</v>
      </c>
      <c r="U41" s="283"/>
    </row>
    <row r="42" spans="1:22" s="55" customFormat="1" ht="12">
      <c r="A42" s="78" t="s">
        <v>28</v>
      </c>
      <c r="B42" s="284" t="s">
        <v>439</v>
      </c>
      <c r="C42" s="288" t="s">
        <v>77</v>
      </c>
      <c r="D42" s="76" t="s">
        <v>0</v>
      </c>
      <c r="E42" s="125"/>
      <c r="F42" s="261">
        <v>200</v>
      </c>
      <c r="G42" s="119" t="s">
        <v>0</v>
      </c>
      <c r="H42" s="2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261" t="str">
        <f>IF(Sklop6[[#This Row],[ZAHTEVANA SHEMA KAKOVOSTI]]&lt;&gt;"",Sklop6[[#This Row],[Preračunana masa/volumen/kos na enoto kg]],"")</f>
        <v/>
      </c>
      <c r="J42" s="286"/>
      <c r="K42" s="282"/>
      <c r="L42" s="282"/>
      <c r="M42" s="287"/>
      <c r="N42" s="263"/>
      <c r="O42" s="263"/>
      <c r="P42" s="264"/>
      <c r="Q42" s="265">
        <f>+Sklop6[[#This Row],[cena/enota brez DDV v EUR]]*Sklop6[[#This Row],[Stopnja DDV (%)]]</f>
        <v>0</v>
      </c>
      <c r="R42" s="265">
        <f>+Sklop6[[#This Row],[cena/enota brez DDV v EUR]]+Sklop6[[#This Row],[Davek (EUR)]]</f>
        <v>0</v>
      </c>
      <c r="S42" s="265">
        <f>+Sklop6[[#This Row],[cena/enota brez DDV v EUR]]*Sklop6[[#This Row],[Okvirna količina]]</f>
        <v>0</v>
      </c>
      <c r="T42" s="265">
        <f>+Sklop6[[#This Row],[Končna cena/enoto mere (EUR) z DDV]]*Sklop6[[#This Row],[Okvirna količina]]</f>
        <v>0</v>
      </c>
      <c r="U42" s="283"/>
    </row>
    <row r="43" spans="1:22" ht="27" customHeight="1">
      <c r="A43" s="267" t="s">
        <v>99</v>
      </c>
      <c r="B43" s="268"/>
      <c r="C43" s="296"/>
      <c r="D43" s="269"/>
      <c r="E43" s="270"/>
      <c r="F43" s="271"/>
      <c r="G43" s="272"/>
      <c r="H43" s="273">
        <f>SUBTOTAL(109,Sklop6[Preračunana masa/volumen/kos na enoto kg])</f>
        <v>4450</v>
      </c>
      <c r="I43" s="273">
        <f>SUBTOTAL(109,Sklop6[Živila iz shem kakovosti (kg)])</f>
        <v>0</v>
      </c>
      <c r="J43" s="271"/>
      <c r="K43" s="274"/>
      <c r="L43" s="274"/>
      <c r="M43" s="275"/>
      <c r="N43" s="276"/>
      <c r="O43" s="276"/>
      <c r="P43" s="276"/>
      <c r="Q43" s="277"/>
      <c r="R43" s="271"/>
      <c r="S43" s="277">
        <f>SUBTOTAL(109,Sklop6[Vrednost za okvirno količino (EUR) brez DDV])</f>
        <v>0</v>
      </c>
      <c r="T43" s="277">
        <f>SUBTOTAL(109,Sklop6[Vrednost za okvirno količino (EUR) z DDV])</f>
        <v>0</v>
      </c>
      <c r="U43" s="278">
        <f>SUBTOTAL(103,Sklop6[Shema kakovosti
(nacionalne, evropske)
])</f>
        <v>0</v>
      </c>
    </row>
    <row r="44" spans="1:22" ht="15">
      <c r="A44" s="6"/>
      <c r="B44" s="4"/>
      <c r="C44" s="297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95</v>
      </c>
      <c r="B45" s="16"/>
      <c r="C45" s="298"/>
      <c r="D45" s="28"/>
      <c r="E45" s="92"/>
      <c r="Q45" s="48"/>
      <c r="R45" s="48"/>
      <c r="S45" s="48"/>
      <c r="T45" s="48"/>
    </row>
    <row r="46" spans="1:22">
      <c r="A46" s="11" t="s">
        <v>97</v>
      </c>
      <c r="B46" s="16"/>
      <c r="C46" s="298"/>
      <c r="D46" s="28"/>
      <c r="E46" s="92"/>
    </row>
    <row r="47" spans="1:22">
      <c r="A47" s="87" t="s">
        <v>141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100" t="s">
        <v>135</v>
      </c>
      <c r="B48" s="27"/>
      <c r="F48" s="68"/>
      <c r="G48" s="68"/>
      <c r="H48" s="29"/>
      <c r="I48" s="29"/>
      <c r="J48" s="29"/>
      <c r="K48" s="29"/>
      <c r="L48" s="54"/>
      <c r="M48" s="101"/>
      <c r="N48" s="101"/>
      <c r="O48" s="101"/>
      <c r="P48" s="101"/>
      <c r="Q48" s="101"/>
      <c r="R48" s="101"/>
      <c r="S48" s="101"/>
      <c r="T48" s="101"/>
      <c r="U48" s="101"/>
      <c r="V48" s="101"/>
    </row>
    <row r="49" spans="1:22" ht="12.75" customHeight="1">
      <c r="A49" s="458"/>
      <c r="B49" s="458"/>
      <c r="C49" s="458"/>
      <c r="D49" s="458"/>
      <c r="E49" s="458"/>
      <c r="F49" s="458"/>
      <c r="G49" s="458"/>
      <c r="H49" s="458"/>
      <c r="I49" s="458"/>
      <c r="J49" s="458"/>
      <c r="K49" s="458"/>
      <c r="L49" s="458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>
      <c r="A50" s="19"/>
      <c r="B50" s="19"/>
      <c r="C50" s="29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87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</row>
    <row r="52" spans="1:22" ht="15">
      <c r="A52" s="6"/>
      <c r="B52" s="4"/>
      <c r="C52" s="297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98"/>
      <c r="D53" s="28"/>
      <c r="E53" s="92"/>
    </row>
    <row r="54" spans="1:22">
      <c r="B54" s="16"/>
      <c r="C54" s="298"/>
      <c r="D54" s="28"/>
      <c r="E54" s="92"/>
    </row>
    <row r="55" spans="1:22">
      <c r="B55" s="16"/>
      <c r="C55" s="298"/>
      <c r="D55" s="28"/>
      <c r="E55" s="92"/>
    </row>
    <row r="56" spans="1:22">
      <c r="B56" s="16"/>
      <c r="C56" s="298"/>
      <c r="D56" s="28"/>
      <c r="E56" s="92"/>
    </row>
    <row r="57" spans="1:22">
      <c r="B57" s="16"/>
      <c r="C57" s="298"/>
      <c r="D57" s="28"/>
      <c r="E57" s="92"/>
    </row>
    <row r="58" spans="1:22">
      <c r="B58" s="16"/>
      <c r="C58" s="298"/>
      <c r="D58" s="28"/>
      <c r="E58" s="92"/>
    </row>
    <row r="59" spans="1:22">
      <c r="B59" s="16"/>
      <c r="C59" s="298"/>
      <c r="D59" s="28"/>
      <c r="E59" s="92"/>
    </row>
    <row r="60" spans="1:22">
      <c r="B60" s="16"/>
      <c r="C60" s="298"/>
      <c r="D60" s="28"/>
      <c r="E60" s="92"/>
    </row>
    <row r="61" spans="1:22">
      <c r="B61" s="16"/>
      <c r="C61" s="298"/>
      <c r="D61" s="28"/>
      <c r="E61" s="92"/>
    </row>
    <row r="62" spans="1:22">
      <c r="B62" s="16"/>
      <c r="C62" s="298"/>
      <c r="D62" s="28"/>
      <c r="E62" s="92"/>
    </row>
    <row r="63" spans="1:22">
      <c r="B63" s="16"/>
      <c r="C63" s="298"/>
      <c r="D63" s="28"/>
      <c r="E63" s="92"/>
    </row>
    <row r="64" spans="1:22">
      <c r="B64" s="16"/>
      <c r="C64" s="298"/>
      <c r="D64" s="28"/>
      <c r="E64" s="92"/>
    </row>
    <row r="65" spans="1:22">
      <c r="B65" s="16"/>
      <c r="C65" s="298"/>
      <c r="D65" s="28"/>
      <c r="E65" s="92"/>
    </row>
    <row r="66" spans="1:22">
      <c r="B66" s="16"/>
      <c r="C66" s="298"/>
      <c r="D66" s="28"/>
      <c r="E66" s="92"/>
    </row>
    <row r="67" spans="1:22" s="18" customFormat="1">
      <c r="A67" s="11"/>
      <c r="B67" s="16"/>
      <c r="C67" s="29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9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9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9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9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9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9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9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9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9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9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9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9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9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9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9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9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9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9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9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9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0:P50 U50" name="Obseg1_2"/>
    <protectedRange sqref="U48 M48:P48" name="Obseg1_1_2_1"/>
    <protectedRange sqref="J48:L48" name="Obseg1_3_1"/>
    <protectedRange sqref="U49 M49:P49" name="Obseg1_1_1_1_1"/>
    <protectedRange sqref="J49:L49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55"/>
  <sheetViews>
    <sheetView topLeftCell="A6" zoomScale="98" zoomScaleNormal="98" zoomScaleSheetLayoutView="100" workbookViewId="0">
      <selection activeCell="T51" sqref="T51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89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0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91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292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pred_rekapitulacija'!B20</f>
        <v>RIBE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293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130</v>
      </c>
      <c r="C15" s="294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284" t="s">
        <v>849</v>
      </c>
      <c r="C16" s="295" t="s">
        <v>77</v>
      </c>
      <c r="D16" s="76" t="s">
        <v>0</v>
      </c>
      <c r="E16" s="125"/>
      <c r="F16" s="261">
        <v>100</v>
      </c>
      <c r="G16" s="119" t="s">
        <v>0</v>
      </c>
      <c r="H16" s="2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261" t="str">
        <f>IF(Sklop7[[#This Row],[ZAHTEVANA SHEMA KAKOVOSTI]]&lt;&gt;"",Sklop7[[#This Row],[Preračunana masa/volumen/kos na enoto kg]],"")</f>
        <v/>
      </c>
      <c r="J16" s="286"/>
      <c r="K16" s="282"/>
      <c r="L16" s="282"/>
      <c r="M16" s="287"/>
      <c r="N16" s="263"/>
      <c r="O16" s="263"/>
      <c r="P16" s="264"/>
      <c r="Q16" s="265">
        <f>+Sklop7[[#This Row],[cena/enota brez DDV v EUR]]*Sklop7[[#This Row],[Stopnja DDV (%)]]</f>
        <v>0</v>
      </c>
      <c r="R16" s="265">
        <f>+Sklop7[[#This Row],[cena/enota brez DDV v EUR]]+Sklop7[[#This Row],[Davek (EUR)]]</f>
        <v>0</v>
      </c>
      <c r="S16" s="265">
        <f>+Sklop7[[#This Row],[cena/enota brez DDV v EUR]]*Sklop7[[#This Row],[Okvirna količina]]</f>
        <v>0</v>
      </c>
      <c r="T16" s="265">
        <f>+Sklop7[[#This Row],[Končna cena/enoto mere (EUR) z DDV]]*Sklop7[[#This Row],[Okvirna količina]]</f>
        <v>0</v>
      </c>
      <c r="U16" s="283"/>
    </row>
    <row r="17" spans="1:22" s="55" customFormat="1" ht="12">
      <c r="A17" s="78" t="s">
        <v>3</v>
      </c>
      <c r="B17" s="284" t="s">
        <v>440</v>
      </c>
      <c r="C17" s="295" t="s">
        <v>77</v>
      </c>
      <c r="D17" s="76" t="s">
        <v>0</v>
      </c>
      <c r="E17" s="125"/>
      <c r="F17" s="261">
        <v>600</v>
      </c>
      <c r="G17" s="119" t="s">
        <v>0</v>
      </c>
      <c r="H17" s="2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61" t="str">
        <f>IF(Sklop7[[#This Row],[ZAHTEVANA SHEMA KAKOVOSTI]]&lt;&gt;"",Sklop7[[#This Row],[Preračunana masa/volumen/kos na enoto kg]],"")</f>
        <v/>
      </c>
      <c r="J17" s="286"/>
      <c r="K17" s="282"/>
      <c r="L17" s="282"/>
      <c r="M17" s="287"/>
      <c r="N17" s="263"/>
      <c r="O17" s="263"/>
      <c r="P17" s="264"/>
      <c r="Q17" s="265">
        <f>+Sklop7[[#This Row],[cena/enota brez DDV v EUR]]*Sklop7[[#This Row],[Stopnja DDV (%)]]</f>
        <v>0</v>
      </c>
      <c r="R17" s="265">
        <f>+Sklop7[[#This Row],[cena/enota brez DDV v EUR]]+Sklop7[[#This Row],[Davek (EUR)]]</f>
        <v>0</v>
      </c>
      <c r="S17" s="265">
        <f>+Sklop7[[#This Row],[cena/enota brez DDV v EUR]]*Sklop7[[#This Row],[Okvirna količina]]</f>
        <v>0</v>
      </c>
      <c r="T17" s="265">
        <f>+Sklop7[[#This Row],[Končna cena/enoto mere (EUR) z DDV]]*Sklop7[[#This Row],[Okvirna količina]]</f>
        <v>0</v>
      </c>
      <c r="U17" s="283"/>
    </row>
    <row r="18" spans="1:22" s="55" customFormat="1" ht="12">
      <c r="A18" s="78" t="s">
        <v>4</v>
      </c>
      <c r="B18" s="284" t="s">
        <v>441</v>
      </c>
      <c r="C18" s="295" t="s">
        <v>77</v>
      </c>
      <c r="D18" s="76" t="s">
        <v>0</v>
      </c>
      <c r="E18" s="125"/>
      <c r="F18" s="261">
        <v>100</v>
      </c>
      <c r="G18" s="119" t="s">
        <v>0</v>
      </c>
      <c r="H18" s="2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261" t="str">
        <f>IF(Sklop7[[#This Row],[ZAHTEVANA SHEMA KAKOVOSTI]]&lt;&gt;"",Sklop7[[#This Row],[Preračunana masa/volumen/kos na enoto kg]],"")</f>
        <v/>
      </c>
      <c r="J18" s="286"/>
      <c r="K18" s="282"/>
      <c r="L18" s="282"/>
      <c r="M18" s="287"/>
      <c r="N18" s="263"/>
      <c r="O18" s="263"/>
      <c r="P18" s="264"/>
      <c r="Q18" s="265">
        <f>+Sklop7[[#This Row],[cena/enota brez DDV v EUR]]*Sklop7[[#This Row],[Stopnja DDV (%)]]</f>
        <v>0</v>
      </c>
      <c r="R18" s="265">
        <f>+Sklop7[[#This Row],[cena/enota brez DDV v EUR]]+Sklop7[[#This Row],[Davek (EUR)]]</f>
        <v>0</v>
      </c>
      <c r="S18" s="265">
        <f>+Sklop7[[#This Row],[cena/enota brez DDV v EUR]]*Sklop7[[#This Row],[Okvirna količina]]</f>
        <v>0</v>
      </c>
      <c r="T18" s="265">
        <f>+Sklop7[[#This Row],[Končna cena/enoto mere (EUR) z DDV]]*Sklop7[[#This Row],[Okvirna količina]]</f>
        <v>0</v>
      </c>
      <c r="U18" s="283"/>
    </row>
    <row r="19" spans="1:22" s="55" customFormat="1" ht="12">
      <c r="A19" s="78" t="s">
        <v>5</v>
      </c>
      <c r="B19" s="284" t="s">
        <v>442</v>
      </c>
      <c r="C19" s="295" t="s">
        <v>77</v>
      </c>
      <c r="D19" s="76" t="s">
        <v>0</v>
      </c>
      <c r="E19" s="125"/>
      <c r="F19" s="261">
        <v>800</v>
      </c>
      <c r="G19" s="119" t="s">
        <v>0</v>
      </c>
      <c r="H19" s="2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9" s="261" t="str">
        <f>IF(Sklop7[[#This Row],[ZAHTEVANA SHEMA KAKOVOSTI]]&lt;&gt;"",Sklop7[[#This Row],[Preračunana masa/volumen/kos na enoto kg]],"")</f>
        <v/>
      </c>
      <c r="J19" s="286"/>
      <c r="K19" s="282"/>
      <c r="L19" s="282"/>
      <c r="M19" s="287"/>
      <c r="N19" s="263"/>
      <c r="O19" s="263"/>
      <c r="P19" s="264"/>
      <c r="Q19" s="265">
        <f>+Sklop7[[#This Row],[cena/enota brez DDV v EUR]]*Sklop7[[#This Row],[Stopnja DDV (%)]]</f>
        <v>0</v>
      </c>
      <c r="R19" s="265">
        <f>+Sklop7[[#This Row],[cena/enota brez DDV v EUR]]+Sklop7[[#This Row],[Davek (EUR)]]</f>
        <v>0</v>
      </c>
      <c r="S19" s="265">
        <f>+Sklop7[[#This Row],[cena/enota brez DDV v EUR]]*Sklop7[[#This Row],[Okvirna količina]]</f>
        <v>0</v>
      </c>
      <c r="T19" s="265">
        <f>+Sklop7[[#This Row],[Končna cena/enoto mere (EUR) z DDV]]*Sklop7[[#This Row],[Okvirna količina]]</f>
        <v>0</v>
      </c>
      <c r="U19" s="283"/>
    </row>
    <row r="20" spans="1:22" s="55" customFormat="1" ht="12">
      <c r="A20" s="78" t="s">
        <v>6</v>
      </c>
      <c r="B20" s="284" t="s">
        <v>444</v>
      </c>
      <c r="C20" s="295">
        <v>1</v>
      </c>
      <c r="D20" s="76" t="s">
        <v>0</v>
      </c>
      <c r="E20" s="125"/>
      <c r="F20" s="261">
        <v>120</v>
      </c>
      <c r="G20" s="119" t="s">
        <v>0</v>
      </c>
      <c r="H20" s="2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261" t="str">
        <f>IF(Sklop7[[#This Row],[ZAHTEVANA SHEMA KAKOVOSTI]]&lt;&gt;"",Sklop7[[#This Row],[Preračunana masa/volumen/kos na enoto kg]],"")</f>
        <v/>
      </c>
      <c r="J20" s="286"/>
      <c r="K20" s="282"/>
      <c r="L20" s="282"/>
      <c r="M20" s="287"/>
      <c r="N20" s="263"/>
      <c r="O20" s="263"/>
      <c r="P20" s="264"/>
      <c r="Q20" s="265">
        <f>+Sklop7[[#This Row],[cena/enota brez DDV v EUR]]*Sklop7[[#This Row],[Stopnja DDV (%)]]</f>
        <v>0</v>
      </c>
      <c r="R20" s="265">
        <f>+Sklop7[[#This Row],[cena/enota brez DDV v EUR]]+Sklop7[[#This Row],[Davek (EUR)]]</f>
        <v>0</v>
      </c>
      <c r="S20" s="265">
        <f>+Sklop7[[#This Row],[cena/enota brez DDV v EUR]]*Sklop7[[#This Row],[Okvirna količina]]</f>
        <v>0</v>
      </c>
      <c r="T20" s="265">
        <f>+Sklop7[[#This Row],[Končna cena/enoto mere (EUR) z DDV]]*Sklop7[[#This Row],[Okvirna količina]]</f>
        <v>0</v>
      </c>
      <c r="U20" s="283"/>
    </row>
    <row r="21" spans="1:22" s="55" customFormat="1" ht="12">
      <c r="A21" s="78" t="s">
        <v>7</v>
      </c>
      <c r="B21" s="284" t="s">
        <v>445</v>
      </c>
      <c r="C21" s="295" t="s">
        <v>443</v>
      </c>
      <c r="D21" s="76" t="s">
        <v>0</v>
      </c>
      <c r="E21" s="125"/>
      <c r="F21" s="261">
        <v>120</v>
      </c>
      <c r="G21" s="119" t="s">
        <v>0</v>
      </c>
      <c r="H21" s="2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261" t="str">
        <f>IF(Sklop7[[#This Row],[ZAHTEVANA SHEMA KAKOVOSTI]]&lt;&gt;"",Sklop7[[#This Row],[Preračunana masa/volumen/kos na enoto kg]],"")</f>
        <v/>
      </c>
      <c r="J21" s="286"/>
      <c r="K21" s="282"/>
      <c r="L21" s="282"/>
      <c r="M21" s="287"/>
      <c r="N21" s="263"/>
      <c r="O21" s="263"/>
      <c r="P21" s="264"/>
      <c r="Q21" s="265">
        <f>+Sklop7[[#This Row],[cena/enota brez DDV v EUR]]*Sklop7[[#This Row],[Stopnja DDV (%)]]</f>
        <v>0</v>
      </c>
      <c r="R21" s="265">
        <f>+Sklop7[[#This Row],[cena/enota brez DDV v EUR]]+Sklop7[[#This Row],[Davek (EUR)]]</f>
        <v>0</v>
      </c>
      <c r="S21" s="265">
        <f>+Sklop7[[#This Row],[cena/enota brez DDV v EUR]]*Sklop7[[#This Row],[Okvirna količina]]</f>
        <v>0</v>
      </c>
      <c r="T21" s="265">
        <f>+Sklop7[[#This Row],[Končna cena/enoto mere (EUR) z DDV]]*Sklop7[[#This Row],[Okvirna količina]]</f>
        <v>0</v>
      </c>
      <c r="U21" s="283"/>
    </row>
    <row r="22" spans="1:22" s="55" customFormat="1" ht="12">
      <c r="A22" s="78" t="s">
        <v>8</v>
      </c>
      <c r="B22" s="284" t="s">
        <v>850</v>
      </c>
      <c r="C22" s="295" t="s">
        <v>77</v>
      </c>
      <c r="D22" s="76" t="s">
        <v>0</v>
      </c>
      <c r="E22" s="125"/>
      <c r="F22" s="261">
        <v>100</v>
      </c>
      <c r="G22" s="119" t="s">
        <v>0</v>
      </c>
      <c r="H22" s="2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61" t="str">
        <f>IF(Sklop7[[#This Row],[ZAHTEVANA SHEMA KAKOVOSTI]]&lt;&gt;"",Sklop7[[#This Row],[Preračunana masa/volumen/kos na enoto kg]],"")</f>
        <v/>
      </c>
      <c r="J22" s="286"/>
      <c r="K22" s="282"/>
      <c r="L22" s="282"/>
      <c r="M22" s="287"/>
      <c r="N22" s="263"/>
      <c r="O22" s="263"/>
      <c r="P22" s="264"/>
      <c r="Q22" s="265">
        <f>+Sklop7[[#This Row],[cena/enota brez DDV v EUR]]*Sklop7[[#This Row],[Stopnja DDV (%)]]</f>
        <v>0</v>
      </c>
      <c r="R22" s="265">
        <f>+Sklop7[[#This Row],[cena/enota brez DDV v EUR]]+Sklop7[[#This Row],[Davek (EUR)]]</f>
        <v>0</v>
      </c>
      <c r="S22" s="265">
        <f>+Sklop7[[#This Row],[cena/enota brez DDV v EUR]]*Sklop7[[#This Row],[Okvirna količina]]</f>
        <v>0</v>
      </c>
      <c r="T22" s="265">
        <f>+Sklop7[[#This Row],[Končna cena/enoto mere (EUR) z DDV]]*Sklop7[[#This Row],[Okvirna količina]]</f>
        <v>0</v>
      </c>
      <c r="U22" s="283"/>
    </row>
    <row r="23" spans="1:22" ht="27" customHeight="1">
      <c r="A23" s="267" t="s">
        <v>99</v>
      </c>
      <c r="B23" s="268"/>
      <c r="C23" s="296"/>
      <c r="D23" s="269"/>
      <c r="E23" s="270"/>
      <c r="F23" s="271">
        <f>SUBTOTAL(109,Sklop7[Okvirna količina])</f>
        <v>1940</v>
      </c>
      <c r="G23" s="272"/>
      <c r="H23" s="273">
        <f>SUBTOTAL(109,Sklop7[Preračunana masa/volumen/kos na enoto kg])</f>
        <v>1940</v>
      </c>
      <c r="I23" s="273">
        <f>SUBTOTAL(109,Sklop7[Živila iz shem kakovosti (kg)])</f>
        <v>0</v>
      </c>
      <c r="J23" s="271"/>
      <c r="K23" s="274"/>
      <c r="L23" s="274"/>
      <c r="M23" s="275"/>
      <c r="N23" s="276"/>
      <c r="O23" s="276"/>
      <c r="P23" s="276"/>
      <c r="Q23" s="277"/>
      <c r="R23" s="271"/>
      <c r="S23" s="277">
        <f>SUBTOTAL(109,Sklop7[Vrednost za okvirno količino (EUR) brez DDV])</f>
        <v>0</v>
      </c>
      <c r="T23" s="277">
        <f>SUBTOTAL(109,Sklop7[Vrednost za okvirno količino (EUR) z DDV])</f>
        <v>0</v>
      </c>
      <c r="U23" s="278">
        <f>SUBTOTAL(103,Sklop7[Shema kakovosti
(nacionalne, evropske)
])</f>
        <v>0</v>
      </c>
    </row>
    <row r="24" spans="1:22" ht="15">
      <c r="A24" s="6"/>
      <c r="B24" s="4"/>
      <c r="C24" s="297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95</v>
      </c>
      <c r="B25" s="16"/>
      <c r="C25" s="298"/>
      <c r="D25" s="28"/>
      <c r="E25" s="92"/>
      <c r="Q25" s="48"/>
      <c r="R25" s="48"/>
      <c r="S25" s="48"/>
      <c r="T25" s="48"/>
    </row>
    <row r="26" spans="1:22">
      <c r="A26" s="11" t="s">
        <v>97</v>
      </c>
      <c r="B26" s="16"/>
      <c r="C26" s="298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100" t="s">
        <v>135</v>
      </c>
      <c r="B28" s="27"/>
      <c r="F28" s="68"/>
      <c r="G28" s="68"/>
      <c r="H28" s="29"/>
      <c r="I28" s="29"/>
      <c r="J28" s="29"/>
      <c r="K28" s="29"/>
      <c r="L28" s="54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 ht="12.75" customHeight="1">
      <c r="A29" s="458" t="s">
        <v>143</v>
      </c>
      <c r="B29" s="458"/>
      <c r="C29" s="458"/>
      <c r="D29" s="458"/>
      <c r="E29" s="458"/>
      <c r="F29" s="458"/>
      <c r="G29" s="458"/>
      <c r="H29" s="458"/>
      <c r="I29" s="458"/>
      <c r="J29" s="458"/>
      <c r="K29" s="458"/>
      <c r="L29" s="458"/>
      <c r="M29" s="101"/>
      <c r="N29" s="101"/>
      <c r="O29" s="101"/>
      <c r="P29" s="101"/>
      <c r="Q29" s="101"/>
      <c r="R29" s="101"/>
      <c r="S29" s="101"/>
      <c r="T29" s="101"/>
      <c r="U29" s="101"/>
      <c r="V29" s="101"/>
    </row>
    <row r="30" spans="1:22">
      <c r="A30" s="19"/>
      <c r="B30" s="19"/>
      <c r="C30" s="29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97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98"/>
      <c r="D33" s="28"/>
      <c r="E33" s="92"/>
    </row>
    <row r="34" spans="1:22">
      <c r="B34" s="16"/>
      <c r="C34" s="298"/>
      <c r="D34" s="28"/>
      <c r="E34" s="92"/>
    </row>
    <row r="35" spans="1:22">
      <c r="B35" s="16"/>
      <c r="C35" s="298"/>
      <c r="D35" s="28"/>
      <c r="E35" s="92"/>
    </row>
    <row r="36" spans="1:22">
      <c r="B36" s="16"/>
      <c r="C36" s="298"/>
      <c r="D36" s="28"/>
      <c r="E36" s="92"/>
    </row>
    <row r="37" spans="1:22">
      <c r="B37" s="16"/>
      <c r="C37" s="298"/>
      <c r="D37" s="28"/>
      <c r="E37" s="92"/>
    </row>
    <row r="38" spans="1:22">
      <c r="B38" s="16"/>
      <c r="C38" s="298"/>
      <c r="D38" s="28"/>
      <c r="E38" s="92"/>
    </row>
    <row r="39" spans="1:22">
      <c r="B39" s="16"/>
      <c r="C39" s="298"/>
      <c r="D39" s="28"/>
      <c r="E39" s="92"/>
    </row>
    <row r="40" spans="1:22">
      <c r="B40" s="16"/>
      <c r="C40" s="298"/>
      <c r="D40" s="28"/>
      <c r="E40" s="92"/>
    </row>
    <row r="41" spans="1:22">
      <c r="B41" s="16"/>
      <c r="C41" s="298"/>
      <c r="D41" s="28"/>
      <c r="E41" s="92"/>
    </row>
    <row r="42" spans="1:22">
      <c r="B42" s="16"/>
      <c r="C42" s="298"/>
      <c r="D42" s="28"/>
      <c r="E42" s="92"/>
    </row>
    <row r="43" spans="1:22">
      <c r="B43" s="16"/>
      <c r="C43" s="298"/>
      <c r="D43" s="28"/>
      <c r="E43" s="92"/>
    </row>
    <row r="44" spans="1:22">
      <c r="B44" s="16"/>
      <c r="C44" s="298"/>
      <c r="D44" s="28"/>
      <c r="E44" s="92"/>
    </row>
    <row r="45" spans="1:22">
      <c r="B45" s="16"/>
      <c r="C45" s="298"/>
      <c r="D45" s="28"/>
      <c r="E45" s="92"/>
    </row>
    <row r="46" spans="1:22">
      <c r="B46" s="16"/>
      <c r="C46" s="298"/>
      <c r="D46" s="28"/>
      <c r="E46" s="92"/>
    </row>
    <row r="47" spans="1:22" s="18" customFormat="1">
      <c r="A47" s="11"/>
      <c r="B47" s="16"/>
      <c r="C47" s="29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9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9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9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9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9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9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9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9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9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9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9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9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9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9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9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9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9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9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9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9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30 U30" name="Obseg1_2"/>
    <protectedRange sqref="U28 M28:P28" name="Obseg1_1_2_1"/>
    <protectedRange sqref="J28:L28" name="Obseg1_3_1"/>
    <protectedRange sqref="U29 M29:P29" name="Obseg1_1_1_1_1"/>
    <protectedRange sqref="J29:L29" name="Obseg1_3_1_1_1"/>
  </protectedRanges>
  <mergeCells count="8">
    <mergeCell ref="B13:K13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8"/>
  <sheetViews>
    <sheetView topLeftCell="A6" zoomScaleNormal="100" zoomScaleSheetLayoutView="100" workbookViewId="0">
      <selection activeCell="Z46" sqref="Z46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0" t="s">
        <v>47</v>
      </c>
    </row>
    <row r="2" spans="1:21" ht="15">
      <c r="B2" s="161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161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20"/>
    </row>
    <row r="5" spans="1:21" ht="15">
      <c r="B5" s="160" t="s">
        <v>51</v>
      </c>
    </row>
    <row r="6" spans="1:21" ht="17.25" customHeight="1">
      <c r="B6" s="162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162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162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163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pred_rekapitulacija'!B21</f>
        <v>JAJCA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16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5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24">
      <c r="A16" s="126" t="s">
        <v>1</v>
      </c>
      <c r="B16" s="127" t="s">
        <v>446</v>
      </c>
      <c r="C16" s="76">
        <v>52</v>
      </c>
      <c r="D16" s="76" t="s">
        <v>76</v>
      </c>
      <c r="E16" s="91"/>
      <c r="F16" s="197">
        <v>20000</v>
      </c>
      <c r="G16" s="425" t="s">
        <v>222</v>
      </c>
      <c r="H16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1040</v>
      </c>
      <c r="I16" s="79" t="str">
        <f>IF(Sklop8[[#This Row],[ZAHTEVANA SHEMA KAKOVOSTI]]&lt;&gt;"",Sklop8[[#This Row],[Preračunana masa/volumen/kos na enoto kg]],"")</f>
        <v/>
      </c>
      <c r="J16" s="83"/>
      <c r="K16" s="313"/>
      <c r="L16" s="146"/>
      <c r="M16" s="146"/>
      <c r="N16" s="145"/>
      <c r="O16" s="146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6"/>
    </row>
    <row r="17" spans="1:22">
      <c r="A17" s="267" t="s">
        <v>99</v>
      </c>
      <c r="B17" s="268"/>
      <c r="C17" s="269"/>
      <c r="D17" s="269"/>
      <c r="E17" s="270"/>
      <c r="F17" s="271"/>
      <c r="G17" s="272"/>
      <c r="H17" s="273">
        <f>SUBTOTAL(109,Sklop8[Preračunana masa/volumen/kos na enoto kg])</f>
        <v>1040</v>
      </c>
      <c r="I17" s="273">
        <f>SUBTOTAL(109,Sklop8[Živila iz shem kakovosti (kg)])</f>
        <v>0</v>
      </c>
      <c r="J17" s="271"/>
      <c r="K17" s="274"/>
      <c r="L17" s="274"/>
      <c r="M17" s="275"/>
      <c r="N17" s="276"/>
      <c r="O17" s="276"/>
      <c r="P17" s="276"/>
      <c r="Q17" s="277"/>
      <c r="R17" s="271"/>
      <c r="S17" s="277">
        <f>SUBTOTAL(109,Sklop8[Vrednost za okvirno količino (EUR) brez DDV])</f>
        <v>0</v>
      </c>
      <c r="T17" s="277">
        <f>SUBTOTAL(109,Sklop8[Vrednost za okvirno količino (EUR) z DDV])</f>
        <v>0</v>
      </c>
      <c r="U17" s="278">
        <f>SUBTOTAL(103,Sklop8[Shema kakovosti
(nacionalne, evropske)
])</f>
        <v>0</v>
      </c>
    </row>
    <row r="18" spans="1:22" s="180" customFormat="1">
      <c r="A18" s="168"/>
      <c r="B18" s="169"/>
      <c r="C18" s="170"/>
      <c r="D18" s="170"/>
      <c r="E18" s="171"/>
      <c r="F18" s="172"/>
      <c r="G18" s="173"/>
      <c r="H18" s="174"/>
      <c r="I18" s="174"/>
      <c r="J18" s="172"/>
      <c r="K18" s="175"/>
      <c r="L18" s="175"/>
      <c r="M18" s="176"/>
      <c r="N18" s="177"/>
      <c r="O18" s="177"/>
      <c r="P18" s="177"/>
      <c r="Q18" s="178"/>
      <c r="R18" s="172"/>
      <c r="S18" s="178"/>
      <c r="T18" s="178"/>
      <c r="U18" s="179"/>
    </row>
    <row r="19" spans="1:22">
      <c r="A19" s="48" t="s">
        <v>95</v>
      </c>
      <c r="B19" s="16"/>
      <c r="C19" s="28"/>
      <c r="D19" s="28"/>
      <c r="E19" s="92"/>
      <c r="Q19" s="48"/>
      <c r="R19" s="48"/>
      <c r="S19" s="48"/>
      <c r="T19" s="48"/>
    </row>
    <row r="20" spans="1:22" ht="12.75" customHeight="1">
      <c r="A20" s="11" t="s">
        <v>97</v>
      </c>
      <c r="B20" s="16"/>
      <c r="C20" s="28"/>
      <c r="D20" s="28"/>
      <c r="E20" s="92"/>
      <c r="V20" s="102"/>
    </row>
    <row r="21" spans="1:22" ht="12.75" customHeight="1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2"/>
    </row>
    <row r="22" spans="1:22">
      <c r="A22" s="100" t="s">
        <v>135</v>
      </c>
      <c r="B22" s="27"/>
      <c r="F22" s="68"/>
      <c r="G22" s="68"/>
      <c r="H22" s="29"/>
      <c r="I22" s="29"/>
      <c r="J22" s="29"/>
      <c r="K22" s="29"/>
      <c r="L22" s="54"/>
      <c r="M22" s="102"/>
      <c r="N22" s="102"/>
      <c r="O22" s="102"/>
      <c r="P22" s="102"/>
      <c r="Q22" s="102"/>
      <c r="R22" s="102"/>
      <c r="S22" s="102"/>
      <c r="T22" s="102"/>
      <c r="U22" s="102"/>
    </row>
    <row r="23" spans="1:22" ht="12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54"/>
      <c r="N23" s="29"/>
      <c r="O23" s="29"/>
      <c r="P23" s="29"/>
      <c r="Q23" s="29"/>
      <c r="R23" s="29"/>
    </row>
    <row r="24" spans="1:22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2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</sheetData>
  <sheetProtection insertRows="0" deleteRows="0"/>
  <protectedRanges>
    <protectedRange sqref="U24:U1048576 J24:P1048576 J1:P15 J17:P21 U1:U15 U17:U21 J16 P16 N16" name="Obseg1"/>
    <protectedRange sqref="U22 M22:P22" name="Obseg1_2"/>
    <protectedRange sqref="M23:P23 U23" name="Obseg1_3"/>
    <protectedRange sqref="J22:L22" name="Obseg1_3_1"/>
    <protectedRange sqref="J23:L23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432"/>
  <sheetViews>
    <sheetView topLeftCell="A79" zoomScale="96" zoomScaleNormal="96" zoomScaleSheetLayoutView="100" workbookViewId="0">
      <selection activeCell="AB119" sqref="AB119"/>
    </sheetView>
  </sheetViews>
  <sheetFormatPr defaultColWidth="8.85546875" defaultRowHeight="12.75"/>
  <cols>
    <col min="1" max="1" width="4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pred_rekapitulacija'!B22</f>
        <v>SPLOŠNO PREHRAMBENO BLAGO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2" t="s">
        <v>554</v>
      </c>
      <c r="C16" s="139">
        <v>1000</v>
      </c>
      <c r="D16" s="139" t="s">
        <v>76</v>
      </c>
      <c r="E16" s="156"/>
      <c r="F16" s="198">
        <v>40</v>
      </c>
      <c r="G16" s="374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79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312"/>
    </row>
    <row r="17" spans="1:21" s="55" customFormat="1" ht="12">
      <c r="A17" s="78" t="s">
        <v>3</v>
      </c>
      <c r="B17" s="373" t="s">
        <v>709</v>
      </c>
      <c r="C17" s="345">
        <v>150</v>
      </c>
      <c r="D17" s="346" t="s">
        <v>76</v>
      </c>
      <c r="E17" s="125"/>
      <c r="F17" s="347">
        <v>850</v>
      </c>
      <c r="G17" s="374" t="s">
        <v>315</v>
      </c>
      <c r="H1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127.5</v>
      </c>
      <c r="I17" s="347" t="str">
        <f>IF(Sklop9[[#This Row],[ZAHTEVANA SHEMA KAKOVOSTI]]&lt;&gt;"",Sklop9[[#This Row],[Preračunana masa/volumen/kos na enoto kg]],"")</f>
        <v/>
      </c>
      <c r="J17" s="375"/>
      <c r="K17" s="348"/>
      <c r="L17" s="348"/>
      <c r="M17" s="376"/>
      <c r="N17" s="377"/>
      <c r="O17" s="118"/>
      <c r="P17" s="378"/>
      <c r="Q17" s="349">
        <f>+Sklop9[[#This Row],[cena/enota brez DDV v EUR]]*Sklop9[[#This Row],[Stopnja DDV (%)]]</f>
        <v>0</v>
      </c>
      <c r="R17" s="349">
        <f>+Sklop9[[#This Row],[cena/enota brez DDV v EUR]]+Sklop9[[#This Row],[Davek (EUR)]]</f>
        <v>0</v>
      </c>
      <c r="S17" s="349">
        <f>+Sklop9[[#This Row],[cena/enota brez DDV v EUR]]*Sklop9[[#This Row],[Okvirna količina]]</f>
        <v>0</v>
      </c>
      <c r="T17" s="349">
        <f>+Sklop9[[#This Row],[Končna cena/enoto mere (EUR) z DDV]]*Sklop9[[#This Row],[Okvirna količina]]</f>
        <v>0</v>
      </c>
      <c r="U17" s="283"/>
    </row>
    <row r="18" spans="1:21" s="55" customFormat="1" ht="12">
      <c r="A18" s="78" t="s">
        <v>4</v>
      </c>
      <c r="B18" s="373" t="s">
        <v>553</v>
      </c>
      <c r="C18" s="345">
        <v>1000</v>
      </c>
      <c r="D18" s="139" t="s">
        <v>76</v>
      </c>
      <c r="E18" s="125"/>
      <c r="F18" s="347">
        <v>35</v>
      </c>
      <c r="G18" s="374" t="s">
        <v>0</v>
      </c>
      <c r="H1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18" s="347" t="str">
        <f>IF(Sklop9[[#This Row],[ZAHTEVANA SHEMA KAKOVOSTI]]&lt;&gt;"",Sklop9[[#This Row],[Preračunana masa/volumen/kos na enoto kg]],"")</f>
        <v/>
      </c>
      <c r="J18" s="375"/>
      <c r="K18" s="348"/>
      <c r="L18" s="348"/>
      <c r="M18" s="376"/>
      <c r="N18" s="377"/>
      <c r="O18" s="118"/>
      <c r="P18" s="378"/>
      <c r="Q18" s="349">
        <f>+Sklop9[[#This Row],[cena/enota brez DDV v EUR]]*Sklop9[[#This Row],[Stopnja DDV (%)]]</f>
        <v>0</v>
      </c>
      <c r="R18" s="349">
        <f>+Sklop9[[#This Row],[cena/enota brez DDV v EUR]]+Sklop9[[#This Row],[Davek (EUR)]]</f>
        <v>0</v>
      </c>
      <c r="S18" s="349">
        <f>+Sklop9[[#This Row],[cena/enota brez DDV v EUR]]*Sklop9[[#This Row],[Okvirna količina]]</f>
        <v>0</v>
      </c>
      <c r="T18" s="349">
        <f>+Sklop9[[#This Row],[Končna cena/enoto mere (EUR) z DDV]]*Sklop9[[#This Row],[Okvirna količina]]</f>
        <v>0</v>
      </c>
      <c r="U18" s="283"/>
    </row>
    <row r="19" spans="1:21" s="55" customFormat="1" ht="12">
      <c r="A19" s="78" t="s">
        <v>5</v>
      </c>
      <c r="B19" s="373" t="s">
        <v>552</v>
      </c>
      <c r="C19" s="345">
        <v>1000</v>
      </c>
      <c r="D19" s="139" t="s">
        <v>76</v>
      </c>
      <c r="E19" s="125"/>
      <c r="F19" s="347">
        <v>10</v>
      </c>
      <c r="G19" s="374" t="s">
        <v>0</v>
      </c>
      <c r="H1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" s="347" t="str">
        <f>IF(Sklop9[[#This Row],[ZAHTEVANA SHEMA KAKOVOSTI]]&lt;&gt;"",Sklop9[[#This Row],[Preračunana masa/volumen/kos na enoto kg]],"")</f>
        <v/>
      </c>
      <c r="J19" s="375"/>
      <c r="K19" s="348"/>
      <c r="L19" s="348"/>
      <c r="M19" s="376"/>
      <c r="N19" s="377"/>
      <c r="O19" s="118"/>
      <c r="P19" s="378"/>
      <c r="Q19" s="349">
        <f>+Sklop9[[#This Row],[cena/enota brez DDV v EUR]]*Sklop9[[#This Row],[Stopnja DDV (%)]]</f>
        <v>0</v>
      </c>
      <c r="R19" s="349">
        <f>+Sklop9[[#This Row],[cena/enota brez DDV v EUR]]+Sklop9[[#This Row],[Davek (EUR)]]</f>
        <v>0</v>
      </c>
      <c r="S19" s="349">
        <f>+Sklop9[[#This Row],[cena/enota brez DDV v EUR]]*Sklop9[[#This Row],[Okvirna količina]]</f>
        <v>0</v>
      </c>
      <c r="T19" s="349">
        <f>+Sklop9[[#This Row],[Končna cena/enoto mere (EUR) z DDV]]*Sklop9[[#This Row],[Okvirna količina]]</f>
        <v>0</v>
      </c>
      <c r="U19" s="283"/>
    </row>
    <row r="20" spans="1:21" s="55" customFormat="1" ht="12">
      <c r="A20" s="78" t="s">
        <v>6</v>
      </c>
      <c r="B20" s="373" t="s">
        <v>551</v>
      </c>
      <c r="C20" s="345" t="s">
        <v>531</v>
      </c>
      <c r="D20" s="139" t="s">
        <v>76</v>
      </c>
      <c r="E20" s="125"/>
      <c r="F20" s="347">
        <v>2</v>
      </c>
      <c r="G20" s="374" t="s">
        <v>0</v>
      </c>
      <c r="H2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0" s="347" t="str">
        <f>IF(Sklop9[[#This Row],[ZAHTEVANA SHEMA KAKOVOSTI]]&lt;&gt;"",Sklop9[[#This Row],[Preračunana masa/volumen/kos na enoto kg]],"")</f>
        <v/>
      </c>
      <c r="J20" s="375"/>
      <c r="K20" s="348"/>
      <c r="L20" s="348"/>
      <c r="M20" s="376"/>
      <c r="N20" s="377"/>
      <c r="O20" s="118"/>
      <c r="P20" s="378"/>
      <c r="Q20" s="349">
        <f>+Sklop9[[#This Row],[cena/enota brez DDV v EUR]]*Sklop9[[#This Row],[Stopnja DDV (%)]]</f>
        <v>0</v>
      </c>
      <c r="R20" s="349">
        <f>+Sklop9[[#This Row],[cena/enota brez DDV v EUR]]+Sklop9[[#This Row],[Davek (EUR)]]</f>
        <v>0</v>
      </c>
      <c r="S20" s="349">
        <f>+Sklop9[[#This Row],[cena/enota brez DDV v EUR]]*Sklop9[[#This Row],[Okvirna količina]]</f>
        <v>0</v>
      </c>
      <c r="T20" s="349">
        <f>+Sklop9[[#This Row],[Končna cena/enoto mere (EUR) z DDV]]*Sklop9[[#This Row],[Okvirna količina]]</f>
        <v>0</v>
      </c>
      <c r="U20" s="283"/>
    </row>
    <row r="21" spans="1:21" s="55" customFormat="1" ht="12">
      <c r="A21" s="78" t="s">
        <v>7</v>
      </c>
      <c r="B21" s="373" t="s">
        <v>549</v>
      </c>
      <c r="C21" s="345">
        <v>1000</v>
      </c>
      <c r="D21" s="139" t="s">
        <v>76</v>
      </c>
      <c r="E21" s="125"/>
      <c r="F21" s="347">
        <v>20</v>
      </c>
      <c r="G21" s="374" t="s">
        <v>0</v>
      </c>
      <c r="H2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347" t="str">
        <f>IF(Sklop9[[#This Row],[ZAHTEVANA SHEMA KAKOVOSTI]]&lt;&gt;"",Sklop9[[#This Row],[Preračunana masa/volumen/kos na enoto kg]],"")</f>
        <v/>
      </c>
      <c r="J21" s="375"/>
      <c r="K21" s="348"/>
      <c r="L21" s="348"/>
      <c r="M21" s="376"/>
      <c r="N21" s="377"/>
      <c r="O21" s="118"/>
      <c r="P21" s="378"/>
      <c r="Q21" s="349">
        <f>+Sklop9[[#This Row],[cena/enota brez DDV v EUR]]*Sklop9[[#This Row],[Stopnja DDV (%)]]</f>
        <v>0</v>
      </c>
      <c r="R21" s="349">
        <f>+Sklop9[[#This Row],[cena/enota brez DDV v EUR]]+Sklop9[[#This Row],[Davek (EUR)]]</f>
        <v>0</v>
      </c>
      <c r="S21" s="349">
        <f>+Sklop9[[#This Row],[cena/enota brez DDV v EUR]]*Sklop9[[#This Row],[Okvirna količina]]</f>
        <v>0</v>
      </c>
      <c r="T21" s="349">
        <f>+Sklop9[[#This Row],[Končna cena/enoto mere (EUR) z DDV]]*Sklop9[[#This Row],[Okvirna količina]]</f>
        <v>0</v>
      </c>
      <c r="U21" s="283"/>
    </row>
    <row r="22" spans="1:21" s="55" customFormat="1" ht="12">
      <c r="A22" s="78" t="s">
        <v>8</v>
      </c>
      <c r="B22" s="373" t="s">
        <v>550</v>
      </c>
      <c r="C22" s="345">
        <v>1000</v>
      </c>
      <c r="D22" s="139" t="s">
        <v>76</v>
      </c>
      <c r="E22" s="125"/>
      <c r="F22" s="347">
        <v>20</v>
      </c>
      <c r="G22" s="374" t="s">
        <v>0</v>
      </c>
      <c r="H2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2" s="347" t="str">
        <f>IF(Sklop9[[#This Row],[ZAHTEVANA SHEMA KAKOVOSTI]]&lt;&gt;"",Sklop9[[#This Row],[Preračunana masa/volumen/kos na enoto kg]],"")</f>
        <v/>
      </c>
      <c r="J22" s="375"/>
      <c r="K22" s="348"/>
      <c r="L22" s="348"/>
      <c r="M22" s="376"/>
      <c r="N22" s="377"/>
      <c r="O22" s="118"/>
      <c r="P22" s="378"/>
      <c r="Q22" s="349">
        <f>+Sklop9[[#This Row],[cena/enota brez DDV v EUR]]*Sklop9[[#This Row],[Stopnja DDV (%)]]</f>
        <v>0</v>
      </c>
      <c r="R22" s="349">
        <f>+Sklop9[[#This Row],[cena/enota brez DDV v EUR]]+Sklop9[[#This Row],[Davek (EUR)]]</f>
        <v>0</v>
      </c>
      <c r="S22" s="349">
        <f>+Sklop9[[#This Row],[cena/enota brez DDV v EUR]]*Sklop9[[#This Row],[Okvirna količina]]</f>
        <v>0</v>
      </c>
      <c r="T22" s="349">
        <f>+Sklop9[[#This Row],[Končna cena/enoto mere (EUR) z DDV]]*Sklop9[[#This Row],[Okvirna količina]]</f>
        <v>0</v>
      </c>
      <c r="U22" s="283"/>
    </row>
    <row r="23" spans="1:21" s="55" customFormat="1" ht="12">
      <c r="A23" s="78" t="s">
        <v>9</v>
      </c>
      <c r="B23" s="373" t="s">
        <v>548</v>
      </c>
      <c r="C23" s="345">
        <v>1000</v>
      </c>
      <c r="D23" s="139" t="s">
        <v>76</v>
      </c>
      <c r="E23" s="125"/>
      <c r="F23" s="347">
        <v>10</v>
      </c>
      <c r="G23" s="374" t="s">
        <v>0</v>
      </c>
      <c r="H2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347" t="str">
        <f>IF(Sklop9[[#This Row],[ZAHTEVANA SHEMA KAKOVOSTI]]&lt;&gt;"",Sklop9[[#This Row],[Preračunana masa/volumen/kos na enoto kg]],"")</f>
        <v/>
      </c>
      <c r="J23" s="375"/>
      <c r="K23" s="348"/>
      <c r="L23" s="348"/>
      <c r="M23" s="376"/>
      <c r="N23" s="377"/>
      <c r="O23" s="118"/>
      <c r="P23" s="378"/>
      <c r="Q23" s="349">
        <f>+Sklop9[[#This Row],[cena/enota brez DDV v EUR]]*Sklop9[[#This Row],[Stopnja DDV (%)]]</f>
        <v>0</v>
      </c>
      <c r="R23" s="349">
        <f>+Sklop9[[#This Row],[cena/enota brez DDV v EUR]]+Sklop9[[#This Row],[Davek (EUR)]]</f>
        <v>0</v>
      </c>
      <c r="S23" s="349">
        <f>+Sklop9[[#This Row],[cena/enota brez DDV v EUR]]*Sklop9[[#This Row],[Okvirna količina]]</f>
        <v>0</v>
      </c>
      <c r="T23" s="349">
        <f>+Sklop9[[#This Row],[Končna cena/enoto mere (EUR) z DDV]]*Sklop9[[#This Row],[Okvirna količina]]</f>
        <v>0</v>
      </c>
      <c r="U23" s="283"/>
    </row>
    <row r="24" spans="1:21" s="55" customFormat="1" ht="12">
      <c r="A24" s="78" t="s">
        <v>10</v>
      </c>
      <c r="B24" s="373" t="s">
        <v>547</v>
      </c>
      <c r="C24" s="345">
        <v>1000</v>
      </c>
      <c r="D24" s="139" t="s">
        <v>76</v>
      </c>
      <c r="E24" s="125"/>
      <c r="F24" s="347">
        <v>20</v>
      </c>
      <c r="G24" s="374" t="s">
        <v>0</v>
      </c>
      <c r="H2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347" t="str">
        <f>IF(Sklop9[[#This Row],[ZAHTEVANA SHEMA KAKOVOSTI]]&lt;&gt;"",Sklop9[[#This Row],[Preračunana masa/volumen/kos na enoto kg]],"")</f>
        <v/>
      </c>
      <c r="J24" s="375"/>
      <c r="K24" s="348"/>
      <c r="L24" s="348"/>
      <c r="M24" s="376"/>
      <c r="N24" s="377"/>
      <c r="O24" s="118"/>
      <c r="P24" s="378"/>
      <c r="Q24" s="349">
        <f>+Sklop9[[#This Row],[cena/enota brez DDV v EUR]]*Sklop9[[#This Row],[Stopnja DDV (%)]]</f>
        <v>0</v>
      </c>
      <c r="R24" s="349">
        <f>+Sklop9[[#This Row],[cena/enota brez DDV v EUR]]+Sklop9[[#This Row],[Davek (EUR)]]</f>
        <v>0</v>
      </c>
      <c r="S24" s="349">
        <f>+Sklop9[[#This Row],[cena/enota brez DDV v EUR]]*Sklop9[[#This Row],[Okvirna količina]]</f>
        <v>0</v>
      </c>
      <c r="T24" s="349">
        <f>+Sklop9[[#This Row],[Končna cena/enoto mere (EUR) z DDV]]*Sklop9[[#This Row],[Okvirna količina]]</f>
        <v>0</v>
      </c>
      <c r="U24" s="283"/>
    </row>
    <row r="25" spans="1:21" s="55" customFormat="1" ht="12">
      <c r="A25" s="78" t="s">
        <v>11</v>
      </c>
      <c r="B25" s="373" t="s">
        <v>546</v>
      </c>
      <c r="C25" s="345">
        <v>1000</v>
      </c>
      <c r="D25" s="139" t="s">
        <v>76</v>
      </c>
      <c r="E25" s="125"/>
      <c r="F25" s="347">
        <v>10</v>
      </c>
      <c r="G25" s="374" t="s">
        <v>0</v>
      </c>
      <c r="H2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347" t="str">
        <f>IF(Sklop9[[#This Row],[ZAHTEVANA SHEMA KAKOVOSTI]]&lt;&gt;"",Sklop9[[#This Row],[Preračunana masa/volumen/kos na enoto kg]],"")</f>
        <v/>
      </c>
      <c r="J25" s="375"/>
      <c r="K25" s="348"/>
      <c r="L25" s="348"/>
      <c r="M25" s="376"/>
      <c r="N25" s="377"/>
      <c r="O25" s="118"/>
      <c r="P25" s="378"/>
      <c r="Q25" s="349">
        <f>+Sklop9[[#This Row],[cena/enota brez DDV v EUR]]*Sklop9[[#This Row],[Stopnja DDV (%)]]</f>
        <v>0</v>
      </c>
      <c r="R25" s="349">
        <f>+Sklop9[[#This Row],[cena/enota brez DDV v EUR]]+Sklop9[[#This Row],[Davek (EUR)]]</f>
        <v>0</v>
      </c>
      <c r="S25" s="349">
        <f>+Sklop9[[#This Row],[cena/enota brez DDV v EUR]]*Sklop9[[#This Row],[Okvirna količina]]</f>
        <v>0</v>
      </c>
      <c r="T25" s="349">
        <f>+Sklop9[[#This Row],[Končna cena/enoto mere (EUR) z DDV]]*Sklop9[[#This Row],[Okvirna količina]]</f>
        <v>0</v>
      </c>
      <c r="U25" s="283"/>
    </row>
    <row r="26" spans="1:21" s="55" customFormat="1" ht="12">
      <c r="A26" s="78" t="s">
        <v>12</v>
      </c>
      <c r="B26" s="373" t="s">
        <v>545</v>
      </c>
      <c r="C26" s="345" t="s">
        <v>532</v>
      </c>
      <c r="D26" s="139" t="s">
        <v>76</v>
      </c>
      <c r="E26" s="125"/>
      <c r="F26" s="347">
        <v>2</v>
      </c>
      <c r="G26" s="374" t="s">
        <v>0</v>
      </c>
      <c r="H2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6" s="347" t="str">
        <f>IF(Sklop9[[#This Row],[ZAHTEVANA SHEMA KAKOVOSTI]]&lt;&gt;"",Sklop9[[#This Row],[Preračunana masa/volumen/kos na enoto kg]],"")</f>
        <v/>
      </c>
      <c r="J26" s="375"/>
      <c r="K26" s="348"/>
      <c r="L26" s="348"/>
      <c r="M26" s="376"/>
      <c r="N26" s="377"/>
      <c r="O26" s="118"/>
      <c r="P26" s="378"/>
      <c r="Q26" s="349">
        <f>+Sklop9[[#This Row],[cena/enota brez DDV v EUR]]*Sklop9[[#This Row],[Stopnja DDV (%)]]</f>
        <v>0</v>
      </c>
      <c r="R26" s="349">
        <f>+Sklop9[[#This Row],[cena/enota brez DDV v EUR]]+Sklop9[[#This Row],[Davek (EUR)]]</f>
        <v>0</v>
      </c>
      <c r="S26" s="349">
        <f>+Sklop9[[#This Row],[cena/enota brez DDV v EUR]]*Sklop9[[#This Row],[Okvirna količina]]</f>
        <v>0</v>
      </c>
      <c r="T26" s="349">
        <f>+Sklop9[[#This Row],[Končna cena/enoto mere (EUR) z DDV]]*Sklop9[[#This Row],[Okvirna količina]]</f>
        <v>0</v>
      </c>
      <c r="U26" s="283"/>
    </row>
    <row r="27" spans="1:21" s="55" customFormat="1" ht="12">
      <c r="A27" s="78" t="s">
        <v>13</v>
      </c>
      <c r="B27" s="373" t="s">
        <v>544</v>
      </c>
      <c r="C27" s="345">
        <v>1000</v>
      </c>
      <c r="D27" s="139" t="s">
        <v>76</v>
      </c>
      <c r="E27" s="125"/>
      <c r="F27" s="347">
        <v>10</v>
      </c>
      <c r="G27" s="374" t="s">
        <v>0</v>
      </c>
      <c r="H2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347" t="str">
        <f>IF(Sklop9[[#This Row],[ZAHTEVANA SHEMA KAKOVOSTI]]&lt;&gt;"",Sklop9[[#This Row],[Preračunana masa/volumen/kos na enoto kg]],"")</f>
        <v/>
      </c>
      <c r="J27" s="375"/>
      <c r="K27" s="348"/>
      <c r="L27" s="348"/>
      <c r="M27" s="376"/>
      <c r="N27" s="377"/>
      <c r="O27" s="118"/>
      <c r="P27" s="378"/>
      <c r="Q27" s="349">
        <f>+Sklop9[[#This Row],[cena/enota brez DDV v EUR]]*Sklop9[[#This Row],[Stopnja DDV (%)]]</f>
        <v>0</v>
      </c>
      <c r="R27" s="349">
        <f>+Sklop9[[#This Row],[cena/enota brez DDV v EUR]]+Sklop9[[#This Row],[Davek (EUR)]]</f>
        <v>0</v>
      </c>
      <c r="S27" s="349">
        <f>+Sklop9[[#This Row],[cena/enota brez DDV v EUR]]*Sklop9[[#This Row],[Okvirna količina]]</f>
        <v>0</v>
      </c>
      <c r="T27" s="349">
        <f>+Sklop9[[#This Row],[Končna cena/enoto mere (EUR) z DDV]]*Sklop9[[#This Row],[Okvirna količina]]</f>
        <v>0</v>
      </c>
      <c r="U27" s="283"/>
    </row>
    <row r="28" spans="1:21" s="55" customFormat="1" ht="12">
      <c r="A28" s="78" t="s">
        <v>14</v>
      </c>
      <c r="B28" s="373" t="s">
        <v>543</v>
      </c>
      <c r="C28" s="345" t="s">
        <v>533</v>
      </c>
      <c r="D28" s="139" t="s">
        <v>76</v>
      </c>
      <c r="E28" s="125"/>
      <c r="F28" s="347">
        <v>2</v>
      </c>
      <c r="G28" s="374" t="s">
        <v>0</v>
      </c>
      <c r="H2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8" s="347" t="str">
        <f>IF(Sklop9[[#This Row],[ZAHTEVANA SHEMA KAKOVOSTI]]&lt;&gt;"",Sklop9[[#This Row],[Preračunana masa/volumen/kos na enoto kg]],"")</f>
        <v/>
      </c>
      <c r="J28" s="375"/>
      <c r="K28" s="348"/>
      <c r="L28" s="348"/>
      <c r="M28" s="376"/>
      <c r="N28" s="377"/>
      <c r="O28" s="118"/>
      <c r="P28" s="378"/>
      <c r="Q28" s="349">
        <f>+Sklop9[[#This Row],[cena/enota brez DDV v EUR]]*Sklop9[[#This Row],[Stopnja DDV (%)]]</f>
        <v>0</v>
      </c>
      <c r="R28" s="349">
        <f>+Sklop9[[#This Row],[cena/enota brez DDV v EUR]]+Sklop9[[#This Row],[Davek (EUR)]]</f>
        <v>0</v>
      </c>
      <c r="S28" s="349">
        <f>+Sklop9[[#This Row],[cena/enota brez DDV v EUR]]*Sklop9[[#This Row],[Okvirna količina]]</f>
        <v>0</v>
      </c>
      <c r="T28" s="349">
        <f>+Sklop9[[#This Row],[Končna cena/enoto mere (EUR) z DDV]]*Sklop9[[#This Row],[Okvirna količina]]</f>
        <v>0</v>
      </c>
      <c r="U28" s="283"/>
    </row>
    <row r="29" spans="1:21" s="55" customFormat="1" ht="12">
      <c r="A29" s="78" t="s">
        <v>15</v>
      </c>
      <c r="B29" s="373" t="s">
        <v>542</v>
      </c>
      <c r="C29" s="345">
        <v>1000</v>
      </c>
      <c r="D29" s="139" t="s">
        <v>76</v>
      </c>
      <c r="E29" s="125"/>
      <c r="F29" s="347">
        <v>10</v>
      </c>
      <c r="G29" s="374" t="s">
        <v>0</v>
      </c>
      <c r="H2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347" t="str">
        <f>IF(Sklop9[[#This Row],[ZAHTEVANA SHEMA KAKOVOSTI]]&lt;&gt;"",Sklop9[[#This Row],[Preračunana masa/volumen/kos na enoto kg]],"")</f>
        <v/>
      </c>
      <c r="J29" s="375"/>
      <c r="K29" s="348"/>
      <c r="L29" s="348"/>
      <c r="M29" s="376"/>
      <c r="N29" s="377"/>
      <c r="O29" s="118"/>
      <c r="P29" s="378"/>
      <c r="Q29" s="349">
        <f>+Sklop9[[#This Row],[cena/enota brez DDV v EUR]]*Sklop9[[#This Row],[Stopnja DDV (%)]]</f>
        <v>0</v>
      </c>
      <c r="R29" s="349">
        <f>+Sklop9[[#This Row],[cena/enota brez DDV v EUR]]+Sklop9[[#This Row],[Davek (EUR)]]</f>
        <v>0</v>
      </c>
      <c r="S29" s="349">
        <f>+Sklop9[[#This Row],[cena/enota brez DDV v EUR]]*Sklop9[[#This Row],[Okvirna količina]]</f>
        <v>0</v>
      </c>
      <c r="T29" s="349">
        <f>+Sklop9[[#This Row],[Končna cena/enoto mere (EUR) z DDV]]*Sklop9[[#This Row],[Okvirna količina]]</f>
        <v>0</v>
      </c>
      <c r="U29" s="283"/>
    </row>
    <row r="30" spans="1:21" s="55" customFormat="1" ht="12">
      <c r="A30" s="78" t="s">
        <v>16</v>
      </c>
      <c r="B30" s="373" t="s">
        <v>541</v>
      </c>
      <c r="C30" s="345" t="s">
        <v>533</v>
      </c>
      <c r="D30" s="139" t="s">
        <v>76</v>
      </c>
      <c r="E30" s="125"/>
      <c r="F30" s="347">
        <v>2</v>
      </c>
      <c r="G30" s="374" t="s">
        <v>0</v>
      </c>
      <c r="H3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0" s="347" t="str">
        <f>IF(Sklop9[[#This Row],[ZAHTEVANA SHEMA KAKOVOSTI]]&lt;&gt;"",Sklop9[[#This Row],[Preračunana masa/volumen/kos na enoto kg]],"")</f>
        <v/>
      </c>
      <c r="J30" s="375"/>
      <c r="K30" s="348"/>
      <c r="L30" s="348"/>
      <c r="M30" s="376"/>
      <c r="N30" s="377"/>
      <c r="O30" s="118"/>
      <c r="P30" s="378"/>
      <c r="Q30" s="349">
        <f>+Sklop9[[#This Row],[cena/enota brez DDV v EUR]]*Sklop9[[#This Row],[Stopnja DDV (%)]]</f>
        <v>0</v>
      </c>
      <c r="R30" s="349">
        <f>+Sklop9[[#This Row],[cena/enota brez DDV v EUR]]+Sklop9[[#This Row],[Davek (EUR)]]</f>
        <v>0</v>
      </c>
      <c r="S30" s="349">
        <f>+Sklop9[[#This Row],[cena/enota brez DDV v EUR]]*Sklop9[[#This Row],[Okvirna količina]]</f>
        <v>0</v>
      </c>
      <c r="T30" s="349">
        <f>+Sklop9[[#This Row],[Končna cena/enoto mere (EUR) z DDV]]*Sklop9[[#This Row],[Okvirna količina]]</f>
        <v>0</v>
      </c>
      <c r="U30" s="283"/>
    </row>
    <row r="31" spans="1:21" s="55" customFormat="1" ht="12">
      <c r="A31" s="78" t="s">
        <v>17</v>
      </c>
      <c r="B31" s="373" t="s">
        <v>540</v>
      </c>
      <c r="C31" s="345">
        <v>1000</v>
      </c>
      <c r="D31" s="139" t="s">
        <v>76</v>
      </c>
      <c r="E31" s="125"/>
      <c r="F31" s="347">
        <v>10</v>
      </c>
      <c r="G31" s="374" t="s">
        <v>0</v>
      </c>
      <c r="H3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347" t="str">
        <f>IF(Sklop9[[#This Row],[ZAHTEVANA SHEMA KAKOVOSTI]]&lt;&gt;"",Sklop9[[#This Row],[Preračunana masa/volumen/kos na enoto kg]],"")</f>
        <v/>
      </c>
      <c r="J31" s="375"/>
      <c r="K31" s="348"/>
      <c r="L31" s="348"/>
      <c r="M31" s="376"/>
      <c r="N31" s="377"/>
      <c r="O31" s="118"/>
      <c r="P31" s="378"/>
      <c r="Q31" s="349">
        <f>+Sklop9[[#This Row],[cena/enota brez DDV v EUR]]*Sklop9[[#This Row],[Stopnja DDV (%)]]</f>
        <v>0</v>
      </c>
      <c r="R31" s="349">
        <f>+Sklop9[[#This Row],[cena/enota brez DDV v EUR]]+Sklop9[[#This Row],[Davek (EUR)]]</f>
        <v>0</v>
      </c>
      <c r="S31" s="349">
        <f>+Sklop9[[#This Row],[cena/enota brez DDV v EUR]]*Sklop9[[#This Row],[Okvirna količina]]</f>
        <v>0</v>
      </c>
      <c r="T31" s="349">
        <f>+Sklop9[[#This Row],[Končna cena/enoto mere (EUR) z DDV]]*Sklop9[[#This Row],[Okvirna količina]]</f>
        <v>0</v>
      </c>
      <c r="U31" s="283"/>
    </row>
    <row r="32" spans="1:21" s="55" customFormat="1" ht="12">
      <c r="A32" s="78" t="s">
        <v>18</v>
      </c>
      <c r="B32" s="373" t="s">
        <v>539</v>
      </c>
      <c r="C32" s="345" t="s">
        <v>532</v>
      </c>
      <c r="D32" s="139" t="s">
        <v>76</v>
      </c>
      <c r="E32" s="125"/>
      <c r="F32" s="347">
        <v>2</v>
      </c>
      <c r="G32" s="374" t="s">
        <v>0</v>
      </c>
      <c r="H3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2" s="347" t="str">
        <f>IF(Sklop9[[#This Row],[ZAHTEVANA SHEMA KAKOVOSTI]]&lt;&gt;"",Sklop9[[#This Row],[Preračunana masa/volumen/kos na enoto kg]],"")</f>
        <v/>
      </c>
      <c r="J32" s="375"/>
      <c r="K32" s="348"/>
      <c r="L32" s="348"/>
      <c r="M32" s="376"/>
      <c r="N32" s="377"/>
      <c r="O32" s="118"/>
      <c r="P32" s="378"/>
      <c r="Q32" s="349">
        <f>+Sklop9[[#This Row],[cena/enota brez DDV v EUR]]*Sklop9[[#This Row],[Stopnja DDV (%)]]</f>
        <v>0</v>
      </c>
      <c r="R32" s="349">
        <f>+Sklop9[[#This Row],[cena/enota brez DDV v EUR]]+Sklop9[[#This Row],[Davek (EUR)]]</f>
        <v>0</v>
      </c>
      <c r="S32" s="349">
        <f>+Sklop9[[#This Row],[cena/enota brez DDV v EUR]]*Sklop9[[#This Row],[Okvirna količina]]</f>
        <v>0</v>
      </c>
      <c r="T32" s="349">
        <f>+Sklop9[[#This Row],[Končna cena/enoto mere (EUR) z DDV]]*Sklop9[[#This Row],[Okvirna količina]]</f>
        <v>0</v>
      </c>
      <c r="U32" s="283"/>
    </row>
    <row r="33" spans="1:21" s="55" customFormat="1" ht="12">
      <c r="A33" s="78" t="s">
        <v>19</v>
      </c>
      <c r="B33" s="373" t="s">
        <v>538</v>
      </c>
      <c r="C33" s="345">
        <v>1000</v>
      </c>
      <c r="D33" s="139" t="s">
        <v>76</v>
      </c>
      <c r="E33" s="125"/>
      <c r="F33" s="347">
        <v>10</v>
      </c>
      <c r="G33" s="374" t="s">
        <v>0</v>
      </c>
      <c r="H3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347" t="str">
        <f>IF(Sklop9[[#This Row],[ZAHTEVANA SHEMA KAKOVOSTI]]&lt;&gt;"",Sklop9[[#This Row],[Preračunana masa/volumen/kos na enoto kg]],"")</f>
        <v/>
      </c>
      <c r="J33" s="375"/>
      <c r="K33" s="348"/>
      <c r="L33" s="348"/>
      <c r="M33" s="376"/>
      <c r="N33" s="377"/>
      <c r="O33" s="118"/>
      <c r="P33" s="378"/>
      <c r="Q33" s="349">
        <f>+Sklop9[[#This Row],[cena/enota brez DDV v EUR]]*Sklop9[[#This Row],[Stopnja DDV (%)]]</f>
        <v>0</v>
      </c>
      <c r="R33" s="349">
        <f>+Sklop9[[#This Row],[cena/enota brez DDV v EUR]]+Sklop9[[#This Row],[Davek (EUR)]]</f>
        <v>0</v>
      </c>
      <c r="S33" s="349">
        <f>+Sklop9[[#This Row],[cena/enota brez DDV v EUR]]*Sklop9[[#This Row],[Okvirna količina]]</f>
        <v>0</v>
      </c>
      <c r="T33" s="349">
        <f>+Sklop9[[#This Row],[Končna cena/enoto mere (EUR) z DDV]]*Sklop9[[#This Row],[Okvirna količina]]</f>
        <v>0</v>
      </c>
      <c r="U33" s="283"/>
    </row>
    <row r="34" spans="1:21" s="55" customFormat="1" ht="12">
      <c r="A34" s="78" t="s">
        <v>20</v>
      </c>
      <c r="B34" s="373" t="s">
        <v>537</v>
      </c>
      <c r="C34" s="345">
        <v>1000</v>
      </c>
      <c r="D34" s="139" t="s">
        <v>76</v>
      </c>
      <c r="E34" s="125"/>
      <c r="F34" s="347">
        <v>10</v>
      </c>
      <c r="G34" s="374" t="s">
        <v>0</v>
      </c>
      <c r="H3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347" t="str">
        <f>IF(Sklop9[[#This Row],[ZAHTEVANA SHEMA KAKOVOSTI]]&lt;&gt;"",Sklop9[[#This Row],[Preračunana masa/volumen/kos na enoto kg]],"")</f>
        <v/>
      </c>
      <c r="J34" s="375"/>
      <c r="K34" s="348"/>
      <c r="L34" s="348"/>
      <c r="M34" s="376"/>
      <c r="N34" s="377"/>
      <c r="O34" s="118"/>
      <c r="P34" s="378"/>
      <c r="Q34" s="349">
        <f>+Sklop9[[#This Row],[cena/enota brez DDV v EUR]]*Sklop9[[#This Row],[Stopnja DDV (%)]]</f>
        <v>0</v>
      </c>
      <c r="R34" s="349">
        <f>+Sklop9[[#This Row],[cena/enota brez DDV v EUR]]+Sklop9[[#This Row],[Davek (EUR)]]</f>
        <v>0</v>
      </c>
      <c r="S34" s="349">
        <f>+Sklop9[[#This Row],[cena/enota brez DDV v EUR]]*Sklop9[[#This Row],[Okvirna količina]]</f>
        <v>0</v>
      </c>
      <c r="T34" s="349">
        <f>+Sklop9[[#This Row],[Končna cena/enoto mere (EUR) z DDV]]*Sklop9[[#This Row],[Okvirna količina]]</f>
        <v>0</v>
      </c>
      <c r="U34" s="283"/>
    </row>
    <row r="35" spans="1:21" s="55" customFormat="1" ht="24">
      <c r="A35" s="78" t="s">
        <v>21</v>
      </c>
      <c r="B35" s="472" t="s">
        <v>877</v>
      </c>
      <c r="C35" s="345" t="s">
        <v>158</v>
      </c>
      <c r="D35" s="139" t="s">
        <v>76</v>
      </c>
      <c r="E35" s="125"/>
      <c r="F35" s="347">
        <v>50</v>
      </c>
      <c r="G35" s="374" t="s">
        <v>0</v>
      </c>
      <c r="H3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5" s="347" t="str">
        <f>IF(Sklop9[[#This Row],[ZAHTEVANA SHEMA KAKOVOSTI]]&lt;&gt;"",Sklop9[[#This Row],[Preračunana masa/volumen/kos na enoto kg]],"")</f>
        <v/>
      </c>
      <c r="J35" s="375"/>
      <c r="K35" s="348"/>
      <c r="L35" s="348"/>
      <c r="M35" s="376"/>
      <c r="N35" s="377"/>
      <c r="O35" s="118"/>
      <c r="P35" s="378"/>
      <c r="Q35" s="349">
        <f>+Sklop9[[#This Row],[cena/enota brez DDV v EUR]]*Sklop9[[#This Row],[Stopnja DDV (%)]]</f>
        <v>0</v>
      </c>
      <c r="R35" s="349">
        <f>+Sklop9[[#This Row],[cena/enota brez DDV v EUR]]+Sklop9[[#This Row],[Davek (EUR)]]</f>
        <v>0</v>
      </c>
      <c r="S35" s="349">
        <f>+Sklop9[[#This Row],[cena/enota brez DDV v EUR]]*Sklop9[[#This Row],[Okvirna količina]]</f>
        <v>0</v>
      </c>
      <c r="T35" s="349">
        <f>+Sklop9[[#This Row],[Končna cena/enoto mere (EUR) z DDV]]*Sklop9[[#This Row],[Okvirna količina]]</f>
        <v>0</v>
      </c>
      <c r="U35" s="283"/>
    </row>
    <row r="36" spans="1:21" s="55" customFormat="1" ht="24">
      <c r="A36" s="78" t="s">
        <v>22</v>
      </c>
      <c r="B36" s="472" t="s">
        <v>878</v>
      </c>
      <c r="C36" s="345">
        <v>1000</v>
      </c>
      <c r="D36" s="139" t="s">
        <v>76</v>
      </c>
      <c r="E36" s="125"/>
      <c r="F36" s="347">
        <v>50</v>
      </c>
      <c r="G36" s="374" t="s">
        <v>0</v>
      </c>
      <c r="H3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347" t="str">
        <f>IF(Sklop9[[#This Row],[ZAHTEVANA SHEMA KAKOVOSTI]]&lt;&gt;"",Sklop9[[#This Row],[Preračunana masa/volumen/kos na enoto kg]],"")</f>
        <v/>
      </c>
      <c r="J36" s="375"/>
      <c r="K36" s="348"/>
      <c r="L36" s="348"/>
      <c r="M36" s="376"/>
      <c r="N36" s="377"/>
      <c r="O36" s="118"/>
      <c r="P36" s="378"/>
      <c r="Q36" s="349">
        <f>+Sklop9[[#This Row],[cena/enota brez DDV v EUR]]*Sklop9[[#This Row],[Stopnja DDV (%)]]</f>
        <v>0</v>
      </c>
      <c r="R36" s="349">
        <f>+Sklop9[[#This Row],[cena/enota brez DDV v EUR]]+Sklop9[[#This Row],[Davek (EUR)]]</f>
        <v>0</v>
      </c>
      <c r="S36" s="349">
        <f>+Sklop9[[#This Row],[cena/enota brez DDV v EUR]]*Sklop9[[#This Row],[Okvirna količina]]</f>
        <v>0</v>
      </c>
      <c r="T36" s="349">
        <f>+Sklop9[[#This Row],[Končna cena/enoto mere (EUR) z DDV]]*Sklop9[[#This Row],[Okvirna količina]]</f>
        <v>0</v>
      </c>
      <c r="U36" s="283"/>
    </row>
    <row r="37" spans="1:21" s="55" customFormat="1" ht="12">
      <c r="A37" s="78" t="s">
        <v>23</v>
      </c>
      <c r="B37" s="373" t="s">
        <v>536</v>
      </c>
      <c r="C37" s="345" t="s">
        <v>534</v>
      </c>
      <c r="D37" s="139" t="s">
        <v>76</v>
      </c>
      <c r="E37" s="125"/>
      <c r="F37" s="347">
        <v>2</v>
      </c>
      <c r="G37" s="374" t="s">
        <v>0</v>
      </c>
      <c r="H3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7" s="347" t="str">
        <f>IF(Sklop9[[#This Row],[ZAHTEVANA SHEMA KAKOVOSTI]]&lt;&gt;"",Sklop9[[#This Row],[Preračunana masa/volumen/kos na enoto kg]],"")</f>
        <v/>
      </c>
      <c r="J37" s="375"/>
      <c r="K37" s="348"/>
      <c r="L37" s="348"/>
      <c r="M37" s="376"/>
      <c r="N37" s="377"/>
      <c r="O37" s="118"/>
      <c r="P37" s="378"/>
      <c r="Q37" s="349">
        <f>+Sklop9[[#This Row],[cena/enota brez DDV v EUR]]*Sklop9[[#This Row],[Stopnja DDV (%)]]</f>
        <v>0</v>
      </c>
      <c r="R37" s="349">
        <f>+Sklop9[[#This Row],[cena/enota brez DDV v EUR]]+Sklop9[[#This Row],[Davek (EUR)]]</f>
        <v>0</v>
      </c>
      <c r="S37" s="349">
        <f>+Sklop9[[#This Row],[cena/enota brez DDV v EUR]]*Sklop9[[#This Row],[Okvirna količina]]</f>
        <v>0</v>
      </c>
      <c r="T37" s="349">
        <f>+Sklop9[[#This Row],[Končna cena/enoto mere (EUR) z DDV]]*Sklop9[[#This Row],[Okvirna količina]]</f>
        <v>0</v>
      </c>
      <c r="U37" s="283"/>
    </row>
    <row r="38" spans="1:21" s="55" customFormat="1" ht="24">
      <c r="A38" s="78" t="s">
        <v>24</v>
      </c>
      <c r="B38" s="373" t="s">
        <v>535</v>
      </c>
      <c r="C38" s="345" t="s">
        <v>530</v>
      </c>
      <c r="D38" s="139" t="s">
        <v>76</v>
      </c>
      <c r="E38" s="125"/>
      <c r="F38" s="347">
        <v>40</v>
      </c>
      <c r="G38" s="374" t="s">
        <v>0</v>
      </c>
      <c r="H3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347" t="str">
        <f>IF(Sklop9[[#This Row],[ZAHTEVANA SHEMA KAKOVOSTI]]&lt;&gt;"",Sklop9[[#This Row],[Preračunana masa/volumen/kos na enoto kg]],"")</f>
        <v/>
      </c>
      <c r="J38" s="375"/>
      <c r="K38" s="348"/>
      <c r="L38" s="348"/>
      <c r="M38" s="376"/>
      <c r="N38" s="377"/>
      <c r="O38" s="118"/>
      <c r="P38" s="378"/>
      <c r="Q38" s="349">
        <f>+Sklop9[[#This Row],[cena/enota brez DDV v EUR]]*Sklop9[[#This Row],[Stopnja DDV (%)]]</f>
        <v>0</v>
      </c>
      <c r="R38" s="349">
        <f>+Sklop9[[#This Row],[cena/enota brez DDV v EUR]]+Sklop9[[#This Row],[Davek (EUR)]]</f>
        <v>0</v>
      </c>
      <c r="S38" s="349">
        <f>+Sklop9[[#This Row],[cena/enota brez DDV v EUR]]*Sklop9[[#This Row],[Okvirna količina]]</f>
        <v>0</v>
      </c>
      <c r="T38" s="349">
        <f>+Sklop9[[#This Row],[Končna cena/enoto mere (EUR) z DDV]]*Sklop9[[#This Row],[Okvirna količina]]</f>
        <v>0</v>
      </c>
      <c r="U38" s="283"/>
    </row>
    <row r="39" spans="1:21" s="55" customFormat="1" ht="24">
      <c r="A39" s="78" t="s">
        <v>25</v>
      </c>
      <c r="B39" s="373" t="s">
        <v>559</v>
      </c>
      <c r="C39" s="345" t="s">
        <v>555</v>
      </c>
      <c r="D39" s="139" t="s">
        <v>76</v>
      </c>
      <c r="E39" s="125"/>
      <c r="F39" s="347">
        <v>50</v>
      </c>
      <c r="G39" s="374" t="s">
        <v>0</v>
      </c>
      <c r="H3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347" t="str">
        <f>IF(Sklop9[[#This Row],[ZAHTEVANA SHEMA KAKOVOSTI]]&lt;&gt;"",Sklop9[[#This Row],[Preračunana masa/volumen/kos na enoto kg]],"")</f>
        <v/>
      </c>
      <c r="J39" s="375"/>
      <c r="K39" s="348"/>
      <c r="L39" s="348"/>
      <c r="M39" s="376"/>
      <c r="N39" s="377"/>
      <c r="O39" s="118"/>
      <c r="P39" s="378"/>
      <c r="Q39" s="349">
        <f>+Sklop9[[#This Row],[cena/enota brez DDV v EUR]]*Sklop9[[#This Row],[Stopnja DDV (%)]]</f>
        <v>0</v>
      </c>
      <c r="R39" s="349">
        <f>+Sklop9[[#This Row],[cena/enota brez DDV v EUR]]+Sklop9[[#This Row],[Davek (EUR)]]</f>
        <v>0</v>
      </c>
      <c r="S39" s="349">
        <f>+Sklop9[[#This Row],[cena/enota brez DDV v EUR]]*Sklop9[[#This Row],[Okvirna količina]]</f>
        <v>0</v>
      </c>
      <c r="T39" s="349">
        <f>+Sklop9[[#This Row],[Končna cena/enoto mere (EUR) z DDV]]*Sklop9[[#This Row],[Okvirna količina]]</f>
        <v>0</v>
      </c>
      <c r="U39" s="283"/>
    </row>
    <row r="40" spans="1:21" s="55" customFormat="1" ht="24">
      <c r="A40" s="78" t="s">
        <v>26</v>
      </c>
      <c r="B40" s="373" t="s">
        <v>560</v>
      </c>
      <c r="C40" s="345" t="s">
        <v>555</v>
      </c>
      <c r="D40" s="139" t="s">
        <v>76</v>
      </c>
      <c r="E40" s="125"/>
      <c r="F40" s="347">
        <v>75</v>
      </c>
      <c r="G40" s="374" t="s">
        <v>0</v>
      </c>
      <c r="H4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0" s="347" t="str">
        <f>IF(Sklop9[[#This Row],[ZAHTEVANA SHEMA KAKOVOSTI]]&lt;&gt;"",Sklop9[[#This Row],[Preračunana masa/volumen/kos na enoto kg]],"")</f>
        <v/>
      </c>
      <c r="J40" s="375"/>
      <c r="K40" s="348"/>
      <c r="L40" s="348"/>
      <c r="M40" s="376"/>
      <c r="N40" s="377"/>
      <c r="O40" s="118"/>
      <c r="P40" s="378"/>
      <c r="Q40" s="349">
        <f>+Sklop9[[#This Row],[cena/enota brez DDV v EUR]]*Sklop9[[#This Row],[Stopnja DDV (%)]]</f>
        <v>0</v>
      </c>
      <c r="R40" s="349">
        <f>+Sklop9[[#This Row],[cena/enota brez DDV v EUR]]+Sklop9[[#This Row],[Davek (EUR)]]</f>
        <v>0</v>
      </c>
      <c r="S40" s="349">
        <f>+Sklop9[[#This Row],[cena/enota brez DDV v EUR]]*Sklop9[[#This Row],[Okvirna količina]]</f>
        <v>0</v>
      </c>
      <c r="T40" s="349">
        <f>+Sklop9[[#This Row],[Končna cena/enoto mere (EUR) z DDV]]*Sklop9[[#This Row],[Okvirna količina]]</f>
        <v>0</v>
      </c>
      <c r="U40" s="283"/>
    </row>
    <row r="41" spans="1:21" s="55" customFormat="1" ht="24">
      <c r="A41" s="78" t="s">
        <v>27</v>
      </c>
      <c r="B41" s="373" t="s">
        <v>561</v>
      </c>
      <c r="C41" s="345" t="s">
        <v>530</v>
      </c>
      <c r="D41" s="139" t="s">
        <v>76</v>
      </c>
      <c r="E41" s="125"/>
      <c r="F41" s="347">
        <v>75</v>
      </c>
      <c r="G41" s="374" t="s">
        <v>0</v>
      </c>
      <c r="H4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1" s="347" t="str">
        <f>IF(Sklop9[[#This Row],[ZAHTEVANA SHEMA KAKOVOSTI]]&lt;&gt;"",Sklop9[[#This Row],[Preračunana masa/volumen/kos na enoto kg]],"")</f>
        <v/>
      </c>
      <c r="J41" s="375"/>
      <c r="K41" s="348"/>
      <c r="L41" s="348"/>
      <c r="M41" s="376"/>
      <c r="N41" s="377"/>
      <c r="O41" s="118"/>
      <c r="P41" s="378"/>
      <c r="Q41" s="349">
        <f>+Sklop9[[#This Row],[cena/enota brez DDV v EUR]]*Sklop9[[#This Row],[Stopnja DDV (%)]]</f>
        <v>0</v>
      </c>
      <c r="R41" s="349">
        <f>+Sklop9[[#This Row],[cena/enota brez DDV v EUR]]+Sklop9[[#This Row],[Davek (EUR)]]</f>
        <v>0</v>
      </c>
      <c r="S41" s="349">
        <f>+Sklop9[[#This Row],[cena/enota brez DDV v EUR]]*Sklop9[[#This Row],[Okvirna količina]]</f>
        <v>0</v>
      </c>
      <c r="T41" s="349">
        <f>+Sklop9[[#This Row],[Končna cena/enoto mere (EUR) z DDV]]*Sklop9[[#This Row],[Okvirna količina]]</f>
        <v>0</v>
      </c>
      <c r="U41" s="283"/>
    </row>
    <row r="42" spans="1:21" s="55" customFormat="1" ht="24">
      <c r="A42" s="78" t="s">
        <v>28</v>
      </c>
      <c r="B42" s="373" t="s">
        <v>562</v>
      </c>
      <c r="C42" s="345" t="s">
        <v>530</v>
      </c>
      <c r="D42" s="139" t="s">
        <v>76</v>
      </c>
      <c r="E42" s="125"/>
      <c r="F42" s="347">
        <v>75</v>
      </c>
      <c r="G42" s="374" t="s">
        <v>0</v>
      </c>
      <c r="H4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347" t="str">
        <f>IF(Sklop9[[#This Row],[ZAHTEVANA SHEMA KAKOVOSTI]]&lt;&gt;"",Sklop9[[#This Row],[Preračunana masa/volumen/kos na enoto kg]],"")</f>
        <v/>
      </c>
      <c r="J42" s="375"/>
      <c r="K42" s="348"/>
      <c r="L42" s="348"/>
      <c r="M42" s="376"/>
      <c r="N42" s="377"/>
      <c r="O42" s="118"/>
      <c r="P42" s="378"/>
      <c r="Q42" s="349">
        <f>+Sklop9[[#This Row],[cena/enota brez DDV v EUR]]*Sklop9[[#This Row],[Stopnja DDV (%)]]</f>
        <v>0</v>
      </c>
      <c r="R42" s="349">
        <f>+Sklop9[[#This Row],[cena/enota brez DDV v EUR]]+Sklop9[[#This Row],[Davek (EUR)]]</f>
        <v>0</v>
      </c>
      <c r="S42" s="349">
        <f>+Sklop9[[#This Row],[cena/enota brez DDV v EUR]]*Sklop9[[#This Row],[Okvirna količina]]</f>
        <v>0</v>
      </c>
      <c r="T42" s="349">
        <f>+Sklop9[[#This Row],[Končna cena/enoto mere (EUR) z DDV]]*Sklop9[[#This Row],[Okvirna količina]]</f>
        <v>0</v>
      </c>
      <c r="U42" s="283"/>
    </row>
    <row r="43" spans="1:21" s="55" customFormat="1" ht="24">
      <c r="A43" s="78" t="s">
        <v>29</v>
      </c>
      <c r="B43" s="373" t="s">
        <v>563</v>
      </c>
      <c r="C43" s="345" t="s">
        <v>530</v>
      </c>
      <c r="D43" s="139" t="s">
        <v>76</v>
      </c>
      <c r="E43" s="125"/>
      <c r="F43" s="347">
        <v>40</v>
      </c>
      <c r="G43" s="374" t="s">
        <v>0</v>
      </c>
      <c r="H4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3" s="347" t="str">
        <f>IF(Sklop9[[#This Row],[ZAHTEVANA SHEMA KAKOVOSTI]]&lt;&gt;"",Sklop9[[#This Row],[Preračunana masa/volumen/kos na enoto kg]],"")</f>
        <v/>
      </c>
      <c r="J43" s="375"/>
      <c r="K43" s="348"/>
      <c r="L43" s="348"/>
      <c r="M43" s="376"/>
      <c r="N43" s="377"/>
      <c r="O43" s="118"/>
      <c r="P43" s="378"/>
      <c r="Q43" s="349">
        <f>+Sklop9[[#This Row],[cena/enota brez DDV v EUR]]*Sklop9[[#This Row],[Stopnja DDV (%)]]</f>
        <v>0</v>
      </c>
      <c r="R43" s="349">
        <f>+Sklop9[[#This Row],[cena/enota brez DDV v EUR]]+Sklop9[[#This Row],[Davek (EUR)]]</f>
        <v>0</v>
      </c>
      <c r="S43" s="349">
        <f>+Sklop9[[#This Row],[cena/enota brez DDV v EUR]]*Sklop9[[#This Row],[Okvirna količina]]</f>
        <v>0</v>
      </c>
      <c r="T43" s="349">
        <f>+Sklop9[[#This Row],[Končna cena/enoto mere (EUR) z DDV]]*Sklop9[[#This Row],[Okvirna količina]]</f>
        <v>0</v>
      </c>
      <c r="U43" s="283"/>
    </row>
    <row r="44" spans="1:21" s="55" customFormat="1" ht="12">
      <c r="A44" s="78" t="s">
        <v>30</v>
      </c>
      <c r="B44" s="373" t="s">
        <v>564</v>
      </c>
      <c r="C44" s="345" t="s">
        <v>556</v>
      </c>
      <c r="D44" s="139" t="s">
        <v>76</v>
      </c>
      <c r="E44" s="125"/>
      <c r="F44" s="347">
        <v>35</v>
      </c>
      <c r="G44" s="374" t="s">
        <v>0</v>
      </c>
      <c r="H4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44" s="347" t="str">
        <f>IF(Sklop9[[#This Row],[ZAHTEVANA SHEMA KAKOVOSTI]]&lt;&gt;"",Sklop9[[#This Row],[Preračunana masa/volumen/kos na enoto kg]],"")</f>
        <v/>
      </c>
      <c r="J44" s="375"/>
      <c r="K44" s="348"/>
      <c r="L44" s="348"/>
      <c r="M44" s="376"/>
      <c r="N44" s="377"/>
      <c r="O44" s="118"/>
      <c r="P44" s="378"/>
      <c r="Q44" s="349">
        <f>+Sklop9[[#This Row],[cena/enota brez DDV v EUR]]*Sklop9[[#This Row],[Stopnja DDV (%)]]</f>
        <v>0</v>
      </c>
      <c r="R44" s="349">
        <f>+Sklop9[[#This Row],[cena/enota brez DDV v EUR]]+Sklop9[[#This Row],[Davek (EUR)]]</f>
        <v>0</v>
      </c>
      <c r="S44" s="349">
        <f>+Sklop9[[#This Row],[cena/enota brez DDV v EUR]]*Sklop9[[#This Row],[Okvirna količina]]</f>
        <v>0</v>
      </c>
      <c r="T44" s="349">
        <f>+Sklop9[[#This Row],[Končna cena/enoto mere (EUR) z DDV]]*Sklop9[[#This Row],[Okvirna količina]]</f>
        <v>0</v>
      </c>
      <c r="U44" s="283"/>
    </row>
    <row r="45" spans="1:21" s="55" customFormat="1" ht="12">
      <c r="A45" s="78" t="s">
        <v>31</v>
      </c>
      <c r="B45" s="373" t="s">
        <v>565</v>
      </c>
      <c r="C45" s="345">
        <v>125</v>
      </c>
      <c r="D45" s="139" t="s">
        <v>76</v>
      </c>
      <c r="E45" s="125"/>
      <c r="F45" s="347">
        <v>60</v>
      </c>
      <c r="G45" s="374" t="s">
        <v>0</v>
      </c>
      <c r="H4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45" s="347" t="str">
        <f>IF(Sklop9[[#This Row],[ZAHTEVANA SHEMA KAKOVOSTI]]&lt;&gt;"",Sklop9[[#This Row],[Preračunana masa/volumen/kos na enoto kg]],"")</f>
        <v/>
      </c>
      <c r="J45" s="375"/>
      <c r="K45" s="348"/>
      <c r="L45" s="348"/>
      <c r="M45" s="376"/>
      <c r="N45" s="377"/>
      <c r="O45" s="118"/>
      <c r="P45" s="378"/>
      <c r="Q45" s="349">
        <f>+Sklop9[[#This Row],[cena/enota brez DDV v EUR]]*Sklop9[[#This Row],[Stopnja DDV (%)]]</f>
        <v>0</v>
      </c>
      <c r="R45" s="349">
        <f>+Sklop9[[#This Row],[cena/enota brez DDV v EUR]]+Sklop9[[#This Row],[Davek (EUR)]]</f>
        <v>0</v>
      </c>
      <c r="S45" s="349">
        <f>+Sklop9[[#This Row],[cena/enota brez DDV v EUR]]*Sklop9[[#This Row],[Okvirna količina]]</f>
        <v>0</v>
      </c>
      <c r="T45" s="349">
        <f>+Sklop9[[#This Row],[Končna cena/enoto mere (EUR) z DDV]]*Sklop9[[#This Row],[Okvirna količina]]</f>
        <v>0</v>
      </c>
      <c r="U45" s="283"/>
    </row>
    <row r="46" spans="1:21" s="55" customFormat="1" ht="12">
      <c r="A46" s="78" t="s">
        <v>32</v>
      </c>
      <c r="B46" s="373" t="s">
        <v>226</v>
      </c>
      <c r="C46" s="345" t="s">
        <v>557</v>
      </c>
      <c r="D46" s="139" t="s">
        <v>76</v>
      </c>
      <c r="E46" s="125"/>
      <c r="F46" s="347">
        <v>5</v>
      </c>
      <c r="G46" s="374" t="s">
        <v>0</v>
      </c>
      <c r="H4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6" s="347" t="str">
        <f>IF(Sklop9[[#This Row],[ZAHTEVANA SHEMA KAKOVOSTI]]&lt;&gt;"",Sklop9[[#This Row],[Preračunana masa/volumen/kos na enoto kg]],"")</f>
        <v/>
      </c>
      <c r="J46" s="375"/>
      <c r="K46" s="348"/>
      <c r="L46" s="348"/>
      <c r="M46" s="376"/>
      <c r="N46" s="377"/>
      <c r="O46" s="118"/>
      <c r="P46" s="378"/>
      <c r="Q46" s="349">
        <f>+Sklop9[[#This Row],[cena/enota brez DDV v EUR]]*Sklop9[[#This Row],[Stopnja DDV (%)]]</f>
        <v>0</v>
      </c>
      <c r="R46" s="349">
        <f>+Sklop9[[#This Row],[cena/enota brez DDV v EUR]]+Sklop9[[#This Row],[Davek (EUR)]]</f>
        <v>0</v>
      </c>
      <c r="S46" s="349">
        <f>+Sklop9[[#This Row],[cena/enota brez DDV v EUR]]*Sklop9[[#This Row],[Okvirna količina]]</f>
        <v>0</v>
      </c>
      <c r="T46" s="349">
        <f>+Sklop9[[#This Row],[Končna cena/enoto mere (EUR) z DDV]]*Sklop9[[#This Row],[Okvirna količina]]</f>
        <v>0</v>
      </c>
      <c r="U46" s="283"/>
    </row>
    <row r="47" spans="1:21" s="55" customFormat="1" ht="12">
      <c r="A47" s="78" t="s">
        <v>33</v>
      </c>
      <c r="B47" s="373" t="s">
        <v>566</v>
      </c>
      <c r="C47" s="345" t="s">
        <v>558</v>
      </c>
      <c r="D47" s="139" t="s">
        <v>76</v>
      </c>
      <c r="E47" s="125" t="s">
        <v>229</v>
      </c>
      <c r="F47" s="347">
        <v>2</v>
      </c>
      <c r="G47" s="374" t="s">
        <v>0</v>
      </c>
      <c r="H4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7" s="347">
        <f>IF(Sklop9[[#This Row],[ZAHTEVANA SHEMA KAKOVOSTI]]&lt;&gt;"",Sklop9[[#This Row],[Preračunana masa/volumen/kos na enoto kg]],"")</f>
        <v>2</v>
      </c>
      <c r="J47" s="375"/>
      <c r="K47" s="348"/>
      <c r="L47" s="348"/>
      <c r="M47" s="376"/>
      <c r="N47" s="377"/>
      <c r="O47" s="118"/>
      <c r="P47" s="378"/>
      <c r="Q47" s="349">
        <f>+Sklop9[[#This Row],[cena/enota brez DDV v EUR]]*Sklop9[[#This Row],[Stopnja DDV (%)]]</f>
        <v>0</v>
      </c>
      <c r="R47" s="349">
        <f>+Sklop9[[#This Row],[cena/enota brez DDV v EUR]]+Sklop9[[#This Row],[Davek (EUR)]]</f>
        <v>0</v>
      </c>
      <c r="S47" s="349">
        <f>+Sklop9[[#This Row],[cena/enota brez DDV v EUR]]*Sklop9[[#This Row],[Okvirna količina]]</f>
        <v>0</v>
      </c>
      <c r="T47" s="349">
        <f>+Sklop9[[#This Row],[Končna cena/enoto mere (EUR) z DDV]]*Sklop9[[#This Row],[Okvirna količina]]</f>
        <v>0</v>
      </c>
      <c r="U47" s="283"/>
    </row>
    <row r="48" spans="1:21" s="55" customFormat="1" ht="12">
      <c r="A48" s="78" t="s">
        <v>34</v>
      </c>
      <c r="B48" s="373" t="s">
        <v>661</v>
      </c>
      <c r="C48" s="345" t="s">
        <v>224</v>
      </c>
      <c r="D48" s="139" t="s">
        <v>76</v>
      </c>
      <c r="E48" s="125"/>
      <c r="F48" s="347">
        <v>100</v>
      </c>
      <c r="G48" s="374" t="s">
        <v>0</v>
      </c>
      <c r="H4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347" t="str">
        <f>IF(Sklop9[[#This Row],[ZAHTEVANA SHEMA KAKOVOSTI]]&lt;&gt;"",Sklop9[[#This Row],[Preračunana masa/volumen/kos na enoto kg]],"")</f>
        <v/>
      </c>
      <c r="J48" s="375"/>
      <c r="K48" s="348"/>
      <c r="L48" s="348"/>
      <c r="M48" s="376"/>
      <c r="N48" s="377"/>
      <c r="O48" s="118"/>
      <c r="P48" s="378"/>
      <c r="Q48" s="349">
        <f>+Sklop9[[#This Row],[cena/enota brez DDV v EUR]]*Sklop9[[#This Row],[Stopnja DDV (%)]]</f>
        <v>0</v>
      </c>
      <c r="R48" s="349">
        <f>+Sklop9[[#This Row],[cena/enota brez DDV v EUR]]+Sklop9[[#This Row],[Davek (EUR)]]</f>
        <v>0</v>
      </c>
      <c r="S48" s="349">
        <f>+Sklop9[[#This Row],[cena/enota brez DDV v EUR]]*Sklop9[[#This Row],[Okvirna količina]]</f>
        <v>0</v>
      </c>
      <c r="T48" s="349">
        <f>+Sklop9[[#This Row],[Končna cena/enoto mere (EUR) z DDV]]*Sklop9[[#This Row],[Okvirna količina]]</f>
        <v>0</v>
      </c>
      <c r="U48" s="283"/>
    </row>
    <row r="49" spans="1:21" s="55" customFormat="1" ht="12">
      <c r="A49" s="78" t="s">
        <v>148</v>
      </c>
      <c r="B49" s="373" t="s">
        <v>660</v>
      </c>
      <c r="C49" s="345" t="s">
        <v>224</v>
      </c>
      <c r="D49" s="139" t="s">
        <v>76</v>
      </c>
      <c r="E49" s="125"/>
      <c r="F49" s="347">
        <v>100</v>
      </c>
      <c r="G49" s="374" t="s">
        <v>0</v>
      </c>
      <c r="H4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347" t="str">
        <f>IF(Sklop9[[#This Row],[ZAHTEVANA SHEMA KAKOVOSTI]]&lt;&gt;"",Sklop9[[#This Row],[Preračunana masa/volumen/kos na enoto kg]],"")</f>
        <v/>
      </c>
      <c r="J49" s="375"/>
      <c r="K49" s="348"/>
      <c r="L49" s="348"/>
      <c r="M49" s="376"/>
      <c r="N49" s="377"/>
      <c r="O49" s="118"/>
      <c r="P49" s="378"/>
      <c r="Q49" s="349">
        <f>+Sklop9[[#This Row],[cena/enota brez DDV v EUR]]*Sklop9[[#This Row],[Stopnja DDV (%)]]</f>
        <v>0</v>
      </c>
      <c r="R49" s="349">
        <f>+Sklop9[[#This Row],[cena/enota brez DDV v EUR]]+Sklop9[[#This Row],[Davek (EUR)]]</f>
        <v>0</v>
      </c>
      <c r="S49" s="349">
        <f>+Sklop9[[#This Row],[cena/enota brez DDV v EUR]]*Sklop9[[#This Row],[Okvirna količina]]</f>
        <v>0</v>
      </c>
      <c r="T49" s="349">
        <f>+Sklop9[[#This Row],[Končna cena/enoto mere (EUR) z DDV]]*Sklop9[[#This Row],[Okvirna količina]]</f>
        <v>0</v>
      </c>
      <c r="U49" s="283"/>
    </row>
    <row r="50" spans="1:21" s="55" customFormat="1" ht="12">
      <c r="A50" s="78" t="s">
        <v>149</v>
      </c>
      <c r="B50" s="373" t="s">
        <v>659</v>
      </c>
      <c r="C50" s="345" t="s">
        <v>224</v>
      </c>
      <c r="D50" s="139" t="s">
        <v>76</v>
      </c>
      <c r="E50" s="125"/>
      <c r="F50" s="347">
        <v>100</v>
      </c>
      <c r="G50" s="374" t="s">
        <v>0</v>
      </c>
      <c r="H5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347" t="str">
        <f>IF(Sklop9[[#This Row],[ZAHTEVANA SHEMA KAKOVOSTI]]&lt;&gt;"",Sklop9[[#This Row],[Preračunana masa/volumen/kos na enoto kg]],"")</f>
        <v/>
      </c>
      <c r="J50" s="375"/>
      <c r="K50" s="348"/>
      <c r="L50" s="348"/>
      <c r="M50" s="376"/>
      <c r="N50" s="377"/>
      <c r="O50" s="118"/>
      <c r="P50" s="378"/>
      <c r="Q50" s="349">
        <f>+Sklop9[[#This Row],[cena/enota brez DDV v EUR]]*Sklop9[[#This Row],[Stopnja DDV (%)]]</f>
        <v>0</v>
      </c>
      <c r="R50" s="349">
        <f>+Sklop9[[#This Row],[cena/enota brez DDV v EUR]]+Sklop9[[#This Row],[Davek (EUR)]]</f>
        <v>0</v>
      </c>
      <c r="S50" s="349">
        <f>+Sklop9[[#This Row],[cena/enota brez DDV v EUR]]*Sklop9[[#This Row],[Okvirna količina]]</f>
        <v>0</v>
      </c>
      <c r="T50" s="349">
        <f>+Sklop9[[#This Row],[Končna cena/enoto mere (EUR) z DDV]]*Sklop9[[#This Row],[Okvirna količina]]</f>
        <v>0</v>
      </c>
      <c r="U50" s="283"/>
    </row>
    <row r="51" spans="1:21" s="55" customFormat="1" ht="12">
      <c r="A51" s="78" t="s">
        <v>150</v>
      </c>
      <c r="B51" s="373" t="s">
        <v>658</v>
      </c>
      <c r="C51" s="345" t="s">
        <v>224</v>
      </c>
      <c r="D51" s="139" t="s">
        <v>76</v>
      </c>
      <c r="E51" s="125"/>
      <c r="F51" s="347">
        <v>100</v>
      </c>
      <c r="G51" s="374" t="s">
        <v>0</v>
      </c>
      <c r="H5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347" t="str">
        <f>IF(Sklop9[[#This Row],[ZAHTEVANA SHEMA KAKOVOSTI]]&lt;&gt;"",Sklop9[[#This Row],[Preračunana masa/volumen/kos na enoto kg]],"")</f>
        <v/>
      </c>
      <c r="J51" s="375"/>
      <c r="K51" s="348"/>
      <c r="L51" s="348"/>
      <c r="M51" s="376"/>
      <c r="N51" s="377"/>
      <c r="O51" s="118"/>
      <c r="P51" s="378"/>
      <c r="Q51" s="349">
        <f>+Sklop9[[#This Row],[cena/enota brez DDV v EUR]]*Sklop9[[#This Row],[Stopnja DDV (%)]]</f>
        <v>0</v>
      </c>
      <c r="R51" s="349">
        <f>+Sklop9[[#This Row],[cena/enota brez DDV v EUR]]+Sklop9[[#This Row],[Davek (EUR)]]</f>
        <v>0</v>
      </c>
      <c r="S51" s="349">
        <f>+Sklop9[[#This Row],[cena/enota brez DDV v EUR]]*Sklop9[[#This Row],[Okvirna količina]]</f>
        <v>0</v>
      </c>
      <c r="T51" s="349">
        <f>+Sklop9[[#This Row],[Končna cena/enoto mere (EUR) z DDV]]*Sklop9[[#This Row],[Okvirna količina]]</f>
        <v>0</v>
      </c>
      <c r="U51" s="283"/>
    </row>
    <row r="52" spans="1:21" s="55" customFormat="1" ht="12">
      <c r="A52" s="78" t="s">
        <v>151</v>
      </c>
      <c r="B52" s="373" t="s">
        <v>657</v>
      </c>
      <c r="C52" s="345" t="s">
        <v>567</v>
      </c>
      <c r="D52" s="139" t="s">
        <v>76</v>
      </c>
      <c r="E52" s="125"/>
      <c r="F52" s="347">
        <v>120</v>
      </c>
      <c r="G52" s="374" t="s">
        <v>0</v>
      </c>
      <c r="H5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347" t="str">
        <f>IF(Sklop9[[#This Row],[ZAHTEVANA SHEMA KAKOVOSTI]]&lt;&gt;"",Sklop9[[#This Row],[Preračunana masa/volumen/kos na enoto kg]],"")</f>
        <v/>
      </c>
      <c r="J52" s="375"/>
      <c r="K52" s="348"/>
      <c r="L52" s="348"/>
      <c r="M52" s="376"/>
      <c r="N52" s="377"/>
      <c r="O52" s="118"/>
      <c r="P52" s="378"/>
      <c r="Q52" s="349">
        <f>+Sklop9[[#This Row],[cena/enota brez DDV v EUR]]*Sklop9[[#This Row],[Stopnja DDV (%)]]</f>
        <v>0</v>
      </c>
      <c r="R52" s="349">
        <f>+Sklop9[[#This Row],[cena/enota brez DDV v EUR]]+Sklop9[[#This Row],[Davek (EUR)]]</f>
        <v>0</v>
      </c>
      <c r="S52" s="349">
        <f>+Sklop9[[#This Row],[cena/enota brez DDV v EUR]]*Sklop9[[#This Row],[Okvirna količina]]</f>
        <v>0</v>
      </c>
      <c r="T52" s="349">
        <f>+Sklop9[[#This Row],[Končna cena/enoto mere (EUR) z DDV]]*Sklop9[[#This Row],[Okvirna količina]]</f>
        <v>0</v>
      </c>
      <c r="U52" s="283"/>
    </row>
    <row r="53" spans="1:21" s="55" customFormat="1" ht="12">
      <c r="A53" s="78" t="s">
        <v>152</v>
      </c>
      <c r="B53" s="373" t="s">
        <v>656</v>
      </c>
      <c r="C53" s="345" t="s">
        <v>568</v>
      </c>
      <c r="D53" s="139" t="s">
        <v>76</v>
      </c>
      <c r="E53" s="125"/>
      <c r="F53" s="347">
        <v>50</v>
      </c>
      <c r="G53" s="374" t="s">
        <v>0</v>
      </c>
      <c r="H5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3" s="347" t="str">
        <f>IF(Sklop9[[#This Row],[ZAHTEVANA SHEMA KAKOVOSTI]]&lt;&gt;"",Sklop9[[#This Row],[Preračunana masa/volumen/kos na enoto kg]],"")</f>
        <v/>
      </c>
      <c r="J53" s="375"/>
      <c r="K53" s="348"/>
      <c r="L53" s="348"/>
      <c r="M53" s="376"/>
      <c r="N53" s="377"/>
      <c r="O53" s="118"/>
      <c r="P53" s="378"/>
      <c r="Q53" s="349">
        <f>+Sklop9[[#This Row],[cena/enota brez DDV v EUR]]*Sklop9[[#This Row],[Stopnja DDV (%)]]</f>
        <v>0</v>
      </c>
      <c r="R53" s="349">
        <f>+Sklop9[[#This Row],[cena/enota brez DDV v EUR]]+Sklop9[[#This Row],[Davek (EUR)]]</f>
        <v>0</v>
      </c>
      <c r="S53" s="349">
        <f>+Sklop9[[#This Row],[cena/enota brez DDV v EUR]]*Sklop9[[#This Row],[Okvirna količina]]</f>
        <v>0</v>
      </c>
      <c r="T53" s="349">
        <f>+Sklop9[[#This Row],[Končna cena/enoto mere (EUR) z DDV]]*Sklop9[[#This Row],[Okvirna količina]]</f>
        <v>0</v>
      </c>
      <c r="U53" s="283"/>
    </row>
    <row r="54" spans="1:21" s="55" customFormat="1" ht="12">
      <c r="A54" s="78" t="s">
        <v>153</v>
      </c>
      <c r="B54" s="373" t="s">
        <v>654</v>
      </c>
      <c r="C54" s="345">
        <v>1000</v>
      </c>
      <c r="D54" s="139" t="s">
        <v>76</v>
      </c>
      <c r="E54" s="125"/>
      <c r="F54" s="347">
        <v>10</v>
      </c>
      <c r="G54" s="374" t="s">
        <v>0</v>
      </c>
      <c r="H5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4" s="347" t="str">
        <f>IF(Sklop9[[#This Row],[ZAHTEVANA SHEMA KAKOVOSTI]]&lt;&gt;"",Sklop9[[#This Row],[Preračunana masa/volumen/kos na enoto kg]],"")</f>
        <v/>
      </c>
      <c r="J54" s="375"/>
      <c r="K54" s="348"/>
      <c r="L54" s="348"/>
      <c r="M54" s="376"/>
      <c r="N54" s="377"/>
      <c r="O54" s="118"/>
      <c r="P54" s="378"/>
      <c r="Q54" s="349">
        <f>+Sklop9[[#This Row],[cena/enota brez DDV v EUR]]*Sklop9[[#This Row],[Stopnja DDV (%)]]</f>
        <v>0</v>
      </c>
      <c r="R54" s="349">
        <f>+Sklop9[[#This Row],[cena/enota brez DDV v EUR]]+Sklop9[[#This Row],[Davek (EUR)]]</f>
        <v>0</v>
      </c>
      <c r="S54" s="349">
        <f>+Sklop9[[#This Row],[cena/enota brez DDV v EUR]]*Sklop9[[#This Row],[Okvirna količina]]</f>
        <v>0</v>
      </c>
      <c r="T54" s="349">
        <f>+Sklop9[[#This Row],[Končna cena/enoto mere (EUR) z DDV]]*Sklop9[[#This Row],[Okvirna količina]]</f>
        <v>0</v>
      </c>
      <c r="U54" s="283"/>
    </row>
    <row r="55" spans="1:21" s="55" customFormat="1" ht="12">
      <c r="A55" s="78" t="s">
        <v>154</v>
      </c>
      <c r="B55" s="373" t="s">
        <v>655</v>
      </c>
      <c r="C55" s="345" t="s">
        <v>224</v>
      </c>
      <c r="D55" s="139" t="s">
        <v>76</v>
      </c>
      <c r="E55" s="125"/>
      <c r="F55" s="347">
        <v>50</v>
      </c>
      <c r="G55" s="374" t="s">
        <v>0</v>
      </c>
      <c r="H5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347" t="str">
        <f>IF(Sklop9[[#This Row],[ZAHTEVANA SHEMA KAKOVOSTI]]&lt;&gt;"",Sklop9[[#This Row],[Preračunana masa/volumen/kos na enoto kg]],"")</f>
        <v/>
      </c>
      <c r="J55" s="375"/>
      <c r="K55" s="348"/>
      <c r="L55" s="348"/>
      <c r="M55" s="376"/>
      <c r="N55" s="377"/>
      <c r="O55" s="118"/>
      <c r="P55" s="378"/>
      <c r="Q55" s="349">
        <f>+Sklop9[[#This Row],[cena/enota brez DDV v EUR]]*Sklop9[[#This Row],[Stopnja DDV (%)]]</f>
        <v>0</v>
      </c>
      <c r="R55" s="349">
        <f>+Sklop9[[#This Row],[cena/enota brez DDV v EUR]]+Sklop9[[#This Row],[Davek (EUR)]]</f>
        <v>0</v>
      </c>
      <c r="S55" s="349">
        <f>+Sklop9[[#This Row],[cena/enota brez DDV v EUR]]*Sklop9[[#This Row],[Okvirna količina]]</f>
        <v>0</v>
      </c>
      <c r="T55" s="349">
        <f>+Sklop9[[#This Row],[Končna cena/enoto mere (EUR) z DDV]]*Sklop9[[#This Row],[Okvirna količina]]</f>
        <v>0</v>
      </c>
      <c r="U55" s="283"/>
    </row>
    <row r="56" spans="1:21" s="55" customFormat="1" ht="12">
      <c r="A56" s="78" t="s">
        <v>155</v>
      </c>
      <c r="B56" s="373" t="s">
        <v>653</v>
      </c>
      <c r="C56" s="345" t="s">
        <v>224</v>
      </c>
      <c r="D56" s="139" t="s">
        <v>76</v>
      </c>
      <c r="E56" s="125"/>
      <c r="F56" s="347">
        <v>150</v>
      </c>
      <c r="G56" s="374" t="s">
        <v>0</v>
      </c>
      <c r="H5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6" s="347" t="str">
        <f>IF(Sklop9[[#This Row],[ZAHTEVANA SHEMA KAKOVOSTI]]&lt;&gt;"",Sklop9[[#This Row],[Preračunana masa/volumen/kos na enoto kg]],"")</f>
        <v/>
      </c>
      <c r="J56" s="375"/>
      <c r="K56" s="348"/>
      <c r="L56" s="348"/>
      <c r="M56" s="376"/>
      <c r="N56" s="377"/>
      <c r="O56" s="118"/>
      <c r="P56" s="378"/>
      <c r="Q56" s="349">
        <f>+Sklop9[[#This Row],[cena/enota brez DDV v EUR]]*Sklop9[[#This Row],[Stopnja DDV (%)]]</f>
        <v>0</v>
      </c>
      <c r="R56" s="349">
        <f>+Sklop9[[#This Row],[cena/enota brez DDV v EUR]]+Sklop9[[#This Row],[Davek (EUR)]]</f>
        <v>0</v>
      </c>
      <c r="S56" s="349">
        <f>+Sklop9[[#This Row],[cena/enota brez DDV v EUR]]*Sklop9[[#This Row],[Okvirna količina]]</f>
        <v>0</v>
      </c>
      <c r="T56" s="349">
        <f>+Sklop9[[#This Row],[Končna cena/enoto mere (EUR) z DDV]]*Sklop9[[#This Row],[Okvirna količina]]</f>
        <v>0</v>
      </c>
      <c r="U56" s="283"/>
    </row>
    <row r="57" spans="1:21" s="55" customFormat="1" ht="12">
      <c r="A57" s="78" t="s">
        <v>161</v>
      </c>
      <c r="B57" s="373" t="s">
        <v>652</v>
      </c>
      <c r="C57" s="345" t="s">
        <v>224</v>
      </c>
      <c r="D57" s="139" t="s">
        <v>76</v>
      </c>
      <c r="E57" s="125"/>
      <c r="F57" s="347">
        <v>50</v>
      </c>
      <c r="G57" s="374" t="s">
        <v>0</v>
      </c>
      <c r="H5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7" s="347" t="str">
        <f>IF(Sklop9[[#This Row],[ZAHTEVANA SHEMA KAKOVOSTI]]&lt;&gt;"",Sklop9[[#This Row],[Preračunana masa/volumen/kos na enoto kg]],"")</f>
        <v/>
      </c>
      <c r="J57" s="375"/>
      <c r="K57" s="348"/>
      <c r="L57" s="348"/>
      <c r="M57" s="376"/>
      <c r="N57" s="377"/>
      <c r="O57" s="118"/>
      <c r="P57" s="378"/>
      <c r="Q57" s="349">
        <f>+Sklop9[[#This Row],[cena/enota brez DDV v EUR]]*Sklop9[[#This Row],[Stopnja DDV (%)]]</f>
        <v>0</v>
      </c>
      <c r="R57" s="349">
        <f>+Sklop9[[#This Row],[cena/enota brez DDV v EUR]]+Sklop9[[#This Row],[Davek (EUR)]]</f>
        <v>0</v>
      </c>
      <c r="S57" s="349">
        <f>+Sklop9[[#This Row],[cena/enota brez DDV v EUR]]*Sklop9[[#This Row],[Okvirna količina]]</f>
        <v>0</v>
      </c>
      <c r="T57" s="349">
        <f>+Sklop9[[#This Row],[Končna cena/enoto mere (EUR) z DDV]]*Sklop9[[#This Row],[Okvirna količina]]</f>
        <v>0</v>
      </c>
      <c r="U57" s="283"/>
    </row>
    <row r="58" spans="1:21" s="55" customFormat="1" ht="12">
      <c r="A58" s="78" t="s">
        <v>162</v>
      </c>
      <c r="B58" s="373" t="s">
        <v>651</v>
      </c>
      <c r="C58" s="345">
        <v>1000</v>
      </c>
      <c r="D58" s="139" t="s">
        <v>76</v>
      </c>
      <c r="E58" s="125"/>
      <c r="F58" s="347">
        <v>30</v>
      </c>
      <c r="G58" s="374" t="s">
        <v>0</v>
      </c>
      <c r="H5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347" t="str">
        <f>IF(Sklop9[[#This Row],[ZAHTEVANA SHEMA KAKOVOSTI]]&lt;&gt;"",Sklop9[[#This Row],[Preračunana masa/volumen/kos na enoto kg]],"")</f>
        <v/>
      </c>
      <c r="J58" s="375"/>
      <c r="K58" s="348"/>
      <c r="L58" s="348"/>
      <c r="M58" s="376"/>
      <c r="N58" s="377"/>
      <c r="O58" s="118"/>
      <c r="P58" s="378"/>
      <c r="Q58" s="349">
        <f>+Sklop9[[#This Row],[cena/enota brez DDV v EUR]]*Sklop9[[#This Row],[Stopnja DDV (%)]]</f>
        <v>0</v>
      </c>
      <c r="R58" s="349">
        <f>+Sklop9[[#This Row],[cena/enota brez DDV v EUR]]+Sklop9[[#This Row],[Davek (EUR)]]</f>
        <v>0</v>
      </c>
      <c r="S58" s="349">
        <f>+Sklop9[[#This Row],[cena/enota brez DDV v EUR]]*Sklop9[[#This Row],[Okvirna količina]]</f>
        <v>0</v>
      </c>
      <c r="T58" s="349">
        <f>+Sklop9[[#This Row],[Končna cena/enoto mere (EUR) z DDV]]*Sklop9[[#This Row],[Okvirna količina]]</f>
        <v>0</v>
      </c>
      <c r="U58" s="283"/>
    </row>
    <row r="59" spans="1:21" s="55" customFormat="1" ht="24">
      <c r="A59" s="78" t="s">
        <v>163</v>
      </c>
      <c r="B59" s="373" t="s">
        <v>879</v>
      </c>
      <c r="C59" s="345" t="s">
        <v>558</v>
      </c>
      <c r="D59" s="139" t="s">
        <v>76</v>
      </c>
      <c r="E59" s="125"/>
      <c r="F59" s="347">
        <v>20</v>
      </c>
      <c r="G59" s="374" t="s">
        <v>0</v>
      </c>
      <c r="H5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9" s="347" t="str">
        <f>IF(Sklop9[[#This Row],[ZAHTEVANA SHEMA KAKOVOSTI]]&lt;&gt;"",Sklop9[[#This Row],[Preračunana masa/volumen/kos na enoto kg]],"")</f>
        <v/>
      </c>
      <c r="J59" s="375"/>
      <c r="K59" s="348"/>
      <c r="L59" s="348"/>
      <c r="M59" s="376"/>
      <c r="N59" s="377"/>
      <c r="O59" s="118"/>
      <c r="P59" s="378"/>
      <c r="Q59" s="349">
        <f>+Sklop9[[#This Row],[cena/enota brez DDV v EUR]]*Sklop9[[#This Row],[Stopnja DDV (%)]]</f>
        <v>0</v>
      </c>
      <c r="R59" s="349">
        <f>+Sklop9[[#This Row],[cena/enota brez DDV v EUR]]+Sklop9[[#This Row],[Davek (EUR)]]</f>
        <v>0</v>
      </c>
      <c r="S59" s="349">
        <f>+Sklop9[[#This Row],[cena/enota brez DDV v EUR]]*Sklop9[[#This Row],[Okvirna količina]]</f>
        <v>0</v>
      </c>
      <c r="T59" s="349">
        <f>+Sklop9[[#This Row],[Končna cena/enoto mere (EUR) z DDV]]*Sklop9[[#This Row],[Okvirna količina]]</f>
        <v>0</v>
      </c>
      <c r="U59" s="283"/>
    </row>
    <row r="60" spans="1:21" s="55" customFormat="1" ht="12">
      <c r="A60" s="78" t="s">
        <v>164</v>
      </c>
      <c r="B60" s="373" t="s">
        <v>710</v>
      </c>
      <c r="C60" s="345">
        <v>150</v>
      </c>
      <c r="D60" s="346" t="s">
        <v>76</v>
      </c>
      <c r="E60" s="125"/>
      <c r="F60" s="347">
        <v>250</v>
      </c>
      <c r="G60" s="374" t="s">
        <v>315</v>
      </c>
      <c r="H6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60" s="347" t="str">
        <f>IF(Sklop9[[#This Row],[ZAHTEVANA SHEMA KAKOVOSTI]]&lt;&gt;"",Sklop9[[#This Row],[Preračunana masa/volumen/kos na enoto kg]],"")</f>
        <v/>
      </c>
      <c r="J60" s="375"/>
      <c r="K60" s="348"/>
      <c r="L60" s="348"/>
      <c r="M60" s="376"/>
      <c r="N60" s="377"/>
      <c r="O60" s="118"/>
      <c r="P60" s="378"/>
      <c r="Q60" s="349">
        <f>+Sklop9[[#This Row],[cena/enota brez DDV v EUR]]*Sklop9[[#This Row],[Stopnja DDV (%)]]</f>
        <v>0</v>
      </c>
      <c r="R60" s="349">
        <f>+Sklop9[[#This Row],[cena/enota brez DDV v EUR]]+Sklop9[[#This Row],[Davek (EUR)]]</f>
        <v>0</v>
      </c>
      <c r="S60" s="349">
        <f>+Sklop9[[#This Row],[cena/enota brez DDV v EUR]]*Sklop9[[#This Row],[Okvirna količina]]</f>
        <v>0</v>
      </c>
      <c r="T60" s="349">
        <f>+Sklop9[[#This Row],[Končna cena/enoto mere (EUR) z DDV]]*Sklop9[[#This Row],[Okvirna količina]]</f>
        <v>0</v>
      </c>
      <c r="U60" s="283"/>
    </row>
    <row r="61" spans="1:21" s="55" customFormat="1" ht="24">
      <c r="A61" s="78" t="s">
        <v>165</v>
      </c>
      <c r="B61" s="473" t="s">
        <v>711</v>
      </c>
      <c r="C61" s="471" t="s">
        <v>875</v>
      </c>
      <c r="D61" s="346"/>
      <c r="E61" s="125"/>
      <c r="F61" s="347"/>
      <c r="G61" s="374"/>
      <c r="H6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61" s="347" t="str">
        <f>IF(Sklop9[[#This Row],[ZAHTEVANA SHEMA KAKOVOSTI]]&lt;&gt;"",Sklop9[[#This Row],[Preračunana masa/volumen/kos na enoto kg]],"")</f>
        <v/>
      </c>
      <c r="J61" s="375"/>
      <c r="K61" s="348"/>
      <c r="L61" s="348"/>
      <c r="M61" s="376"/>
      <c r="N61" s="377"/>
      <c r="O61" s="118"/>
      <c r="P61" s="378"/>
      <c r="Q61" s="349">
        <f>+Sklop9[[#This Row],[cena/enota brez DDV v EUR]]*Sklop9[[#This Row],[Stopnja DDV (%)]]</f>
        <v>0</v>
      </c>
      <c r="R61" s="349">
        <f>+Sklop9[[#This Row],[cena/enota brez DDV v EUR]]+Sklop9[[#This Row],[Davek (EUR)]]</f>
        <v>0</v>
      </c>
      <c r="S61" s="349">
        <f>+Sklop9[[#This Row],[cena/enota brez DDV v EUR]]*Sklop9[[#This Row],[Okvirna količina]]</f>
        <v>0</v>
      </c>
      <c r="T61" s="349">
        <f>+Sklop9[[#This Row],[Končna cena/enoto mere (EUR) z DDV]]*Sklop9[[#This Row],[Okvirna količina]]</f>
        <v>0</v>
      </c>
      <c r="U61" s="283"/>
    </row>
    <row r="62" spans="1:21" s="55" customFormat="1" ht="12">
      <c r="A62" s="78" t="s">
        <v>166</v>
      </c>
      <c r="B62" s="373" t="s">
        <v>712</v>
      </c>
      <c r="C62" s="345">
        <v>200</v>
      </c>
      <c r="D62" s="346" t="s">
        <v>76</v>
      </c>
      <c r="E62" s="125"/>
      <c r="F62" s="347">
        <v>500</v>
      </c>
      <c r="G62" s="374" t="s">
        <v>315</v>
      </c>
      <c r="H6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2" s="347" t="str">
        <f>IF(Sklop9[[#This Row],[ZAHTEVANA SHEMA KAKOVOSTI]]&lt;&gt;"",Sklop9[[#This Row],[Preračunana masa/volumen/kos na enoto kg]],"")</f>
        <v/>
      </c>
      <c r="J62" s="375"/>
      <c r="K62" s="348"/>
      <c r="L62" s="348"/>
      <c r="M62" s="376"/>
      <c r="N62" s="377"/>
      <c r="O62" s="118"/>
      <c r="P62" s="378"/>
      <c r="Q62" s="349">
        <f>+Sklop9[[#This Row],[cena/enota brez DDV v EUR]]*Sklop9[[#This Row],[Stopnja DDV (%)]]</f>
        <v>0</v>
      </c>
      <c r="R62" s="349">
        <f>+Sklop9[[#This Row],[cena/enota brez DDV v EUR]]+Sklop9[[#This Row],[Davek (EUR)]]</f>
        <v>0</v>
      </c>
      <c r="S62" s="349">
        <f>+Sklop9[[#This Row],[cena/enota brez DDV v EUR]]*Sklop9[[#This Row],[Okvirna količina]]</f>
        <v>0</v>
      </c>
      <c r="T62" s="349">
        <f>+Sklop9[[#This Row],[Končna cena/enoto mere (EUR) z DDV]]*Sklop9[[#This Row],[Okvirna količina]]</f>
        <v>0</v>
      </c>
      <c r="U62" s="283"/>
    </row>
    <row r="63" spans="1:21" s="55" customFormat="1" ht="24">
      <c r="A63" s="78" t="s">
        <v>167</v>
      </c>
      <c r="B63" s="373" t="s">
        <v>713</v>
      </c>
      <c r="C63" s="345">
        <v>300</v>
      </c>
      <c r="D63" s="346" t="s">
        <v>76</v>
      </c>
      <c r="E63" s="125"/>
      <c r="F63" s="347">
        <v>300</v>
      </c>
      <c r="G63" s="374" t="s">
        <v>315</v>
      </c>
      <c r="H6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3" s="347" t="str">
        <f>IF(Sklop9[[#This Row],[ZAHTEVANA SHEMA KAKOVOSTI]]&lt;&gt;"",Sklop9[[#This Row],[Preračunana masa/volumen/kos na enoto kg]],"")</f>
        <v/>
      </c>
      <c r="J63" s="375"/>
      <c r="K63" s="348"/>
      <c r="L63" s="348"/>
      <c r="M63" s="376"/>
      <c r="N63" s="377"/>
      <c r="O63" s="118"/>
      <c r="P63" s="378"/>
      <c r="Q63" s="349">
        <f>+Sklop9[[#This Row],[cena/enota brez DDV v EUR]]*Sklop9[[#This Row],[Stopnja DDV (%)]]</f>
        <v>0</v>
      </c>
      <c r="R63" s="349">
        <f>+Sklop9[[#This Row],[cena/enota brez DDV v EUR]]+Sklop9[[#This Row],[Davek (EUR)]]</f>
        <v>0</v>
      </c>
      <c r="S63" s="349">
        <f>+Sklop9[[#This Row],[cena/enota brez DDV v EUR]]*Sklop9[[#This Row],[Okvirna količina]]</f>
        <v>0</v>
      </c>
      <c r="T63" s="349">
        <f>+Sklop9[[#This Row],[Končna cena/enoto mere (EUR) z DDV]]*Sklop9[[#This Row],[Okvirna količina]]</f>
        <v>0</v>
      </c>
      <c r="U63" s="283"/>
    </row>
    <row r="64" spans="1:21" s="55" customFormat="1" ht="12">
      <c r="A64" s="78" t="s">
        <v>168</v>
      </c>
      <c r="B64" s="373" t="s">
        <v>714</v>
      </c>
      <c r="C64" s="345">
        <v>200</v>
      </c>
      <c r="D64" s="346" t="s">
        <v>76</v>
      </c>
      <c r="E64" s="125"/>
      <c r="F64" s="347">
        <v>300</v>
      </c>
      <c r="G64" s="374" t="s">
        <v>315</v>
      </c>
      <c r="H6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4" s="347" t="str">
        <f>IF(Sklop9[[#This Row],[ZAHTEVANA SHEMA KAKOVOSTI]]&lt;&gt;"",Sklop9[[#This Row],[Preračunana masa/volumen/kos na enoto kg]],"")</f>
        <v/>
      </c>
      <c r="J64" s="375"/>
      <c r="K64" s="348"/>
      <c r="L64" s="348"/>
      <c r="M64" s="376"/>
      <c r="N64" s="377"/>
      <c r="O64" s="118"/>
      <c r="P64" s="378"/>
      <c r="Q64" s="349">
        <f>+Sklop9[[#This Row],[cena/enota brez DDV v EUR]]*Sklop9[[#This Row],[Stopnja DDV (%)]]</f>
        <v>0</v>
      </c>
      <c r="R64" s="349">
        <f>+Sklop9[[#This Row],[cena/enota brez DDV v EUR]]+Sklop9[[#This Row],[Davek (EUR)]]</f>
        <v>0</v>
      </c>
      <c r="S64" s="349">
        <f>+Sklop9[[#This Row],[cena/enota brez DDV v EUR]]*Sklop9[[#This Row],[Okvirna količina]]</f>
        <v>0</v>
      </c>
      <c r="T64" s="349">
        <f>+Sklop9[[#This Row],[Končna cena/enoto mere (EUR) z DDV]]*Sklop9[[#This Row],[Okvirna količina]]</f>
        <v>0</v>
      </c>
      <c r="U64" s="283"/>
    </row>
    <row r="65" spans="1:21" s="55" customFormat="1" ht="12">
      <c r="A65" s="78" t="s">
        <v>169</v>
      </c>
      <c r="B65" s="472" t="s">
        <v>880</v>
      </c>
      <c r="C65" s="345">
        <v>1000</v>
      </c>
      <c r="D65" s="139" t="s">
        <v>76</v>
      </c>
      <c r="E65" s="125"/>
      <c r="F65" s="347">
        <v>100</v>
      </c>
      <c r="G65" s="374" t="s">
        <v>0</v>
      </c>
      <c r="H6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5" s="347" t="str">
        <f>IF(Sklop9[[#This Row],[ZAHTEVANA SHEMA KAKOVOSTI]]&lt;&gt;"",Sklop9[[#This Row],[Preračunana masa/volumen/kos na enoto kg]],"")</f>
        <v/>
      </c>
      <c r="J65" s="375"/>
      <c r="K65" s="348"/>
      <c r="L65" s="348"/>
      <c r="M65" s="376"/>
      <c r="N65" s="377"/>
      <c r="O65" s="118"/>
      <c r="P65" s="378"/>
      <c r="Q65" s="349">
        <f>+Sklop9[[#This Row],[cena/enota brez DDV v EUR]]*Sklop9[[#This Row],[Stopnja DDV (%)]]</f>
        <v>0</v>
      </c>
      <c r="R65" s="349">
        <f>+Sklop9[[#This Row],[cena/enota brez DDV v EUR]]+Sklop9[[#This Row],[Davek (EUR)]]</f>
        <v>0</v>
      </c>
      <c r="S65" s="349">
        <f>+Sklop9[[#This Row],[cena/enota brez DDV v EUR]]*Sklop9[[#This Row],[Okvirna količina]]</f>
        <v>0</v>
      </c>
      <c r="T65" s="349">
        <f>+Sklop9[[#This Row],[Končna cena/enoto mere (EUR) z DDV]]*Sklop9[[#This Row],[Okvirna količina]]</f>
        <v>0</v>
      </c>
      <c r="U65" s="283"/>
    </row>
    <row r="66" spans="1:21" s="55" customFormat="1" ht="12">
      <c r="A66" s="78" t="s">
        <v>170</v>
      </c>
      <c r="B66" s="373" t="s">
        <v>715</v>
      </c>
      <c r="C66" s="345">
        <v>15</v>
      </c>
      <c r="D66" s="346" t="s">
        <v>76</v>
      </c>
      <c r="E66" s="125"/>
      <c r="F66" s="347">
        <v>50</v>
      </c>
      <c r="G66" s="374" t="s">
        <v>315</v>
      </c>
      <c r="H6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0.75</v>
      </c>
      <c r="I66" s="347" t="str">
        <f>IF(Sklop9[[#This Row],[ZAHTEVANA SHEMA KAKOVOSTI]]&lt;&gt;"",Sklop9[[#This Row],[Preračunana masa/volumen/kos na enoto kg]],"")</f>
        <v/>
      </c>
      <c r="J66" s="375"/>
      <c r="K66" s="348"/>
      <c r="L66" s="348"/>
      <c r="M66" s="376"/>
      <c r="N66" s="377"/>
      <c r="O66" s="118"/>
      <c r="P66" s="378"/>
      <c r="Q66" s="349">
        <f>+Sklop9[[#This Row],[cena/enota brez DDV v EUR]]*Sklop9[[#This Row],[Stopnja DDV (%)]]</f>
        <v>0</v>
      </c>
      <c r="R66" s="349">
        <f>+Sklop9[[#This Row],[cena/enota brez DDV v EUR]]+Sklop9[[#This Row],[Davek (EUR)]]</f>
        <v>0</v>
      </c>
      <c r="S66" s="349">
        <f>+Sklop9[[#This Row],[cena/enota brez DDV v EUR]]*Sklop9[[#This Row],[Okvirna količina]]</f>
        <v>0</v>
      </c>
      <c r="T66" s="349">
        <f>+Sklop9[[#This Row],[Končna cena/enoto mere (EUR) z DDV]]*Sklop9[[#This Row],[Okvirna količina]]</f>
        <v>0</v>
      </c>
      <c r="U66" s="283"/>
    </row>
    <row r="67" spans="1:21" s="55" customFormat="1" ht="12">
      <c r="A67" s="78" t="s">
        <v>171</v>
      </c>
      <c r="B67" s="373" t="s">
        <v>716</v>
      </c>
      <c r="C67" s="345">
        <v>5</v>
      </c>
      <c r="D67" s="346" t="s">
        <v>40</v>
      </c>
      <c r="E67" s="125"/>
      <c r="F67" s="347">
        <v>25</v>
      </c>
      <c r="G67" s="374" t="s">
        <v>315</v>
      </c>
      <c r="H6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67" s="347" t="str">
        <f>IF(Sklop9[[#This Row],[ZAHTEVANA SHEMA KAKOVOSTI]]&lt;&gt;"",Sklop9[[#This Row],[Preračunana masa/volumen/kos na enoto kg]],"")</f>
        <v/>
      </c>
      <c r="J67" s="375"/>
      <c r="K67" s="348"/>
      <c r="L67" s="348"/>
      <c r="M67" s="376"/>
      <c r="N67" s="377"/>
      <c r="O67" s="118"/>
      <c r="P67" s="378"/>
      <c r="Q67" s="349">
        <f>+Sklop9[[#This Row],[cena/enota brez DDV v EUR]]*Sklop9[[#This Row],[Stopnja DDV (%)]]</f>
        <v>0</v>
      </c>
      <c r="R67" s="349">
        <f>+Sklop9[[#This Row],[cena/enota brez DDV v EUR]]+Sklop9[[#This Row],[Davek (EUR)]]</f>
        <v>0</v>
      </c>
      <c r="S67" s="349">
        <f>+Sklop9[[#This Row],[cena/enota brez DDV v EUR]]*Sklop9[[#This Row],[Okvirna količina]]</f>
        <v>0</v>
      </c>
      <c r="T67" s="349">
        <f>+Sklop9[[#This Row],[Končna cena/enoto mere (EUR) z DDV]]*Sklop9[[#This Row],[Okvirna količina]]</f>
        <v>0</v>
      </c>
      <c r="U67" s="283"/>
    </row>
    <row r="68" spans="1:21" s="55" customFormat="1" ht="12">
      <c r="A68" s="78" t="s">
        <v>172</v>
      </c>
      <c r="B68" s="373" t="s">
        <v>717</v>
      </c>
      <c r="C68" s="345">
        <v>0.75</v>
      </c>
      <c r="D68" s="346" t="s">
        <v>40</v>
      </c>
      <c r="E68" s="125"/>
      <c r="F68" s="347">
        <v>150</v>
      </c>
      <c r="G68" s="374" t="s">
        <v>315</v>
      </c>
      <c r="H6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112.5</v>
      </c>
      <c r="I68" s="347" t="str">
        <f>IF(Sklop9[[#This Row],[ZAHTEVANA SHEMA KAKOVOSTI]]&lt;&gt;"",Sklop9[[#This Row],[Preračunana masa/volumen/kos na enoto kg]],"")</f>
        <v/>
      </c>
      <c r="J68" s="375"/>
      <c r="K68" s="348"/>
      <c r="L68" s="348"/>
      <c r="M68" s="376"/>
      <c r="N68" s="377"/>
      <c r="O68" s="118"/>
      <c r="P68" s="378"/>
      <c r="Q68" s="349">
        <f>+Sklop9[[#This Row],[cena/enota brez DDV v EUR]]*Sklop9[[#This Row],[Stopnja DDV (%)]]</f>
        <v>0</v>
      </c>
      <c r="R68" s="349">
        <f>+Sklop9[[#This Row],[cena/enota brez DDV v EUR]]+Sklop9[[#This Row],[Davek (EUR)]]</f>
        <v>0</v>
      </c>
      <c r="S68" s="349">
        <f>+Sklop9[[#This Row],[cena/enota brez DDV v EUR]]*Sklop9[[#This Row],[Okvirna količina]]</f>
        <v>0</v>
      </c>
      <c r="T68" s="349">
        <f>+Sklop9[[#This Row],[Končna cena/enoto mere (EUR) z DDV]]*Sklop9[[#This Row],[Okvirna količina]]</f>
        <v>0</v>
      </c>
      <c r="U68" s="283"/>
    </row>
    <row r="69" spans="1:21" s="55" customFormat="1" ht="24">
      <c r="A69" s="78" t="s">
        <v>173</v>
      </c>
      <c r="B69" s="373" t="s">
        <v>851</v>
      </c>
      <c r="C69" s="345">
        <v>1</v>
      </c>
      <c r="D69" s="346" t="s">
        <v>40</v>
      </c>
      <c r="E69" s="125"/>
      <c r="F69" s="347">
        <v>180</v>
      </c>
      <c r="G69" s="374" t="s">
        <v>40</v>
      </c>
      <c r="H6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9" s="347" t="str">
        <f>IF(Sklop9[[#This Row],[ZAHTEVANA SHEMA KAKOVOSTI]]&lt;&gt;"",Sklop9[[#This Row],[Preračunana masa/volumen/kos na enoto kg]],"")</f>
        <v/>
      </c>
      <c r="J69" s="375"/>
      <c r="K69" s="348"/>
      <c r="L69" s="348"/>
      <c r="M69" s="376"/>
      <c r="N69" s="377"/>
      <c r="O69" s="118"/>
      <c r="P69" s="378"/>
      <c r="Q69" s="349">
        <f>+Sklop9[[#This Row],[cena/enota brez DDV v EUR]]*Sklop9[[#This Row],[Stopnja DDV (%)]]</f>
        <v>0</v>
      </c>
      <c r="R69" s="349">
        <f>+Sklop9[[#This Row],[cena/enota brez DDV v EUR]]+Sklop9[[#This Row],[Davek (EUR)]]</f>
        <v>0</v>
      </c>
      <c r="S69" s="349">
        <f>+Sklop9[[#This Row],[cena/enota brez DDV v EUR]]*Sklop9[[#This Row],[Okvirna količina]]</f>
        <v>0</v>
      </c>
      <c r="T69" s="349">
        <f>+Sklop9[[#This Row],[Končna cena/enoto mere (EUR) z DDV]]*Sklop9[[#This Row],[Okvirna količina]]</f>
        <v>0</v>
      </c>
      <c r="U69" s="283"/>
    </row>
    <row r="70" spans="1:21" s="55" customFormat="1" ht="12">
      <c r="A70" s="78" t="s">
        <v>174</v>
      </c>
      <c r="B70" s="373" t="s">
        <v>650</v>
      </c>
      <c r="C70" s="345" t="s">
        <v>569</v>
      </c>
      <c r="D70" s="346" t="s">
        <v>76</v>
      </c>
      <c r="E70" s="125"/>
      <c r="F70" s="347">
        <v>1</v>
      </c>
      <c r="G70" s="374" t="s">
        <v>0</v>
      </c>
      <c r="H7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70" s="347" t="str">
        <f>IF(Sklop9[[#This Row],[ZAHTEVANA SHEMA KAKOVOSTI]]&lt;&gt;"",Sklop9[[#This Row],[Preračunana masa/volumen/kos na enoto kg]],"")</f>
        <v/>
      </c>
      <c r="J70" s="375"/>
      <c r="K70" s="348"/>
      <c r="L70" s="348"/>
      <c r="M70" s="376"/>
      <c r="N70" s="377"/>
      <c r="O70" s="118"/>
      <c r="P70" s="378"/>
      <c r="Q70" s="349">
        <f>+Sklop9[[#This Row],[cena/enota brez DDV v EUR]]*Sklop9[[#This Row],[Stopnja DDV (%)]]</f>
        <v>0</v>
      </c>
      <c r="R70" s="349">
        <f>+Sklop9[[#This Row],[cena/enota brez DDV v EUR]]+Sklop9[[#This Row],[Davek (EUR)]]</f>
        <v>0</v>
      </c>
      <c r="S70" s="349">
        <f>+Sklop9[[#This Row],[cena/enota brez DDV v EUR]]*Sklop9[[#This Row],[Okvirna količina]]</f>
        <v>0</v>
      </c>
      <c r="T70" s="349">
        <f>+Sklop9[[#This Row],[Končna cena/enoto mere (EUR) z DDV]]*Sklop9[[#This Row],[Okvirna količina]]</f>
        <v>0</v>
      </c>
      <c r="U70" s="283"/>
    </row>
    <row r="71" spans="1:21" s="55" customFormat="1" ht="12">
      <c r="A71" s="78" t="s">
        <v>175</v>
      </c>
      <c r="B71" s="373" t="s">
        <v>649</v>
      </c>
      <c r="C71" s="345" t="s">
        <v>570</v>
      </c>
      <c r="D71" s="346" t="s">
        <v>76</v>
      </c>
      <c r="E71" s="125"/>
      <c r="F71" s="347">
        <v>2</v>
      </c>
      <c r="G71" s="374" t="s">
        <v>0</v>
      </c>
      <c r="H7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71" s="347" t="str">
        <f>IF(Sklop9[[#This Row],[ZAHTEVANA SHEMA KAKOVOSTI]]&lt;&gt;"",Sklop9[[#This Row],[Preračunana masa/volumen/kos na enoto kg]],"")</f>
        <v/>
      </c>
      <c r="J71" s="375"/>
      <c r="K71" s="348"/>
      <c r="L71" s="348"/>
      <c r="M71" s="376"/>
      <c r="N71" s="377"/>
      <c r="O71" s="118"/>
      <c r="P71" s="378"/>
      <c r="Q71" s="349">
        <f>+Sklop9[[#This Row],[cena/enota brez DDV v EUR]]*Sklop9[[#This Row],[Stopnja DDV (%)]]</f>
        <v>0</v>
      </c>
      <c r="R71" s="349">
        <f>+Sklop9[[#This Row],[cena/enota brez DDV v EUR]]+Sklop9[[#This Row],[Davek (EUR)]]</f>
        <v>0</v>
      </c>
      <c r="S71" s="349">
        <f>+Sklop9[[#This Row],[cena/enota brez DDV v EUR]]*Sklop9[[#This Row],[Okvirna količina]]</f>
        <v>0</v>
      </c>
      <c r="T71" s="349">
        <f>+Sklop9[[#This Row],[Končna cena/enoto mere (EUR) z DDV]]*Sklop9[[#This Row],[Okvirna količina]]</f>
        <v>0</v>
      </c>
      <c r="U71" s="283"/>
    </row>
    <row r="72" spans="1:21" s="55" customFormat="1" ht="12">
      <c r="A72" s="78" t="s">
        <v>176</v>
      </c>
      <c r="B72" s="373" t="s">
        <v>648</v>
      </c>
      <c r="C72" s="345" t="s">
        <v>572</v>
      </c>
      <c r="D72" s="346" t="s">
        <v>76</v>
      </c>
      <c r="E72" s="125"/>
      <c r="F72" s="347">
        <v>110</v>
      </c>
      <c r="G72" s="374" t="s">
        <v>0</v>
      </c>
      <c r="H7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72" s="347" t="str">
        <f>IF(Sklop9[[#This Row],[ZAHTEVANA SHEMA KAKOVOSTI]]&lt;&gt;"",Sklop9[[#This Row],[Preračunana masa/volumen/kos na enoto kg]],"")</f>
        <v/>
      </c>
      <c r="J72" s="375"/>
      <c r="K72" s="348"/>
      <c r="L72" s="348"/>
      <c r="M72" s="376"/>
      <c r="N72" s="377"/>
      <c r="O72" s="118"/>
      <c r="P72" s="378"/>
      <c r="Q72" s="349">
        <f>+Sklop9[[#This Row],[cena/enota brez DDV v EUR]]*Sklop9[[#This Row],[Stopnja DDV (%)]]</f>
        <v>0</v>
      </c>
      <c r="R72" s="349">
        <f>+Sklop9[[#This Row],[cena/enota brez DDV v EUR]]+Sklop9[[#This Row],[Davek (EUR)]]</f>
        <v>0</v>
      </c>
      <c r="S72" s="349">
        <f>+Sklop9[[#This Row],[cena/enota brez DDV v EUR]]*Sklop9[[#This Row],[Okvirna količina]]</f>
        <v>0</v>
      </c>
      <c r="T72" s="349">
        <f>+Sklop9[[#This Row],[Končna cena/enoto mere (EUR) z DDV]]*Sklop9[[#This Row],[Okvirna količina]]</f>
        <v>0</v>
      </c>
      <c r="U72" s="283"/>
    </row>
    <row r="73" spans="1:21" s="55" customFormat="1" ht="12">
      <c r="A73" s="78" t="s">
        <v>177</v>
      </c>
      <c r="B73" s="373" t="s">
        <v>647</v>
      </c>
      <c r="C73" s="345" t="s">
        <v>572</v>
      </c>
      <c r="D73" s="346" t="s">
        <v>76</v>
      </c>
      <c r="E73" s="125"/>
      <c r="F73" s="347">
        <v>60</v>
      </c>
      <c r="G73" s="374" t="s">
        <v>0</v>
      </c>
      <c r="H7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3" s="347" t="str">
        <f>IF(Sklop9[[#This Row],[ZAHTEVANA SHEMA KAKOVOSTI]]&lt;&gt;"",Sklop9[[#This Row],[Preračunana masa/volumen/kos na enoto kg]],"")</f>
        <v/>
      </c>
      <c r="J73" s="375"/>
      <c r="K73" s="348"/>
      <c r="L73" s="348"/>
      <c r="M73" s="376"/>
      <c r="N73" s="377"/>
      <c r="O73" s="118"/>
      <c r="P73" s="378"/>
      <c r="Q73" s="349">
        <f>+Sklop9[[#This Row],[cena/enota brez DDV v EUR]]*Sklop9[[#This Row],[Stopnja DDV (%)]]</f>
        <v>0</v>
      </c>
      <c r="R73" s="349">
        <f>+Sklop9[[#This Row],[cena/enota brez DDV v EUR]]+Sklop9[[#This Row],[Davek (EUR)]]</f>
        <v>0</v>
      </c>
      <c r="S73" s="349">
        <f>+Sklop9[[#This Row],[cena/enota brez DDV v EUR]]*Sklop9[[#This Row],[Okvirna količina]]</f>
        <v>0</v>
      </c>
      <c r="T73" s="349">
        <f>+Sklop9[[#This Row],[Končna cena/enoto mere (EUR) z DDV]]*Sklop9[[#This Row],[Okvirna količina]]</f>
        <v>0</v>
      </c>
      <c r="U73" s="283"/>
    </row>
    <row r="74" spans="1:21" s="55" customFormat="1" ht="12">
      <c r="A74" s="78" t="s">
        <v>178</v>
      </c>
      <c r="B74" s="373" t="s">
        <v>646</v>
      </c>
      <c r="C74" s="345" t="s">
        <v>572</v>
      </c>
      <c r="D74" s="346" t="s">
        <v>76</v>
      </c>
      <c r="E74" s="125"/>
      <c r="F74" s="347">
        <v>100</v>
      </c>
      <c r="G74" s="374" t="s">
        <v>0</v>
      </c>
      <c r="H7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4" s="347" t="str">
        <f>IF(Sklop9[[#This Row],[ZAHTEVANA SHEMA KAKOVOSTI]]&lt;&gt;"",Sklop9[[#This Row],[Preračunana masa/volumen/kos na enoto kg]],"")</f>
        <v/>
      </c>
      <c r="J74" s="375"/>
      <c r="K74" s="348"/>
      <c r="L74" s="348"/>
      <c r="M74" s="376"/>
      <c r="N74" s="377"/>
      <c r="O74" s="118"/>
      <c r="P74" s="378"/>
      <c r="Q74" s="349">
        <f>+Sklop9[[#This Row],[cena/enota brez DDV v EUR]]*Sklop9[[#This Row],[Stopnja DDV (%)]]</f>
        <v>0</v>
      </c>
      <c r="R74" s="349">
        <f>+Sklop9[[#This Row],[cena/enota brez DDV v EUR]]+Sklop9[[#This Row],[Davek (EUR)]]</f>
        <v>0</v>
      </c>
      <c r="S74" s="349">
        <f>+Sklop9[[#This Row],[cena/enota brez DDV v EUR]]*Sklop9[[#This Row],[Okvirna količina]]</f>
        <v>0</v>
      </c>
      <c r="T74" s="349">
        <f>+Sklop9[[#This Row],[Končna cena/enoto mere (EUR) z DDV]]*Sklop9[[#This Row],[Okvirna količina]]</f>
        <v>0</v>
      </c>
      <c r="U74" s="283"/>
    </row>
    <row r="75" spans="1:21" s="55" customFormat="1" ht="12">
      <c r="A75" s="78" t="s">
        <v>179</v>
      </c>
      <c r="B75" s="373" t="s">
        <v>644</v>
      </c>
      <c r="C75" s="345" t="s">
        <v>572</v>
      </c>
      <c r="D75" s="346" t="s">
        <v>76</v>
      </c>
      <c r="E75" s="125"/>
      <c r="F75" s="347">
        <v>100</v>
      </c>
      <c r="G75" s="374" t="s">
        <v>0</v>
      </c>
      <c r="H7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5" s="347" t="str">
        <f>IF(Sklop9[[#This Row],[ZAHTEVANA SHEMA KAKOVOSTI]]&lt;&gt;"",Sklop9[[#This Row],[Preračunana masa/volumen/kos na enoto kg]],"")</f>
        <v/>
      </c>
      <c r="J75" s="375"/>
      <c r="K75" s="348"/>
      <c r="L75" s="348"/>
      <c r="M75" s="376"/>
      <c r="N75" s="377"/>
      <c r="O75" s="118"/>
      <c r="P75" s="378"/>
      <c r="Q75" s="349">
        <f>+Sklop9[[#This Row],[cena/enota brez DDV v EUR]]*Sklop9[[#This Row],[Stopnja DDV (%)]]</f>
        <v>0</v>
      </c>
      <c r="R75" s="349">
        <f>+Sklop9[[#This Row],[cena/enota brez DDV v EUR]]+Sklop9[[#This Row],[Davek (EUR)]]</f>
        <v>0</v>
      </c>
      <c r="S75" s="349">
        <f>+Sklop9[[#This Row],[cena/enota brez DDV v EUR]]*Sklop9[[#This Row],[Okvirna količina]]</f>
        <v>0</v>
      </c>
      <c r="T75" s="349">
        <f>+Sklop9[[#This Row],[Končna cena/enoto mere (EUR) z DDV]]*Sklop9[[#This Row],[Okvirna količina]]</f>
        <v>0</v>
      </c>
      <c r="U75" s="283"/>
    </row>
    <row r="76" spans="1:21" s="55" customFormat="1" ht="24">
      <c r="A76" s="78" t="s">
        <v>180</v>
      </c>
      <c r="B76" s="373" t="s">
        <v>853</v>
      </c>
      <c r="C76" s="478" t="s">
        <v>881</v>
      </c>
      <c r="D76" s="346" t="s">
        <v>222</v>
      </c>
      <c r="E76" s="125"/>
      <c r="F76" s="347">
        <v>250</v>
      </c>
      <c r="G76" s="374" t="s">
        <v>852</v>
      </c>
      <c r="H7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6" s="347" t="str">
        <f>IF(Sklop9[[#This Row],[ZAHTEVANA SHEMA KAKOVOSTI]]&lt;&gt;"",Sklop9[[#This Row],[Preračunana masa/volumen/kos na enoto kg]],"")</f>
        <v/>
      </c>
      <c r="J76" s="375"/>
      <c r="K76" s="348"/>
      <c r="L76" s="348"/>
      <c r="M76" s="376"/>
      <c r="N76" s="377"/>
      <c r="O76" s="118"/>
      <c r="P76" s="378"/>
      <c r="Q76" s="349">
        <f>+Sklop9[[#This Row],[cena/enota brez DDV v EUR]]*Sklop9[[#This Row],[Stopnja DDV (%)]]</f>
        <v>0</v>
      </c>
      <c r="R76" s="349">
        <f>+Sklop9[[#This Row],[cena/enota brez DDV v EUR]]+Sklop9[[#This Row],[Davek (EUR)]]</f>
        <v>0</v>
      </c>
      <c r="S76" s="349">
        <f>+Sklop9[[#This Row],[cena/enota brez DDV v EUR]]*Sklop9[[#This Row],[Okvirna količina]]</f>
        <v>0</v>
      </c>
      <c r="T76" s="349">
        <f>+Sklop9[[#This Row],[Končna cena/enoto mere (EUR) z DDV]]*Sklop9[[#This Row],[Okvirna količina]]</f>
        <v>0</v>
      </c>
      <c r="U76" s="283"/>
    </row>
    <row r="77" spans="1:21" s="55" customFormat="1" ht="12">
      <c r="A77" s="78" t="s">
        <v>181</v>
      </c>
      <c r="B77" s="373" t="s">
        <v>645</v>
      </c>
      <c r="C77" s="345" t="s">
        <v>573</v>
      </c>
      <c r="D77" s="346" t="s">
        <v>76</v>
      </c>
      <c r="E77" s="125"/>
      <c r="F77" s="347">
        <v>20</v>
      </c>
      <c r="G77" s="374" t="s">
        <v>0</v>
      </c>
      <c r="H7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7" s="347" t="str">
        <f>IF(Sklop9[[#This Row],[ZAHTEVANA SHEMA KAKOVOSTI]]&lt;&gt;"",Sklop9[[#This Row],[Preračunana masa/volumen/kos na enoto kg]],"")</f>
        <v/>
      </c>
      <c r="J77" s="375"/>
      <c r="K77" s="348"/>
      <c r="L77" s="348"/>
      <c r="M77" s="376"/>
      <c r="N77" s="377"/>
      <c r="O77" s="118"/>
      <c r="P77" s="378"/>
      <c r="Q77" s="349">
        <f>+Sklop9[[#This Row],[cena/enota brez DDV v EUR]]*Sklop9[[#This Row],[Stopnja DDV (%)]]</f>
        <v>0</v>
      </c>
      <c r="R77" s="349">
        <f>+Sklop9[[#This Row],[cena/enota brez DDV v EUR]]+Sklop9[[#This Row],[Davek (EUR)]]</f>
        <v>0</v>
      </c>
      <c r="S77" s="349">
        <f>+Sklop9[[#This Row],[cena/enota brez DDV v EUR]]*Sklop9[[#This Row],[Okvirna količina]]</f>
        <v>0</v>
      </c>
      <c r="T77" s="349">
        <f>+Sklop9[[#This Row],[Končna cena/enoto mere (EUR) z DDV]]*Sklop9[[#This Row],[Okvirna količina]]</f>
        <v>0</v>
      </c>
      <c r="U77" s="283"/>
    </row>
    <row r="78" spans="1:21" s="55" customFormat="1" ht="12">
      <c r="A78" s="78" t="s">
        <v>182</v>
      </c>
      <c r="B78" s="373" t="s">
        <v>643</v>
      </c>
      <c r="C78" s="345">
        <v>1000</v>
      </c>
      <c r="D78" s="346" t="s">
        <v>76</v>
      </c>
      <c r="E78" s="125"/>
      <c r="F78" s="347">
        <v>50</v>
      </c>
      <c r="G78" s="374" t="s">
        <v>0</v>
      </c>
      <c r="H7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8" s="347" t="str">
        <f>IF(Sklop9[[#This Row],[ZAHTEVANA SHEMA KAKOVOSTI]]&lt;&gt;"",Sklop9[[#This Row],[Preračunana masa/volumen/kos na enoto kg]],"")</f>
        <v/>
      </c>
      <c r="J78" s="375"/>
      <c r="K78" s="348"/>
      <c r="L78" s="348"/>
      <c r="M78" s="376"/>
      <c r="N78" s="377"/>
      <c r="O78" s="118"/>
      <c r="P78" s="378"/>
      <c r="Q78" s="349">
        <f>+Sklop9[[#This Row],[cena/enota brez DDV v EUR]]*Sklop9[[#This Row],[Stopnja DDV (%)]]</f>
        <v>0</v>
      </c>
      <c r="R78" s="349">
        <f>+Sklop9[[#This Row],[cena/enota brez DDV v EUR]]+Sklop9[[#This Row],[Davek (EUR)]]</f>
        <v>0</v>
      </c>
      <c r="S78" s="349">
        <f>+Sklop9[[#This Row],[cena/enota brez DDV v EUR]]*Sklop9[[#This Row],[Okvirna količina]]</f>
        <v>0</v>
      </c>
      <c r="T78" s="349">
        <f>+Sklop9[[#This Row],[Končna cena/enoto mere (EUR) z DDV]]*Sklop9[[#This Row],[Okvirna količina]]</f>
        <v>0</v>
      </c>
      <c r="U78" s="283"/>
    </row>
    <row r="79" spans="1:21" s="55" customFormat="1" ht="12">
      <c r="A79" s="78" t="s">
        <v>183</v>
      </c>
      <c r="B79" s="373" t="s">
        <v>642</v>
      </c>
      <c r="C79" s="345">
        <v>1000</v>
      </c>
      <c r="D79" s="346" t="s">
        <v>76</v>
      </c>
      <c r="E79" s="125"/>
      <c r="F79" s="347">
        <v>50</v>
      </c>
      <c r="G79" s="374" t="s">
        <v>0</v>
      </c>
      <c r="H7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9" s="347" t="str">
        <f>IF(Sklop9[[#This Row],[ZAHTEVANA SHEMA KAKOVOSTI]]&lt;&gt;"",Sklop9[[#This Row],[Preračunana masa/volumen/kos na enoto kg]],"")</f>
        <v/>
      </c>
      <c r="J79" s="375"/>
      <c r="K79" s="348"/>
      <c r="L79" s="348"/>
      <c r="M79" s="376"/>
      <c r="N79" s="377"/>
      <c r="O79" s="118"/>
      <c r="P79" s="378"/>
      <c r="Q79" s="349">
        <f>+Sklop9[[#This Row],[cena/enota brez DDV v EUR]]*Sklop9[[#This Row],[Stopnja DDV (%)]]</f>
        <v>0</v>
      </c>
      <c r="R79" s="349">
        <f>+Sklop9[[#This Row],[cena/enota brez DDV v EUR]]+Sklop9[[#This Row],[Davek (EUR)]]</f>
        <v>0</v>
      </c>
      <c r="S79" s="349">
        <f>+Sklop9[[#This Row],[cena/enota brez DDV v EUR]]*Sklop9[[#This Row],[Okvirna količina]]</f>
        <v>0</v>
      </c>
      <c r="T79" s="349">
        <f>+Sklop9[[#This Row],[Končna cena/enoto mere (EUR) z DDV]]*Sklop9[[#This Row],[Okvirna količina]]</f>
        <v>0</v>
      </c>
      <c r="U79" s="283"/>
    </row>
    <row r="80" spans="1:21" s="55" customFormat="1" ht="12">
      <c r="A80" s="78" t="s">
        <v>184</v>
      </c>
      <c r="B80" s="373" t="s">
        <v>641</v>
      </c>
      <c r="C80" s="345">
        <v>1000</v>
      </c>
      <c r="D80" s="346" t="s">
        <v>76</v>
      </c>
      <c r="E80" s="125"/>
      <c r="F80" s="347">
        <v>50</v>
      </c>
      <c r="G80" s="374" t="s">
        <v>0</v>
      </c>
      <c r="H8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0" s="347" t="str">
        <f>IF(Sklop9[[#This Row],[ZAHTEVANA SHEMA KAKOVOSTI]]&lt;&gt;"",Sklop9[[#This Row],[Preračunana masa/volumen/kos na enoto kg]],"")</f>
        <v/>
      </c>
      <c r="J80" s="375"/>
      <c r="K80" s="348"/>
      <c r="L80" s="348"/>
      <c r="M80" s="376"/>
      <c r="N80" s="377"/>
      <c r="O80" s="118"/>
      <c r="P80" s="378"/>
      <c r="Q80" s="349">
        <f>+Sklop9[[#This Row],[cena/enota brez DDV v EUR]]*Sklop9[[#This Row],[Stopnja DDV (%)]]</f>
        <v>0</v>
      </c>
      <c r="R80" s="349">
        <f>+Sklop9[[#This Row],[cena/enota brez DDV v EUR]]+Sklop9[[#This Row],[Davek (EUR)]]</f>
        <v>0</v>
      </c>
      <c r="S80" s="349">
        <f>+Sklop9[[#This Row],[cena/enota brez DDV v EUR]]*Sklop9[[#This Row],[Okvirna količina]]</f>
        <v>0</v>
      </c>
      <c r="T80" s="349">
        <f>+Sklop9[[#This Row],[Končna cena/enoto mere (EUR) z DDV]]*Sklop9[[#This Row],[Okvirna količina]]</f>
        <v>0</v>
      </c>
      <c r="U80" s="283"/>
    </row>
    <row r="81" spans="1:21" s="55" customFormat="1" ht="12">
      <c r="A81" s="78" t="s">
        <v>185</v>
      </c>
      <c r="B81" s="373" t="s">
        <v>640</v>
      </c>
      <c r="C81" s="345" t="s">
        <v>575</v>
      </c>
      <c r="D81" s="346" t="s">
        <v>76</v>
      </c>
      <c r="E81" s="125"/>
      <c r="F81" s="347">
        <v>25</v>
      </c>
      <c r="G81" s="374" t="s">
        <v>0</v>
      </c>
      <c r="H8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1" s="347" t="str">
        <f>IF(Sklop9[[#This Row],[ZAHTEVANA SHEMA KAKOVOSTI]]&lt;&gt;"",Sklop9[[#This Row],[Preračunana masa/volumen/kos na enoto kg]],"")</f>
        <v/>
      </c>
      <c r="J81" s="375"/>
      <c r="K81" s="348"/>
      <c r="L81" s="348"/>
      <c r="M81" s="376"/>
      <c r="N81" s="377"/>
      <c r="O81" s="118"/>
      <c r="P81" s="378"/>
      <c r="Q81" s="349">
        <f>+Sklop9[[#This Row],[cena/enota brez DDV v EUR]]*Sklop9[[#This Row],[Stopnja DDV (%)]]</f>
        <v>0</v>
      </c>
      <c r="R81" s="349">
        <f>+Sklop9[[#This Row],[cena/enota brez DDV v EUR]]+Sklop9[[#This Row],[Davek (EUR)]]</f>
        <v>0</v>
      </c>
      <c r="S81" s="349">
        <f>+Sklop9[[#This Row],[cena/enota brez DDV v EUR]]*Sklop9[[#This Row],[Okvirna količina]]</f>
        <v>0</v>
      </c>
      <c r="T81" s="349">
        <f>+Sklop9[[#This Row],[Končna cena/enoto mere (EUR) z DDV]]*Sklop9[[#This Row],[Okvirna količina]]</f>
        <v>0</v>
      </c>
      <c r="U81" s="283"/>
    </row>
    <row r="82" spans="1:21" s="55" customFormat="1" ht="12">
      <c r="A82" s="78" t="s">
        <v>186</v>
      </c>
      <c r="B82" s="373" t="s">
        <v>639</v>
      </c>
      <c r="C82" s="345" t="s">
        <v>574</v>
      </c>
      <c r="D82" s="346" t="s">
        <v>76</v>
      </c>
      <c r="E82" s="125"/>
      <c r="F82" s="347">
        <v>5</v>
      </c>
      <c r="G82" s="374" t="s">
        <v>0</v>
      </c>
      <c r="H8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2" s="347" t="str">
        <f>IF(Sklop9[[#This Row],[ZAHTEVANA SHEMA KAKOVOSTI]]&lt;&gt;"",Sklop9[[#This Row],[Preračunana masa/volumen/kos na enoto kg]],"")</f>
        <v/>
      </c>
      <c r="J82" s="375"/>
      <c r="K82" s="348"/>
      <c r="L82" s="348"/>
      <c r="M82" s="376"/>
      <c r="N82" s="377"/>
      <c r="O82" s="118"/>
      <c r="P82" s="378"/>
      <c r="Q82" s="349">
        <f>+Sklop9[[#This Row],[cena/enota brez DDV v EUR]]*Sklop9[[#This Row],[Stopnja DDV (%)]]</f>
        <v>0</v>
      </c>
      <c r="R82" s="349">
        <f>+Sklop9[[#This Row],[cena/enota brez DDV v EUR]]+Sklop9[[#This Row],[Davek (EUR)]]</f>
        <v>0</v>
      </c>
      <c r="S82" s="349">
        <f>+Sklop9[[#This Row],[cena/enota brez DDV v EUR]]*Sklop9[[#This Row],[Okvirna količina]]</f>
        <v>0</v>
      </c>
      <c r="T82" s="349">
        <f>+Sklop9[[#This Row],[Končna cena/enoto mere (EUR) z DDV]]*Sklop9[[#This Row],[Okvirna količina]]</f>
        <v>0</v>
      </c>
      <c r="U82" s="283"/>
    </row>
    <row r="83" spans="1:21" s="55" customFormat="1" ht="12">
      <c r="A83" s="78" t="s">
        <v>187</v>
      </c>
      <c r="B83" s="373" t="s">
        <v>638</v>
      </c>
      <c r="C83" s="345" t="s">
        <v>571</v>
      </c>
      <c r="D83" s="346" t="s">
        <v>76</v>
      </c>
      <c r="E83" s="125"/>
      <c r="F83" s="347">
        <v>15</v>
      </c>
      <c r="G83" s="374" t="s">
        <v>0</v>
      </c>
      <c r="H8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83" s="347" t="str">
        <f>IF(Sklop9[[#This Row],[ZAHTEVANA SHEMA KAKOVOSTI]]&lt;&gt;"",Sklop9[[#This Row],[Preračunana masa/volumen/kos na enoto kg]],"")</f>
        <v/>
      </c>
      <c r="J83" s="375"/>
      <c r="K83" s="348"/>
      <c r="L83" s="348"/>
      <c r="M83" s="376"/>
      <c r="N83" s="377"/>
      <c r="O83" s="118"/>
      <c r="P83" s="378"/>
      <c r="Q83" s="349">
        <f>+Sklop9[[#This Row],[cena/enota brez DDV v EUR]]*Sklop9[[#This Row],[Stopnja DDV (%)]]</f>
        <v>0</v>
      </c>
      <c r="R83" s="349">
        <f>+Sklop9[[#This Row],[cena/enota brez DDV v EUR]]+Sklop9[[#This Row],[Davek (EUR)]]</f>
        <v>0</v>
      </c>
      <c r="S83" s="349">
        <f>+Sklop9[[#This Row],[cena/enota brez DDV v EUR]]*Sklop9[[#This Row],[Okvirna količina]]</f>
        <v>0</v>
      </c>
      <c r="T83" s="349">
        <f>+Sklop9[[#This Row],[Končna cena/enoto mere (EUR) z DDV]]*Sklop9[[#This Row],[Okvirna količina]]</f>
        <v>0</v>
      </c>
      <c r="U83" s="283"/>
    </row>
    <row r="84" spans="1:21" s="55" customFormat="1" ht="24">
      <c r="A84" s="78" t="s">
        <v>188</v>
      </c>
      <c r="B84" s="472" t="s">
        <v>884</v>
      </c>
      <c r="C84" s="345" t="s">
        <v>571</v>
      </c>
      <c r="D84" s="346" t="s">
        <v>76</v>
      </c>
      <c r="E84" s="125"/>
      <c r="F84" s="347">
        <v>15</v>
      </c>
      <c r="G84" s="374" t="s">
        <v>0</v>
      </c>
      <c r="H8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84" s="347" t="str">
        <f>IF(Sklop9[[#This Row],[ZAHTEVANA SHEMA KAKOVOSTI]]&lt;&gt;"",Sklop9[[#This Row],[Preračunana masa/volumen/kos na enoto kg]],"")</f>
        <v/>
      </c>
      <c r="J84" s="375"/>
      <c r="K84" s="348"/>
      <c r="L84" s="348"/>
      <c r="M84" s="376"/>
      <c r="N84" s="377"/>
      <c r="O84" s="118"/>
      <c r="P84" s="378"/>
      <c r="Q84" s="349">
        <f>+Sklop9[[#This Row],[cena/enota brez DDV v EUR]]*Sklop9[[#This Row],[Stopnja DDV (%)]]</f>
        <v>0</v>
      </c>
      <c r="R84" s="349">
        <f>+Sklop9[[#This Row],[cena/enota brez DDV v EUR]]+Sklop9[[#This Row],[Davek (EUR)]]</f>
        <v>0</v>
      </c>
      <c r="S84" s="349">
        <f>+Sklop9[[#This Row],[cena/enota brez DDV v EUR]]*Sklop9[[#This Row],[Okvirna količina]]</f>
        <v>0</v>
      </c>
      <c r="T84" s="349">
        <f>+Sklop9[[#This Row],[Končna cena/enoto mere (EUR) z DDV]]*Sklop9[[#This Row],[Okvirna količina]]</f>
        <v>0</v>
      </c>
      <c r="U84" s="283"/>
    </row>
    <row r="85" spans="1:21" s="55" customFormat="1" ht="24">
      <c r="A85" s="78" t="s">
        <v>189</v>
      </c>
      <c r="B85" s="373" t="s">
        <v>864</v>
      </c>
      <c r="C85" s="345">
        <v>1000</v>
      </c>
      <c r="D85" s="346" t="s">
        <v>76</v>
      </c>
      <c r="E85" s="125"/>
      <c r="F85" s="347">
        <v>250</v>
      </c>
      <c r="G85" s="374" t="s">
        <v>0</v>
      </c>
      <c r="H8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5" s="347" t="str">
        <f>IF(Sklop9[[#This Row],[ZAHTEVANA SHEMA KAKOVOSTI]]&lt;&gt;"",Sklop9[[#This Row],[Preračunana masa/volumen/kos na enoto kg]],"")</f>
        <v/>
      </c>
      <c r="J85" s="375"/>
      <c r="K85" s="348"/>
      <c r="L85" s="348"/>
      <c r="M85" s="376"/>
      <c r="N85" s="377"/>
      <c r="O85" s="118"/>
      <c r="P85" s="378"/>
      <c r="Q85" s="349">
        <f>+Sklop9[[#This Row],[cena/enota brez DDV v EUR]]*Sklop9[[#This Row],[Stopnja DDV (%)]]</f>
        <v>0</v>
      </c>
      <c r="R85" s="349">
        <f>+Sklop9[[#This Row],[cena/enota brez DDV v EUR]]+Sklop9[[#This Row],[Davek (EUR)]]</f>
        <v>0</v>
      </c>
      <c r="S85" s="349">
        <f>+Sklop9[[#This Row],[cena/enota brez DDV v EUR]]*Sklop9[[#This Row],[Okvirna količina]]</f>
        <v>0</v>
      </c>
      <c r="T85" s="349">
        <f>+Sklop9[[#This Row],[Končna cena/enoto mere (EUR) z DDV]]*Sklop9[[#This Row],[Okvirna količina]]</f>
        <v>0</v>
      </c>
      <c r="U85" s="283"/>
    </row>
    <row r="86" spans="1:21" s="55" customFormat="1" ht="12">
      <c r="A86" s="78" t="s">
        <v>190</v>
      </c>
      <c r="B86" s="373" t="s">
        <v>637</v>
      </c>
      <c r="C86" s="345" t="s">
        <v>224</v>
      </c>
      <c r="D86" s="346" t="s">
        <v>76</v>
      </c>
      <c r="E86" s="125"/>
      <c r="F86" s="347">
        <v>100</v>
      </c>
      <c r="G86" s="374" t="s">
        <v>0</v>
      </c>
      <c r="H8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6" s="347" t="str">
        <f>IF(Sklop9[[#This Row],[ZAHTEVANA SHEMA KAKOVOSTI]]&lt;&gt;"",Sklop9[[#This Row],[Preračunana masa/volumen/kos na enoto kg]],"")</f>
        <v/>
      </c>
      <c r="J86" s="375"/>
      <c r="K86" s="348"/>
      <c r="L86" s="348"/>
      <c r="M86" s="376"/>
      <c r="N86" s="377"/>
      <c r="O86" s="118"/>
      <c r="P86" s="378"/>
      <c r="Q86" s="349">
        <f>+Sklop9[[#This Row],[cena/enota brez DDV v EUR]]*Sklop9[[#This Row],[Stopnja DDV (%)]]</f>
        <v>0</v>
      </c>
      <c r="R86" s="349">
        <f>+Sklop9[[#This Row],[cena/enota brez DDV v EUR]]+Sklop9[[#This Row],[Davek (EUR)]]</f>
        <v>0</v>
      </c>
      <c r="S86" s="349">
        <f>+Sklop9[[#This Row],[cena/enota brez DDV v EUR]]*Sklop9[[#This Row],[Okvirna količina]]</f>
        <v>0</v>
      </c>
      <c r="T86" s="349">
        <f>+Sklop9[[#This Row],[Končna cena/enoto mere (EUR) z DDV]]*Sklop9[[#This Row],[Okvirna količina]]</f>
        <v>0</v>
      </c>
      <c r="U86" s="283"/>
    </row>
    <row r="87" spans="1:21" s="55" customFormat="1" ht="12">
      <c r="A87" s="78" t="s">
        <v>191</v>
      </c>
      <c r="B87" s="373" t="s">
        <v>636</v>
      </c>
      <c r="C87" s="345" t="s">
        <v>576</v>
      </c>
      <c r="D87" s="346" t="s">
        <v>76</v>
      </c>
      <c r="E87" s="125"/>
      <c r="F87" s="347">
        <v>5</v>
      </c>
      <c r="G87" s="374" t="s">
        <v>0</v>
      </c>
      <c r="H8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7" s="347" t="str">
        <f>IF(Sklop9[[#This Row],[ZAHTEVANA SHEMA KAKOVOSTI]]&lt;&gt;"",Sklop9[[#This Row],[Preračunana masa/volumen/kos na enoto kg]],"")</f>
        <v/>
      </c>
      <c r="J87" s="375"/>
      <c r="K87" s="348"/>
      <c r="L87" s="348"/>
      <c r="M87" s="376"/>
      <c r="N87" s="377"/>
      <c r="O87" s="118"/>
      <c r="P87" s="378"/>
      <c r="Q87" s="349">
        <f>+Sklop9[[#This Row],[cena/enota brez DDV v EUR]]*Sklop9[[#This Row],[Stopnja DDV (%)]]</f>
        <v>0</v>
      </c>
      <c r="R87" s="349">
        <f>+Sklop9[[#This Row],[cena/enota brez DDV v EUR]]+Sklop9[[#This Row],[Davek (EUR)]]</f>
        <v>0</v>
      </c>
      <c r="S87" s="349">
        <f>+Sklop9[[#This Row],[cena/enota brez DDV v EUR]]*Sklop9[[#This Row],[Okvirna količina]]</f>
        <v>0</v>
      </c>
      <c r="T87" s="349">
        <f>+Sklop9[[#This Row],[Končna cena/enoto mere (EUR) z DDV]]*Sklop9[[#This Row],[Okvirna količina]]</f>
        <v>0</v>
      </c>
      <c r="U87" s="283"/>
    </row>
    <row r="88" spans="1:21" s="55" customFormat="1" ht="12">
      <c r="A88" s="78" t="s">
        <v>192</v>
      </c>
      <c r="B88" s="373" t="s">
        <v>636</v>
      </c>
      <c r="C88" s="345" t="s">
        <v>223</v>
      </c>
      <c r="D88" s="346" t="s">
        <v>76</v>
      </c>
      <c r="E88" s="125"/>
      <c r="F88" s="347">
        <v>10</v>
      </c>
      <c r="G88" s="374" t="s">
        <v>0</v>
      </c>
      <c r="H8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8" s="347" t="str">
        <f>IF(Sklop9[[#This Row],[ZAHTEVANA SHEMA KAKOVOSTI]]&lt;&gt;"",Sklop9[[#This Row],[Preračunana masa/volumen/kos na enoto kg]],"")</f>
        <v/>
      </c>
      <c r="J88" s="375"/>
      <c r="K88" s="348"/>
      <c r="L88" s="348"/>
      <c r="M88" s="376"/>
      <c r="N88" s="377"/>
      <c r="O88" s="118"/>
      <c r="P88" s="378"/>
      <c r="Q88" s="349">
        <f>+Sklop9[[#This Row],[cena/enota brez DDV v EUR]]*Sklop9[[#This Row],[Stopnja DDV (%)]]</f>
        <v>0</v>
      </c>
      <c r="R88" s="349">
        <f>+Sklop9[[#This Row],[cena/enota brez DDV v EUR]]+Sklop9[[#This Row],[Davek (EUR)]]</f>
        <v>0</v>
      </c>
      <c r="S88" s="349">
        <f>+Sklop9[[#This Row],[cena/enota brez DDV v EUR]]*Sklop9[[#This Row],[Okvirna količina]]</f>
        <v>0</v>
      </c>
      <c r="T88" s="349">
        <f>+Sklop9[[#This Row],[Končna cena/enoto mere (EUR) z DDV]]*Sklop9[[#This Row],[Okvirna količina]]</f>
        <v>0</v>
      </c>
      <c r="U88" s="283"/>
    </row>
    <row r="89" spans="1:21" s="55" customFormat="1" ht="12">
      <c r="A89" s="78" t="s">
        <v>193</v>
      </c>
      <c r="B89" s="373" t="s">
        <v>635</v>
      </c>
      <c r="C89" s="345" t="s">
        <v>577</v>
      </c>
      <c r="D89" s="346" t="s">
        <v>76</v>
      </c>
      <c r="E89" s="125"/>
      <c r="F89" s="347">
        <v>4</v>
      </c>
      <c r="G89" s="374" t="s">
        <v>0</v>
      </c>
      <c r="H8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9" s="347" t="str">
        <f>IF(Sklop9[[#This Row],[ZAHTEVANA SHEMA KAKOVOSTI]]&lt;&gt;"",Sklop9[[#This Row],[Preračunana masa/volumen/kos na enoto kg]],"")</f>
        <v/>
      </c>
      <c r="J89" s="375"/>
      <c r="K89" s="348"/>
      <c r="L89" s="348"/>
      <c r="M89" s="376"/>
      <c r="N89" s="377"/>
      <c r="O89" s="118"/>
      <c r="P89" s="378"/>
      <c r="Q89" s="349">
        <f>+Sklop9[[#This Row],[cena/enota brez DDV v EUR]]*Sklop9[[#This Row],[Stopnja DDV (%)]]</f>
        <v>0</v>
      </c>
      <c r="R89" s="349">
        <f>+Sklop9[[#This Row],[cena/enota brez DDV v EUR]]+Sklop9[[#This Row],[Davek (EUR)]]</f>
        <v>0</v>
      </c>
      <c r="S89" s="349">
        <f>+Sklop9[[#This Row],[cena/enota brez DDV v EUR]]*Sklop9[[#This Row],[Okvirna količina]]</f>
        <v>0</v>
      </c>
      <c r="T89" s="349">
        <f>+Sklop9[[#This Row],[Končna cena/enoto mere (EUR) z DDV]]*Sklop9[[#This Row],[Okvirna količina]]</f>
        <v>0</v>
      </c>
      <c r="U89" s="283"/>
    </row>
    <row r="90" spans="1:21" s="55" customFormat="1" ht="12">
      <c r="A90" s="78" t="s">
        <v>194</v>
      </c>
      <c r="B90" s="373" t="s">
        <v>634</v>
      </c>
      <c r="C90" s="345" t="s">
        <v>578</v>
      </c>
      <c r="D90" s="346" t="s">
        <v>76</v>
      </c>
      <c r="E90" s="125"/>
      <c r="F90" s="347">
        <v>20</v>
      </c>
      <c r="G90" s="374" t="s">
        <v>0</v>
      </c>
      <c r="H9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90" s="347" t="str">
        <f>IF(Sklop9[[#This Row],[ZAHTEVANA SHEMA KAKOVOSTI]]&lt;&gt;"",Sklop9[[#This Row],[Preračunana masa/volumen/kos na enoto kg]],"")</f>
        <v/>
      </c>
      <c r="J90" s="375"/>
      <c r="K90" s="348"/>
      <c r="L90" s="348"/>
      <c r="M90" s="376"/>
      <c r="N90" s="377"/>
      <c r="O90" s="118"/>
      <c r="P90" s="378"/>
      <c r="Q90" s="349">
        <f>+Sklop9[[#This Row],[cena/enota brez DDV v EUR]]*Sklop9[[#This Row],[Stopnja DDV (%)]]</f>
        <v>0</v>
      </c>
      <c r="R90" s="349">
        <f>+Sklop9[[#This Row],[cena/enota brez DDV v EUR]]+Sklop9[[#This Row],[Davek (EUR)]]</f>
        <v>0</v>
      </c>
      <c r="S90" s="349">
        <f>+Sklop9[[#This Row],[cena/enota brez DDV v EUR]]*Sklop9[[#This Row],[Okvirna količina]]</f>
        <v>0</v>
      </c>
      <c r="T90" s="349">
        <f>+Sklop9[[#This Row],[Končna cena/enoto mere (EUR) z DDV]]*Sklop9[[#This Row],[Okvirna količina]]</f>
        <v>0</v>
      </c>
      <c r="U90" s="283"/>
    </row>
    <row r="91" spans="1:21" s="55" customFormat="1" ht="12">
      <c r="A91" s="78" t="s">
        <v>195</v>
      </c>
      <c r="B91" s="373" t="s">
        <v>633</v>
      </c>
      <c r="C91" s="345" t="s">
        <v>579</v>
      </c>
      <c r="D91" s="346" t="s">
        <v>76</v>
      </c>
      <c r="E91" s="125"/>
      <c r="F91" s="347">
        <v>10</v>
      </c>
      <c r="G91" s="374" t="s">
        <v>0</v>
      </c>
      <c r="H9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91" s="347" t="str">
        <f>IF(Sklop9[[#This Row],[ZAHTEVANA SHEMA KAKOVOSTI]]&lt;&gt;"",Sklop9[[#This Row],[Preračunana masa/volumen/kos na enoto kg]],"")</f>
        <v/>
      </c>
      <c r="J91" s="375"/>
      <c r="K91" s="348"/>
      <c r="L91" s="348"/>
      <c r="M91" s="376"/>
      <c r="N91" s="377"/>
      <c r="O91" s="118"/>
      <c r="P91" s="378"/>
      <c r="Q91" s="349">
        <f>+Sklop9[[#This Row],[cena/enota brez DDV v EUR]]*Sklop9[[#This Row],[Stopnja DDV (%)]]</f>
        <v>0</v>
      </c>
      <c r="R91" s="349">
        <f>+Sklop9[[#This Row],[cena/enota brez DDV v EUR]]+Sklop9[[#This Row],[Davek (EUR)]]</f>
        <v>0</v>
      </c>
      <c r="S91" s="349">
        <f>+Sklop9[[#This Row],[cena/enota brez DDV v EUR]]*Sklop9[[#This Row],[Okvirna količina]]</f>
        <v>0</v>
      </c>
      <c r="T91" s="349">
        <f>+Sklop9[[#This Row],[Končna cena/enoto mere (EUR) z DDV]]*Sklop9[[#This Row],[Okvirna količina]]</f>
        <v>0</v>
      </c>
      <c r="U91" s="283"/>
    </row>
    <row r="92" spans="1:21" s="55" customFormat="1" ht="12">
      <c r="A92" s="78" t="s">
        <v>196</v>
      </c>
      <c r="B92" s="373" t="s">
        <v>632</v>
      </c>
      <c r="C92" s="345" t="s">
        <v>534</v>
      </c>
      <c r="D92" s="346" t="s">
        <v>76</v>
      </c>
      <c r="E92" s="125"/>
      <c r="F92" s="347">
        <v>2</v>
      </c>
      <c r="G92" s="374" t="s">
        <v>0</v>
      </c>
      <c r="H9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92" s="347" t="str">
        <f>IF(Sklop9[[#This Row],[ZAHTEVANA SHEMA KAKOVOSTI]]&lt;&gt;"",Sklop9[[#This Row],[Preračunana masa/volumen/kos na enoto kg]],"")</f>
        <v/>
      </c>
      <c r="J92" s="375"/>
      <c r="K92" s="348"/>
      <c r="L92" s="348"/>
      <c r="M92" s="376"/>
      <c r="N92" s="377"/>
      <c r="O92" s="118"/>
      <c r="P92" s="378"/>
      <c r="Q92" s="349">
        <f>+Sklop9[[#This Row],[cena/enota brez DDV v EUR]]*Sklop9[[#This Row],[Stopnja DDV (%)]]</f>
        <v>0</v>
      </c>
      <c r="R92" s="349">
        <f>+Sklop9[[#This Row],[cena/enota brez DDV v EUR]]+Sklop9[[#This Row],[Davek (EUR)]]</f>
        <v>0</v>
      </c>
      <c r="S92" s="349">
        <f>+Sklop9[[#This Row],[cena/enota brez DDV v EUR]]*Sklop9[[#This Row],[Okvirna količina]]</f>
        <v>0</v>
      </c>
      <c r="T92" s="349">
        <f>+Sklop9[[#This Row],[Končna cena/enoto mere (EUR) z DDV]]*Sklop9[[#This Row],[Okvirna količina]]</f>
        <v>0</v>
      </c>
      <c r="U92" s="283"/>
    </row>
    <row r="93" spans="1:21" s="55" customFormat="1" ht="24">
      <c r="A93" s="78" t="s">
        <v>197</v>
      </c>
      <c r="B93" s="373" t="s">
        <v>631</v>
      </c>
      <c r="C93" s="345" t="s">
        <v>579</v>
      </c>
      <c r="D93" s="346" t="s">
        <v>76</v>
      </c>
      <c r="E93" s="125"/>
      <c r="F93" s="347">
        <v>5</v>
      </c>
      <c r="G93" s="374" t="s">
        <v>0</v>
      </c>
      <c r="H9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93" s="347" t="str">
        <f>IF(Sklop9[[#This Row],[ZAHTEVANA SHEMA KAKOVOSTI]]&lt;&gt;"",Sklop9[[#This Row],[Preračunana masa/volumen/kos na enoto kg]],"")</f>
        <v/>
      </c>
      <c r="J93" s="375"/>
      <c r="K93" s="348"/>
      <c r="L93" s="348"/>
      <c r="M93" s="376"/>
      <c r="N93" s="377"/>
      <c r="O93" s="118"/>
      <c r="P93" s="378"/>
      <c r="Q93" s="349">
        <f>+Sklop9[[#This Row],[cena/enota brez DDV v EUR]]*Sklop9[[#This Row],[Stopnja DDV (%)]]</f>
        <v>0</v>
      </c>
      <c r="R93" s="349">
        <f>+Sklop9[[#This Row],[cena/enota brez DDV v EUR]]+Sklop9[[#This Row],[Davek (EUR)]]</f>
        <v>0</v>
      </c>
      <c r="S93" s="349">
        <f>+Sklop9[[#This Row],[cena/enota brez DDV v EUR]]*Sklop9[[#This Row],[Okvirna količina]]</f>
        <v>0</v>
      </c>
      <c r="T93" s="349">
        <f>+Sklop9[[#This Row],[Končna cena/enoto mere (EUR) z DDV]]*Sklop9[[#This Row],[Okvirna količina]]</f>
        <v>0</v>
      </c>
      <c r="U93" s="283"/>
    </row>
    <row r="94" spans="1:21" s="55" customFormat="1" ht="12">
      <c r="A94" s="78" t="s">
        <v>198</v>
      </c>
      <c r="B94" s="373" t="s">
        <v>630</v>
      </c>
      <c r="C94" s="345" t="s">
        <v>572</v>
      </c>
      <c r="D94" s="346" t="s">
        <v>76</v>
      </c>
      <c r="E94" s="125"/>
      <c r="F94" s="347">
        <v>35</v>
      </c>
      <c r="G94" s="374" t="s">
        <v>0</v>
      </c>
      <c r="H9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94" s="347" t="str">
        <f>IF(Sklop9[[#This Row],[ZAHTEVANA SHEMA KAKOVOSTI]]&lt;&gt;"",Sklop9[[#This Row],[Preračunana masa/volumen/kos na enoto kg]],"")</f>
        <v/>
      </c>
      <c r="J94" s="375"/>
      <c r="K94" s="348"/>
      <c r="L94" s="348"/>
      <c r="M94" s="376"/>
      <c r="N94" s="377"/>
      <c r="O94" s="118"/>
      <c r="P94" s="378"/>
      <c r="Q94" s="349">
        <f>+Sklop9[[#This Row],[cena/enota brez DDV v EUR]]*Sklop9[[#This Row],[Stopnja DDV (%)]]</f>
        <v>0</v>
      </c>
      <c r="R94" s="349">
        <f>+Sklop9[[#This Row],[cena/enota brez DDV v EUR]]+Sklop9[[#This Row],[Davek (EUR)]]</f>
        <v>0</v>
      </c>
      <c r="S94" s="349">
        <f>+Sklop9[[#This Row],[cena/enota brez DDV v EUR]]*Sklop9[[#This Row],[Okvirna količina]]</f>
        <v>0</v>
      </c>
      <c r="T94" s="349">
        <f>+Sklop9[[#This Row],[Končna cena/enoto mere (EUR) z DDV]]*Sklop9[[#This Row],[Okvirna količina]]</f>
        <v>0</v>
      </c>
      <c r="U94" s="283"/>
    </row>
    <row r="95" spans="1:21" s="55" customFormat="1" ht="24">
      <c r="A95" s="78" t="s">
        <v>199</v>
      </c>
      <c r="B95" s="472" t="s">
        <v>883</v>
      </c>
      <c r="C95" s="345">
        <v>30</v>
      </c>
      <c r="D95" s="346" t="s">
        <v>76</v>
      </c>
      <c r="E95" s="125"/>
      <c r="F95" s="347">
        <v>1000</v>
      </c>
      <c r="G95" s="374" t="s">
        <v>315</v>
      </c>
      <c r="H9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5" s="347" t="str">
        <f>IF(Sklop9[[#This Row],[ZAHTEVANA SHEMA KAKOVOSTI]]&lt;&gt;"",Sklop9[[#This Row],[Preračunana masa/volumen/kos na enoto kg]],"")</f>
        <v/>
      </c>
      <c r="J95" s="375"/>
      <c r="K95" s="348"/>
      <c r="L95" s="348"/>
      <c r="M95" s="376"/>
      <c r="N95" s="377"/>
      <c r="O95" s="118"/>
      <c r="P95" s="378"/>
      <c r="Q95" s="349">
        <f>+Sklop9[[#This Row],[cena/enota brez DDV v EUR]]*Sklop9[[#This Row],[Stopnja DDV (%)]]</f>
        <v>0</v>
      </c>
      <c r="R95" s="349">
        <f>+Sklop9[[#This Row],[cena/enota brez DDV v EUR]]+Sklop9[[#This Row],[Davek (EUR)]]</f>
        <v>0</v>
      </c>
      <c r="S95" s="349">
        <f>+Sklop9[[#This Row],[cena/enota brez DDV v EUR]]*Sklop9[[#This Row],[Okvirna količina]]</f>
        <v>0</v>
      </c>
      <c r="T95" s="349">
        <f>+Sklop9[[#This Row],[Končna cena/enoto mere (EUR) z DDV]]*Sklop9[[#This Row],[Okvirna količina]]</f>
        <v>0</v>
      </c>
      <c r="U95" s="283"/>
    </row>
    <row r="96" spans="1:21" s="55" customFormat="1" ht="36">
      <c r="A96" s="78" t="s">
        <v>200</v>
      </c>
      <c r="B96" s="472" t="s">
        <v>882</v>
      </c>
      <c r="C96" s="345">
        <v>50</v>
      </c>
      <c r="D96" s="346" t="s">
        <v>76</v>
      </c>
      <c r="E96" s="125"/>
      <c r="F96" s="347">
        <v>1000</v>
      </c>
      <c r="G96" s="374" t="s">
        <v>529</v>
      </c>
      <c r="H9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6" s="347" t="str">
        <f>IF(Sklop9[[#This Row],[ZAHTEVANA SHEMA KAKOVOSTI]]&lt;&gt;"",Sklop9[[#This Row],[Preračunana masa/volumen/kos na enoto kg]],"")</f>
        <v/>
      </c>
      <c r="J96" s="375"/>
      <c r="K96" s="348"/>
      <c r="L96" s="348"/>
      <c r="M96" s="376"/>
      <c r="N96" s="377"/>
      <c r="O96" s="118"/>
      <c r="P96" s="378"/>
      <c r="Q96" s="349">
        <f>+Sklop9[[#This Row],[cena/enota brez DDV v EUR]]*Sklop9[[#This Row],[Stopnja DDV (%)]]</f>
        <v>0</v>
      </c>
      <c r="R96" s="349">
        <f>+Sklop9[[#This Row],[cena/enota brez DDV v EUR]]+Sklop9[[#This Row],[Davek (EUR)]]</f>
        <v>0</v>
      </c>
      <c r="S96" s="349">
        <f>+Sklop9[[#This Row],[cena/enota brez DDV v EUR]]*Sklop9[[#This Row],[Okvirna količina]]</f>
        <v>0</v>
      </c>
      <c r="T96" s="349">
        <f>+Sklop9[[#This Row],[Končna cena/enoto mere (EUR) z DDV]]*Sklop9[[#This Row],[Okvirna količina]]</f>
        <v>0</v>
      </c>
      <c r="U96" s="283"/>
    </row>
    <row r="97" spans="1:21" s="55" customFormat="1" ht="12">
      <c r="A97" s="78" t="s">
        <v>201</v>
      </c>
      <c r="B97" s="373" t="s">
        <v>629</v>
      </c>
      <c r="C97" s="345">
        <v>1000</v>
      </c>
      <c r="D97" s="346" t="s">
        <v>76</v>
      </c>
      <c r="E97" s="125"/>
      <c r="F97" s="347">
        <v>30</v>
      </c>
      <c r="G97" s="374" t="s">
        <v>0</v>
      </c>
      <c r="H9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7" s="347" t="str">
        <f>IF(Sklop9[[#This Row],[ZAHTEVANA SHEMA KAKOVOSTI]]&lt;&gt;"",Sklop9[[#This Row],[Preračunana masa/volumen/kos na enoto kg]],"")</f>
        <v/>
      </c>
      <c r="J97" s="375"/>
      <c r="K97" s="348"/>
      <c r="L97" s="348"/>
      <c r="M97" s="376"/>
      <c r="N97" s="377"/>
      <c r="O97" s="118"/>
      <c r="P97" s="378"/>
      <c r="Q97" s="349">
        <f>+Sklop9[[#This Row],[cena/enota brez DDV v EUR]]*Sklop9[[#This Row],[Stopnja DDV (%)]]</f>
        <v>0</v>
      </c>
      <c r="R97" s="349">
        <f>+Sklop9[[#This Row],[cena/enota brez DDV v EUR]]+Sklop9[[#This Row],[Davek (EUR)]]</f>
        <v>0</v>
      </c>
      <c r="S97" s="349">
        <f>+Sklop9[[#This Row],[cena/enota brez DDV v EUR]]*Sklop9[[#This Row],[Okvirna količina]]</f>
        <v>0</v>
      </c>
      <c r="T97" s="349">
        <f>+Sklop9[[#This Row],[Končna cena/enoto mere (EUR) z DDV]]*Sklop9[[#This Row],[Okvirna količina]]</f>
        <v>0</v>
      </c>
      <c r="U97" s="283"/>
    </row>
    <row r="98" spans="1:21" s="55" customFormat="1" ht="12">
      <c r="A98" s="78" t="s">
        <v>202</v>
      </c>
      <c r="B98" s="373" t="s">
        <v>628</v>
      </c>
      <c r="C98" s="345" t="s">
        <v>146</v>
      </c>
      <c r="D98" s="346" t="s">
        <v>0</v>
      </c>
      <c r="E98" s="125"/>
      <c r="F98" s="347">
        <v>100</v>
      </c>
      <c r="G98" s="374" t="s">
        <v>0</v>
      </c>
      <c r="H9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8" s="347" t="str">
        <f>IF(Sklop9[[#This Row],[ZAHTEVANA SHEMA KAKOVOSTI]]&lt;&gt;"",Sklop9[[#This Row],[Preračunana masa/volumen/kos na enoto kg]],"")</f>
        <v/>
      </c>
      <c r="J98" s="375"/>
      <c r="K98" s="348"/>
      <c r="L98" s="348"/>
      <c r="M98" s="376"/>
      <c r="N98" s="377"/>
      <c r="O98" s="118"/>
      <c r="P98" s="378"/>
      <c r="Q98" s="349">
        <f>+Sklop9[[#This Row],[cena/enota brez DDV v EUR]]*Sklop9[[#This Row],[Stopnja DDV (%)]]</f>
        <v>0</v>
      </c>
      <c r="R98" s="349">
        <f>+Sklop9[[#This Row],[cena/enota brez DDV v EUR]]+Sklop9[[#This Row],[Davek (EUR)]]</f>
        <v>0</v>
      </c>
      <c r="S98" s="349">
        <f>+Sklop9[[#This Row],[cena/enota brez DDV v EUR]]*Sklop9[[#This Row],[Okvirna količina]]</f>
        <v>0</v>
      </c>
      <c r="T98" s="349">
        <f>+Sklop9[[#This Row],[Končna cena/enoto mere (EUR) z DDV]]*Sklop9[[#This Row],[Okvirna količina]]</f>
        <v>0</v>
      </c>
      <c r="U98" s="283"/>
    </row>
    <row r="99" spans="1:21" s="55" customFormat="1" ht="12">
      <c r="A99" s="78" t="s">
        <v>203</v>
      </c>
      <c r="B99" s="373" t="s">
        <v>626</v>
      </c>
      <c r="C99" s="345">
        <v>1000</v>
      </c>
      <c r="D99" s="346" t="s">
        <v>76</v>
      </c>
      <c r="E99" s="125"/>
      <c r="F99" s="347">
        <v>20</v>
      </c>
      <c r="G99" s="374" t="s">
        <v>0</v>
      </c>
      <c r="H9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99" s="347" t="str">
        <f>IF(Sklop9[[#This Row],[ZAHTEVANA SHEMA KAKOVOSTI]]&lt;&gt;"",Sklop9[[#This Row],[Preračunana masa/volumen/kos na enoto kg]],"")</f>
        <v/>
      </c>
      <c r="J99" s="375"/>
      <c r="K99" s="348"/>
      <c r="L99" s="348"/>
      <c r="M99" s="376"/>
      <c r="N99" s="377"/>
      <c r="O99" s="118"/>
      <c r="P99" s="378"/>
      <c r="Q99" s="349">
        <f>+Sklop9[[#This Row],[cena/enota brez DDV v EUR]]*Sklop9[[#This Row],[Stopnja DDV (%)]]</f>
        <v>0</v>
      </c>
      <c r="R99" s="349">
        <f>+Sklop9[[#This Row],[cena/enota brez DDV v EUR]]+Sklop9[[#This Row],[Davek (EUR)]]</f>
        <v>0</v>
      </c>
      <c r="S99" s="349">
        <f>+Sklop9[[#This Row],[cena/enota brez DDV v EUR]]*Sklop9[[#This Row],[Okvirna količina]]</f>
        <v>0</v>
      </c>
      <c r="T99" s="349">
        <f>+Sklop9[[#This Row],[Končna cena/enoto mere (EUR) z DDV]]*Sklop9[[#This Row],[Okvirna količina]]</f>
        <v>0</v>
      </c>
      <c r="U99" s="283"/>
    </row>
    <row r="100" spans="1:21" s="55" customFormat="1" ht="12">
      <c r="A100" s="78" t="s">
        <v>204</v>
      </c>
      <c r="B100" s="373" t="s">
        <v>627</v>
      </c>
      <c r="C100" s="345">
        <v>1000</v>
      </c>
      <c r="D100" s="346" t="s">
        <v>76</v>
      </c>
      <c r="E100" s="125"/>
      <c r="F100" s="347">
        <v>20</v>
      </c>
      <c r="G100" s="374" t="s">
        <v>0</v>
      </c>
      <c r="H10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0" s="347" t="str">
        <f>IF(Sklop9[[#This Row],[ZAHTEVANA SHEMA KAKOVOSTI]]&lt;&gt;"",Sklop9[[#This Row],[Preračunana masa/volumen/kos na enoto kg]],"")</f>
        <v/>
      </c>
      <c r="J100" s="375"/>
      <c r="K100" s="348"/>
      <c r="L100" s="348"/>
      <c r="M100" s="376"/>
      <c r="N100" s="377"/>
      <c r="O100" s="118"/>
      <c r="P100" s="378"/>
      <c r="Q100" s="349">
        <f>+Sklop9[[#This Row],[cena/enota brez DDV v EUR]]*Sklop9[[#This Row],[Stopnja DDV (%)]]</f>
        <v>0</v>
      </c>
      <c r="R100" s="349">
        <f>+Sklop9[[#This Row],[cena/enota brez DDV v EUR]]+Sklop9[[#This Row],[Davek (EUR)]]</f>
        <v>0</v>
      </c>
      <c r="S100" s="349">
        <f>+Sklop9[[#This Row],[cena/enota brez DDV v EUR]]*Sklop9[[#This Row],[Okvirna količina]]</f>
        <v>0</v>
      </c>
      <c r="T100" s="349">
        <f>+Sklop9[[#This Row],[Končna cena/enoto mere (EUR) z DDV]]*Sklop9[[#This Row],[Okvirna količina]]</f>
        <v>0</v>
      </c>
      <c r="U100" s="283"/>
    </row>
    <row r="101" spans="1:21" s="55" customFormat="1" ht="12">
      <c r="A101" s="78" t="s">
        <v>205</v>
      </c>
      <c r="B101" s="373" t="s">
        <v>624</v>
      </c>
      <c r="C101" s="345" t="s">
        <v>146</v>
      </c>
      <c r="D101" s="346" t="s">
        <v>0</v>
      </c>
      <c r="E101" s="125"/>
      <c r="F101" s="347">
        <v>800</v>
      </c>
      <c r="G101" s="374" t="s">
        <v>0</v>
      </c>
      <c r="H10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01" s="347" t="str">
        <f>IF(Sklop9[[#This Row],[ZAHTEVANA SHEMA KAKOVOSTI]]&lt;&gt;"",Sklop9[[#This Row],[Preračunana masa/volumen/kos na enoto kg]],"")</f>
        <v/>
      </c>
      <c r="J101" s="375"/>
      <c r="K101" s="348"/>
      <c r="L101" s="348"/>
      <c r="M101" s="376"/>
      <c r="N101" s="377"/>
      <c r="O101" s="118"/>
      <c r="P101" s="378"/>
      <c r="Q101" s="349">
        <f>+Sklop9[[#This Row],[cena/enota brez DDV v EUR]]*Sklop9[[#This Row],[Stopnja DDV (%)]]</f>
        <v>0</v>
      </c>
      <c r="R101" s="349">
        <f>+Sklop9[[#This Row],[cena/enota brez DDV v EUR]]+Sklop9[[#This Row],[Davek (EUR)]]</f>
        <v>0</v>
      </c>
      <c r="S101" s="349">
        <f>+Sklop9[[#This Row],[cena/enota brez DDV v EUR]]*Sklop9[[#This Row],[Okvirna količina]]</f>
        <v>0</v>
      </c>
      <c r="T101" s="349">
        <f>+Sklop9[[#This Row],[Končna cena/enoto mere (EUR) z DDV]]*Sklop9[[#This Row],[Okvirna količina]]</f>
        <v>0</v>
      </c>
      <c r="U101" s="283"/>
    </row>
    <row r="102" spans="1:21" s="55" customFormat="1" ht="12">
      <c r="A102" s="78" t="s">
        <v>206</v>
      </c>
      <c r="B102" s="373" t="s">
        <v>625</v>
      </c>
      <c r="C102" s="345">
        <v>1000</v>
      </c>
      <c r="D102" s="346" t="s">
        <v>76</v>
      </c>
      <c r="E102" s="125"/>
      <c r="F102" s="347">
        <v>10</v>
      </c>
      <c r="G102" s="374" t="s">
        <v>0</v>
      </c>
      <c r="H10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2" s="347" t="str">
        <f>IF(Sklop9[[#This Row],[ZAHTEVANA SHEMA KAKOVOSTI]]&lt;&gt;"",Sklop9[[#This Row],[Preračunana masa/volumen/kos na enoto kg]],"")</f>
        <v/>
      </c>
      <c r="J102" s="375"/>
      <c r="K102" s="348"/>
      <c r="L102" s="348"/>
      <c r="M102" s="376"/>
      <c r="N102" s="377"/>
      <c r="O102" s="118"/>
      <c r="P102" s="378"/>
      <c r="Q102" s="349">
        <f>+Sklop9[[#This Row],[cena/enota brez DDV v EUR]]*Sklop9[[#This Row],[Stopnja DDV (%)]]</f>
        <v>0</v>
      </c>
      <c r="R102" s="349">
        <f>+Sklop9[[#This Row],[cena/enota brez DDV v EUR]]+Sklop9[[#This Row],[Davek (EUR)]]</f>
        <v>0</v>
      </c>
      <c r="S102" s="349">
        <f>+Sklop9[[#This Row],[cena/enota brez DDV v EUR]]*Sklop9[[#This Row],[Okvirna količina]]</f>
        <v>0</v>
      </c>
      <c r="T102" s="349">
        <f>+Sklop9[[#This Row],[Končna cena/enoto mere (EUR) z DDV]]*Sklop9[[#This Row],[Okvirna količina]]</f>
        <v>0</v>
      </c>
      <c r="U102" s="283"/>
    </row>
    <row r="103" spans="1:21" s="55" customFormat="1" ht="12">
      <c r="A103" s="78" t="s">
        <v>207</v>
      </c>
      <c r="B103" s="373" t="s">
        <v>623</v>
      </c>
      <c r="C103" s="345">
        <v>1000</v>
      </c>
      <c r="D103" s="346" t="s">
        <v>76</v>
      </c>
      <c r="E103" s="125"/>
      <c r="F103" s="347">
        <v>10</v>
      </c>
      <c r="G103" s="374" t="s">
        <v>0</v>
      </c>
      <c r="H10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3" s="347" t="str">
        <f>IF(Sklop9[[#This Row],[ZAHTEVANA SHEMA KAKOVOSTI]]&lt;&gt;"",Sklop9[[#This Row],[Preračunana masa/volumen/kos na enoto kg]],"")</f>
        <v/>
      </c>
      <c r="J103" s="375"/>
      <c r="K103" s="348"/>
      <c r="L103" s="348"/>
      <c r="M103" s="376"/>
      <c r="N103" s="377"/>
      <c r="O103" s="118"/>
      <c r="P103" s="378"/>
      <c r="Q103" s="349">
        <f>+Sklop9[[#This Row],[cena/enota brez DDV v EUR]]*Sklop9[[#This Row],[Stopnja DDV (%)]]</f>
        <v>0</v>
      </c>
      <c r="R103" s="349">
        <f>+Sklop9[[#This Row],[cena/enota brez DDV v EUR]]+Sklop9[[#This Row],[Davek (EUR)]]</f>
        <v>0</v>
      </c>
      <c r="S103" s="349">
        <f>+Sklop9[[#This Row],[cena/enota brez DDV v EUR]]*Sklop9[[#This Row],[Okvirna količina]]</f>
        <v>0</v>
      </c>
      <c r="T103" s="349">
        <f>+Sklop9[[#This Row],[Končna cena/enoto mere (EUR) z DDV]]*Sklop9[[#This Row],[Okvirna količina]]</f>
        <v>0</v>
      </c>
      <c r="U103" s="283"/>
    </row>
    <row r="104" spans="1:21" s="55" customFormat="1" ht="12">
      <c r="A104" s="78" t="s">
        <v>208</v>
      </c>
      <c r="B104" s="373" t="s">
        <v>622</v>
      </c>
      <c r="C104" s="345" t="s">
        <v>579</v>
      </c>
      <c r="D104" s="346" t="s">
        <v>76</v>
      </c>
      <c r="E104" s="125"/>
      <c r="F104" s="347">
        <v>5</v>
      </c>
      <c r="G104" s="374" t="s">
        <v>0</v>
      </c>
      <c r="H10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04" s="347" t="str">
        <f>IF(Sklop9[[#This Row],[ZAHTEVANA SHEMA KAKOVOSTI]]&lt;&gt;"",Sklop9[[#This Row],[Preračunana masa/volumen/kos na enoto kg]],"")</f>
        <v/>
      </c>
      <c r="J104" s="375"/>
      <c r="K104" s="348"/>
      <c r="L104" s="348"/>
      <c r="M104" s="376"/>
      <c r="N104" s="377"/>
      <c r="O104" s="118"/>
      <c r="P104" s="378"/>
      <c r="Q104" s="349">
        <f>+Sklop9[[#This Row],[cena/enota brez DDV v EUR]]*Sklop9[[#This Row],[Stopnja DDV (%)]]</f>
        <v>0</v>
      </c>
      <c r="R104" s="349">
        <f>+Sklop9[[#This Row],[cena/enota brez DDV v EUR]]+Sklop9[[#This Row],[Davek (EUR)]]</f>
        <v>0</v>
      </c>
      <c r="S104" s="349">
        <f>+Sklop9[[#This Row],[cena/enota brez DDV v EUR]]*Sklop9[[#This Row],[Okvirna količina]]</f>
        <v>0</v>
      </c>
      <c r="T104" s="349">
        <f>+Sklop9[[#This Row],[Končna cena/enoto mere (EUR) z DDV]]*Sklop9[[#This Row],[Okvirna količina]]</f>
        <v>0</v>
      </c>
      <c r="U104" s="283"/>
    </row>
    <row r="105" spans="1:21" s="55" customFormat="1" ht="12">
      <c r="A105" s="78" t="s">
        <v>209</v>
      </c>
      <c r="B105" s="373" t="s">
        <v>621</v>
      </c>
      <c r="C105" s="345">
        <v>1000</v>
      </c>
      <c r="D105" s="346" t="s">
        <v>76</v>
      </c>
      <c r="E105" s="125"/>
      <c r="F105" s="347">
        <v>20</v>
      </c>
      <c r="G105" s="374" t="s">
        <v>0</v>
      </c>
      <c r="H10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5" s="347" t="str">
        <f>IF(Sklop9[[#This Row],[ZAHTEVANA SHEMA KAKOVOSTI]]&lt;&gt;"",Sklop9[[#This Row],[Preračunana masa/volumen/kos na enoto kg]],"")</f>
        <v/>
      </c>
      <c r="J105" s="375"/>
      <c r="K105" s="348"/>
      <c r="L105" s="348"/>
      <c r="M105" s="376"/>
      <c r="N105" s="377"/>
      <c r="O105" s="118"/>
      <c r="P105" s="378"/>
      <c r="Q105" s="349">
        <f>+Sklop9[[#This Row],[cena/enota brez DDV v EUR]]*Sklop9[[#This Row],[Stopnja DDV (%)]]</f>
        <v>0</v>
      </c>
      <c r="R105" s="349">
        <f>+Sklop9[[#This Row],[cena/enota brez DDV v EUR]]+Sklop9[[#This Row],[Davek (EUR)]]</f>
        <v>0</v>
      </c>
      <c r="S105" s="349">
        <f>+Sklop9[[#This Row],[cena/enota brez DDV v EUR]]*Sklop9[[#This Row],[Okvirna količina]]</f>
        <v>0</v>
      </c>
      <c r="T105" s="349">
        <f>+Sklop9[[#This Row],[Končna cena/enoto mere (EUR) z DDV]]*Sklop9[[#This Row],[Okvirna količina]]</f>
        <v>0</v>
      </c>
      <c r="U105" s="283"/>
    </row>
    <row r="106" spans="1:21" s="55" customFormat="1" ht="12">
      <c r="A106" s="78" t="s">
        <v>210</v>
      </c>
      <c r="B106" s="373" t="s">
        <v>620</v>
      </c>
      <c r="C106" s="345" t="s">
        <v>575</v>
      </c>
      <c r="D106" s="346" t="s">
        <v>76</v>
      </c>
      <c r="E106" s="125"/>
      <c r="F106" s="347">
        <v>2</v>
      </c>
      <c r="G106" s="374" t="s">
        <v>0</v>
      </c>
      <c r="H10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06" s="347" t="str">
        <f>IF(Sklop9[[#This Row],[ZAHTEVANA SHEMA KAKOVOSTI]]&lt;&gt;"",Sklop9[[#This Row],[Preračunana masa/volumen/kos na enoto kg]],"")</f>
        <v/>
      </c>
      <c r="J106" s="375"/>
      <c r="K106" s="348"/>
      <c r="L106" s="348"/>
      <c r="M106" s="376"/>
      <c r="N106" s="377"/>
      <c r="O106" s="118"/>
      <c r="P106" s="378"/>
      <c r="Q106" s="349">
        <f>+Sklop9[[#This Row],[cena/enota brez DDV v EUR]]*Sklop9[[#This Row],[Stopnja DDV (%)]]</f>
        <v>0</v>
      </c>
      <c r="R106" s="349">
        <f>+Sklop9[[#This Row],[cena/enota brez DDV v EUR]]+Sklop9[[#This Row],[Davek (EUR)]]</f>
        <v>0</v>
      </c>
      <c r="S106" s="349">
        <f>+Sklop9[[#This Row],[cena/enota brez DDV v EUR]]*Sklop9[[#This Row],[Okvirna količina]]</f>
        <v>0</v>
      </c>
      <c r="T106" s="349">
        <f>+Sklop9[[#This Row],[Končna cena/enoto mere (EUR) z DDV]]*Sklop9[[#This Row],[Okvirna količina]]</f>
        <v>0</v>
      </c>
      <c r="U106" s="283"/>
    </row>
    <row r="107" spans="1:21" s="55" customFormat="1" ht="12">
      <c r="A107" s="78" t="s">
        <v>211</v>
      </c>
      <c r="B107" s="373" t="s">
        <v>619</v>
      </c>
      <c r="C107" s="345" t="s">
        <v>223</v>
      </c>
      <c r="D107" s="346" t="s">
        <v>76</v>
      </c>
      <c r="E107" s="125"/>
      <c r="F107" s="347">
        <v>50</v>
      </c>
      <c r="G107" s="374" t="s">
        <v>0</v>
      </c>
      <c r="H10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7" s="347" t="str">
        <f>IF(Sklop9[[#This Row],[ZAHTEVANA SHEMA KAKOVOSTI]]&lt;&gt;"",Sklop9[[#This Row],[Preračunana masa/volumen/kos na enoto kg]],"")</f>
        <v/>
      </c>
      <c r="J107" s="375"/>
      <c r="K107" s="348"/>
      <c r="L107" s="348"/>
      <c r="M107" s="376"/>
      <c r="N107" s="377"/>
      <c r="O107" s="118"/>
      <c r="P107" s="378"/>
      <c r="Q107" s="349">
        <f>+Sklop9[[#This Row],[cena/enota brez DDV v EUR]]*Sklop9[[#This Row],[Stopnja DDV (%)]]</f>
        <v>0</v>
      </c>
      <c r="R107" s="349">
        <f>+Sklop9[[#This Row],[cena/enota brez DDV v EUR]]+Sklop9[[#This Row],[Davek (EUR)]]</f>
        <v>0</v>
      </c>
      <c r="S107" s="349">
        <f>+Sklop9[[#This Row],[cena/enota brez DDV v EUR]]*Sklop9[[#This Row],[Okvirna količina]]</f>
        <v>0</v>
      </c>
      <c r="T107" s="349">
        <f>+Sklop9[[#This Row],[Končna cena/enoto mere (EUR) z DDV]]*Sklop9[[#This Row],[Okvirna količina]]</f>
        <v>0</v>
      </c>
      <c r="U107" s="283"/>
    </row>
    <row r="108" spans="1:21" s="55" customFormat="1" ht="12">
      <c r="A108" s="78" t="s">
        <v>212</v>
      </c>
      <c r="B108" s="373" t="s">
        <v>618</v>
      </c>
      <c r="C108" s="345" t="s">
        <v>558</v>
      </c>
      <c r="D108" s="346" t="s">
        <v>76</v>
      </c>
      <c r="E108" s="125"/>
      <c r="F108" s="347">
        <v>50</v>
      </c>
      <c r="G108" s="374" t="s">
        <v>0</v>
      </c>
      <c r="H10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8" s="347" t="str">
        <f>IF(Sklop9[[#This Row],[ZAHTEVANA SHEMA KAKOVOSTI]]&lt;&gt;"",Sklop9[[#This Row],[Preračunana masa/volumen/kos na enoto kg]],"")</f>
        <v/>
      </c>
      <c r="J108" s="375"/>
      <c r="K108" s="348"/>
      <c r="L108" s="348"/>
      <c r="M108" s="376"/>
      <c r="N108" s="377"/>
      <c r="O108" s="118"/>
      <c r="P108" s="378"/>
      <c r="Q108" s="349">
        <f>+Sklop9[[#This Row],[cena/enota brez DDV v EUR]]*Sklop9[[#This Row],[Stopnja DDV (%)]]</f>
        <v>0</v>
      </c>
      <c r="R108" s="349">
        <f>+Sklop9[[#This Row],[cena/enota brez DDV v EUR]]+Sklop9[[#This Row],[Davek (EUR)]]</f>
        <v>0</v>
      </c>
      <c r="S108" s="349">
        <f>+Sklop9[[#This Row],[cena/enota brez DDV v EUR]]*Sklop9[[#This Row],[Okvirna količina]]</f>
        <v>0</v>
      </c>
      <c r="T108" s="349">
        <f>+Sklop9[[#This Row],[Končna cena/enoto mere (EUR) z DDV]]*Sklop9[[#This Row],[Okvirna količina]]</f>
        <v>0</v>
      </c>
      <c r="U108" s="283"/>
    </row>
    <row r="109" spans="1:21" s="55" customFormat="1" ht="12">
      <c r="A109" s="78" t="s">
        <v>213</v>
      </c>
      <c r="B109" s="373" t="s">
        <v>617</v>
      </c>
      <c r="C109" s="345">
        <v>1000</v>
      </c>
      <c r="D109" s="346" t="s">
        <v>76</v>
      </c>
      <c r="E109" s="125"/>
      <c r="F109" s="347">
        <v>50</v>
      </c>
      <c r="G109" s="374" t="s">
        <v>0</v>
      </c>
      <c r="H10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9" s="347" t="str">
        <f>IF(Sklop9[[#This Row],[ZAHTEVANA SHEMA KAKOVOSTI]]&lt;&gt;"",Sklop9[[#This Row],[Preračunana masa/volumen/kos na enoto kg]],"")</f>
        <v/>
      </c>
      <c r="J109" s="375"/>
      <c r="K109" s="348"/>
      <c r="L109" s="348"/>
      <c r="M109" s="376"/>
      <c r="N109" s="377"/>
      <c r="O109" s="118"/>
      <c r="P109" s="378"/>
      <c r="Q109" s="349">
        <f>+Sklop9[[#This Row],[cena/enota brez DDV v EUR]]*Sklop9[[#This Row],[Stopnja DDV (%)]]</f>
        <v>0</v>
      </c>
      <c r="R109" s="349">
        <f>+Sklop9[[#This Row],[cena/enota brez DDV v EUR]]+Sklop9[[#This Row],[Davek (EUR)]]</f>
        <v>0</v>
      </c>
      <c r="S109" s="349">
        <f>+Sklop9[[#This Row],[cena/enota brez DDV v EUR]]*Sklop9[[#This Row],[Okvirna količina]]</f>
        <v>0</v>
      </c>
      <c r="T109" s="349">
        <f>+Sklop9[[#This Row],[Končna cena/enoto mere (EUR) z DDV]]*Sklop9[[#This Row],[Okvirna količina]]</f>
        <v>0</v>
      </c>
      <c r="U109" s="283"/>
    </row>
    <row r="110" spans="1:21" s="55" customFormat="1" ht="12">
      <c r="A110" s="78" t="s">
        <v>214</v>
      </c>
      <c r="B110" s="373" t="s">
        <v>866</v>
      </c>
      <c r="C110" s="345">
        <v>1</v>
      </c>
      <c r="D110" s="346" t="s">
        <v>40</v>
      </c>
      <c r="E110" s="125"/>
      <c r="F110" s="347">
        <v>70</v>
      </c>
      <c r="G110" s="374" t="s">
        <v>40</v>
      </c>
      <c r="H11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10" s="347" t="str">
        <f>IF(Sklop9[[#This Row],[ZAHTEVANA SHEMA KAKOVOSTI]]&lt;&gt;"",Sklop9[[#This Row],[Preračunana masa/volumen/kos na enoto kg]],"")</f>
        <v/>
      </c>
      <c r="J110" s="375"/>
      <c r="K110" s="348"/>
      <c r="L110" s="348"/>
      <c r="M110" s="376"/>
      <c r="N110" s="377"/>
      <c r="O110" s="118"/>
      <c r="P110" s="378"/>
      <c r="Q110" s="349">
        <f>+Sklop9[[#This Row],[cena/enota brez DDV v EUR]]*Sklop9[[#This Row],[Stopnja DDV (%)]]</f>
        <v>0</v>
      </c>
      <c r="R110" s="349">
        <f>+Sklop9[[#This Row],[cena/enota brez DDV v EUR]]+Sklop9[[#This Row],[Davek (EUR)]]</f>
        <v>0</v>
      </c>
      <c r="S110" s="349">
        <f>+Sklop9[[#This Row],[cena/enota brez DDV v EUR]]*Sklop9[[#This Row],[Okvirna količina]]</f>
        <v>0</v>
      </c>
      <c r="T110" s="349">
        <f>+Sklop9[[#This Row],[Končna cena/enoto mere (EUR) z DDV]]*Sklop9[[#This Row],[Okvirna količina]]</f>
        <v>0</v>
      </c>
      <c r="U110" s="283"/>
    </row>
    <row r="111" spans="1:21" s="55" customFormat="1" ht="12">
      <c r="A111" s="78" t="s">
        <v>215</v>
      </c>
      <c r="B111" s="373" t="s">
        <v>867</v>
      </c>
      <c r="C111" s="345">
        <v>1</v>
      </c>
      <c r="D111" s="346" t="s">
        <v>40</v>
      </c>
      <c r="E111" s="125"/>
      <c r="F111" s="347">
        <v>20</v>
      </c>
      <c r="G111" s="374" t="s">
        <v>40</v>
      </c>
      <c r="H11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11" s="347" t="str">
        <f>IF(Sklop9[[#This Row],[ZAHTEVANA SHEMA KAKOVOSTI]]&lt;&gt;"",Sklop9[[#This Row],[Preračunana masa/volumen/kos na enoto kg]],"")</f>
        <v/>
      </c>
      <c r="J111" s="375"/>
      <c r="K111" s="348"/>
      <c r="L111" s="348"/>
      <c r="M111" s="376"/>
      <c r="N111" s="377"/>
      <c r="O111" s="118"/>
      <c r="P111" s="378"/>
      <c r="Q111" s="349">
        <f>+Sklop9[[#This Row],[cena/enota brez DDV v EUR]]*Sklop9[[#This Row],[Stopnja DDV (%)]]</f>
        <v>0</v>
      </c>
      <c r="R111" s="349">
        <f>+Sklop9[[#This Row],[cena/enota brez DDV v EUR]]+Sklop9[[#This Row],[Davek (EUR)]]</f>
        <v>0</v>
      </c>
      <c r="S111" s="349">
        <f>+Sklop9[[#This Row],[cena/enota brez DDV v EUR]]*Sklop9[[#This Row],[Okvirna količina]]</f>
        <v>0</v>
      </c>
      <c r="T111" s="349">
        <f>+Sklop9[[#This Row],[Končna cena/enoto mere (EUR) z DDV]]*Sklop9[[#This Row],[Okvirna količina]]</f>
        <v>0</v>
      </c>
      <c r="U111" s="283"/>
    </row>
    <row r="112" spans="1:21" s="55" customFormat="1" ht="12">
      <c r="A112" s="78" t="s">
        <v>216</v>
      </c>
      <c r="B112" s="373" t="s">
        <v>865</v>
      </c>
      <c r="C112" s="345" t="s">
        <v>578</v>
      </c>
      <c r="D112" s="346" t="s">
        <v>76</v>
      </c>
      <c r="E112" s="125"/>
      <c r="F112" s="347">
        <v>100</v>
      </c>
      <c r="G112" s="374" t="s">
        <v>0</v>
      </c>
      <c r="H11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2" s="347" t="str">
        <f>IF(Sklop9[[#This Row],[ZAHTEVANA SHEMA KAKOVOSTI]]&lt;&gt;"",Sklop9[[#This Row],[Preračunana masa/volumen/kos na enoto kg]],"")</f>
        <v/>
      </c>
      <c r="J112" s="375"/>
      <c r="K112" s="348"/>
      <c r="L112" s="348"/>
      <c r="M112" s="376"/>
      <c r="N112" s="377"/>
      <c r="O112" s="118"/>
      <c r="P112" s="378"/>
      <c r="Q112" s="349">
        <f>+Sklop9[[#This Row],[cena/enota brez DDV v EUR]]*Sklop9[[#This Row],[Stopnja DDV (%)]]</f>
        <v>0</v>
      </c>
      <c r="R112" s="349">
        <f>+Sklop9[[#This Row],[cena/enota brez DDV v EUR]]+Sklop9[[#This Row],[Davek (EUR)]]</f>
        <v>0</v>
      </c>
      <c r="S112" s="349">
        <f>+Sklop9[[#This Row],[cena/enota brez DDV v EUR]]*Sklop9[[#This Row],[Okvirna količina]]</f>
        <v>0</v>
      </c>
      <c r="T112" s="349">
        <f>+Sklop9[[#This Row],[Končna cena/enoto mere (EUR) z DDV]]*Sklop9[[#This Row],[Okvirna količina]]</f>
        <v>0</v>
      </c>
      <c r="U112" s="283"/>
    </row>
    <row r="113" spans="1:21" s="55" customFormat="1" ht="24">
      <c r="A113" s="78" t="s">
        <v>217</v>
      </c>
      <c r="B113" s="373" t="s">
        <v>616</v>
      </c>
      <c r="C113" s="345">
        <v>1</v>
      </c>
      <c r="D113" s="346" t="s">
        <v>40</v>
      </c>
      <c r="E113" s="125"/>
      <c r="F113" s="347">
        <v>200</v>
      </c>
      <c r="G113" s="374" t="s">
        <v>40</v>
      </c>
      <c r="H11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13" s="347" t="str">
        <f>IF(Sklop9[[#This Row],[ZAHTEVANA SHEMA KAKOVOSTI]]&lt;&gt;"",Sklop9[[#This Row],[Preračunana masa/volumen/kos na enoto kg]],"")</f>
        <v/>
      </c>
      <c r="J113" s="375"/>
      <c r="K113" s="348"/>
      <c r="L113" s="348"/>
      <c r="M113" s="376"/>
      <c r="N113" s="377"/>
      <c r="O113" s="118"/>
      <c r="P113" s="378"/>
      <c r="Q113" s="349">
        <f>+Sklop9[[#This Row],[cena/enota brez DDV v EUR]]*Sklop9[[#This Row],[Stopnja DDV (%)]]</f>
        <v>0</v>
      </c>
      <c r="R113" s="349">
        <f>+Sklop9[[#This Row],[cena/enota brez DDV v EUR]]+Sklop9[[#This Row],[Davek (EUR)]]</f>
        <v>0</v>
      </c>
      <c r="S113" s="349">
        <f>+Sklop9[[#This Row],[cena/enota brez DDV v EUR]]*Sklop9[[#This Row],[Okvirna količina]]</f>
        <v>0</v>
      </c>
      <c r="T113" s="349">
        <f>+Sklop9[[#This Row],[Končna cena/enoto mere (EUR) z DDV]]*Sklop9[[#This Row],[Okvirna količina]]</f>
        <v>0</v>
      </c>
      <c r="U113" s="283"/>
    </row>
    <row r="114" spans="1:21" s="55" customFormat="1" ht="12">
      <c r="A114" s="78" t="s">
        <v>218</v>
      </c>
      <c r="B114" s="373" t="s">
        <v>614</v>
      </c>
      <c r="C114" s="345">
        <v>1</v>
      </c>
      <c r="D114" s="346" t="s">
        <v>40</v>
      </c>
      <c r="E114" s="125"/>
      <c r="F114" s="347">
        <v>100</v>
      </c>
      <c r="G114" s="374" t="s">
        <v>40</v>
      </c>
      <c r="H11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4" s="347" t="str">
        <f>IF(Sklop9[[#This Row],[ZAHTEVANA SHEMA KAKOVOSTI]]&lt;&gt;"",Sklop9[[#This Row],[Preračunana masa/volumen/kos na enoto kg]],"")</f>
        <v/>
      </c>
      <c r="J114" s="375"/>
      <c r="K114" s="348"/>
      <c r="L114" s="348"/>
      <c r="M114" s="376"/>
      <c r="N114" s="377"/>
      <c r="O114" s="118"/>
      <c r="P114" s="378"/>
      <c r="Q114" s="349">
        <f>+Sklop9[[#This Row],[cena/enota brez DDV v EUR]]*Sklop9[[#This Row],[Stopnja DDV (%)]]</f>
        <v>0</v>
      </c>
      <c r="R114" s="349">
        <f>+Sklop9[[#This Row],[cena/enota brez DDV v EUR]]+Sklop9[[#This Row],[Davek (EUR)]]</f>
        <v>0</v>
      </c>
      <c r="S114" s="349">
        <f>+Sklop9[[#This Row],[cena/enota brez DDV v EUR]]*Sklop9[[#This Row],[Okvirna količina]]</f>
        <v>0</v>
      </c>
      <c r="T114" s="349">
        <f>+Sklop9[[#This Row],[Končna cena/enoto mere (EUR) z DDV]]*Sklop9[[#This Row],[Okvirna količina]]</f>
        <v>0</v>
      </c>
      <c r="U114" s="283"/>
    </row>
    <row r="115" spans="1:21" s="55" customFormat="1" ht="12">
      <c r="A115" s="78" t="s">
        <v>219</v>
      </c>
      <c r="B115" s="373" t="s">
        <v>615</v>
      </c>
      <c r="C115" s="345">
        <v>1</v>
      </c>
      <c r="D115" s="346" t="s">
        <v>40</v>
      </c>
      <c r="E115" s="125"/>
      <c r="F115" s="347">
        <v>500</v>
      </c>
      <c r="G115" s="374" t="s">
        <v>40</v>
      </c>
      <c r="H11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15" s="347" t="str">
        <f>IF(Sklop9[[#This Row],[ZAHTEVANA SHEMA KAKOVOSTI]]&lt;&gt;"",Sklop9[[#This Row],[Preračunana masa/volumen/kos na enoto kg]],"")</f>
        <v/>
      </c>
      <c r="J115" s="375"/>
      <c r="K115" s="348"/>
      <c r="L115" s="348"/>
      <c r="M115" s="376"/>
      <c r="N115" s="377"/>
      <c r="O115" s="118"/>
      <c r="P115" s="378"/>
      <c r="Q115" s="349">
        <f>+Sklop9[[#This Row],[cena/enota brez DDV v EUR]]*Sklop9[[#This Row],[Stopnja DDV (%)]]</f>
        <v>0</v>
      </c>
      <c r="R115" s="349">
        <f>+Sklop9[[#This Row],[cena/enota brez DDV v EUR]]+Sklop9[[#This Row],[Davek (EUR)]]</f>
        <v>0</v>
      </c>
      <c r="S115" s="349">
        <f>+Sklop9[[#This Row],[cena/enota brez DDV v EUR]]*Sklop9[[#This Row],[Okvirna količina]]</f>
        <v>0</v>
      </c>
      <c r="T115" s="349">
        <f>+Sklop9[[#This Row],[Končna cena/enoto mere (EUR) z DDV]]*Sklop9[[#This Row],[Okvirna količina]]</f>
        <v>0</v>
      </c>
      <c r="U115" s="283"/>
    </row>
    <row r="116" spans="1:21" s="55" customFormat="1" ht="12">
      <c r="A116" s="78" t="s">
        <v>220</v>
      </c>
      <c r="B116" s="373" t="s">
        <v>868</v>
      </c>
      <c r="C116" s="345">
        <v>1</v>
      </c>
      <c r="D116" s="346" t="s">
        <v>40</v>
      </c>
      <c r="E116" s="125"/>
      <c r="F116" s="347">
        <v>500</v>
      </c>
      <c r="G116" s="374" t="s">
        <v>40</v>
      </c>
      <c r="H11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16" s="347" t="str">
        <f>IF(Sklop9[[#This Row],[ZAHTEVANA SHEMA KAKOVOSTI]]&lt;&gt;"",Sklop9[[#This Row],[Preračunana masa/volumen/kos na enoto kg]],"")</f>
        <v/>
      </c>
      <c r="J116" s="375"/>
      <c r="K116" s="348"/>
      <c r="L116" s="348"/>
      <c r="M116" s="376"/>
      <c r="N116" s="377"/>
      <c r="O116" s="118"/>
      <c r="P116" s="378"/>
      <c r="Q116" s="349">
        <f>+Sklop9[[#This Row],[cena/enota brez DDV v EUR]]*Sklop9[[#This Row],[Stopnja DDV (%)]]</f>
        <v>0</v>
      </c>
      <c r="R116" s="349">
        <f>+Sklop9[[#This Row],[cena/enota brez DDV v EUR]]+Sklop9[[#This Row],[Davek (EUR)]]</f>
        <v>0</v>
      </c>
      <c r="S116" s="349">
        <f>+Sklop9[[#This Row],[cena/enota brez DDV v EUR]]*Sklop9[[#This Row],[Okvirna količina]]</f>
        <v>0</v>
      </c>
      <c r="T116" s="349">
        <f>+Sklop9[[#This Row],[Končna cena/enoto mere (EUR) z DDV]]*Sklop9[[#This Row],[Okvirna količina]]</f>
        <v>0</v>
      </c>
      <c r="U116" s="283"/>
    </row>
    <row r="117" spans="1:21" s="55" customFormat="1" ht="12">
      <c r="A117" s="78" t="s">
        <v>221</v>
      </c>
      <c r="B117" s="373" t="s">
        <v>613</v>
      </c>
      <c r="C117" s="345" t="s">
        <v>580</v>
      </c>
      <c r="D117" s="346" t="s">
        <v>76</v>
      </c>
      <c r="E117" s="125"/>
      <c r="F117" s="347">
        <v>60</v>
      </c>
      <c r="G117" s="374" t="s">
        <v>0</v>
      </c>
      <c r="H11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17" s="347" t="str">
        <f>IF(Sklop9[[#This Row],[ZAHTEVANA SHEMA KAKOVOSTI]]&lt;&gt;"",Sklop9[[#This Row],[Preračunana masa/volumen/kos na enoto kg]],"")</f>
        <v/>
      </c>
      <c r="J117" s="375"/>
      <c r="K117" s="348"/>
      <c r="L117" s="348"/>
      <c r="M117" s="376"/>
      <c r="N117" s="377"/>
      <c r="O117" s="118"/>
      <c r="P117" s="378"/>
      <c r="Q117" s="349">
        <f>+Sklop9[[#This Row],[cena/enota brez DDV v EUR]]*Sklop9[[#This Row],[Stopnja DDV (%)]]</f>
        <v>0</v>
      </c>
      <c r="R117" s="349">
        <f>+Sklop9[[#This Row],[cena/enota brez DDV v EUR]]+Sklop9[[#This Row],[Davek (EUR)]]</f>
        <v>0</v>
      </c>
      <c r="S117" s="349">
        <f>+Sklop9[[#This Row],[cena/enota brez DDV v EUR]]*Sklop9[[#This Row],[Okvirna količina]]</f>
        <v>0</v>
      </c>
      <c r="T117" s="349">
        <f>+Sklop9[[#This Row],[Končna cena/enoto mere (EUR) z DDV]]*Sklop9[[#This Row],[Okvirna količina]]</f>
        <v>0</v>
      </c>
      <c r="U117" s="283"/>
    </row>
    <row r="118" spans="1:21" s="55" customFormat="1" ht="12">
      <c r="A118" s="78" t="s">
        <v>230</v>
      </c>
      <c r="B118" s="373" t="s">
        <v>612</v>
      </c>
      <c r="C118" s="345" t="s">
        <v>580</v>
      </c>
      <c r="D118" s="346" t="s">
        <v>76</v>
      </c>
      <c r="E118" s="125"/>
      <c r="F118" s="347">
        <v>60</v>
      </c>
      <c r="G118" s="374" t="s">
        <v>0</v>
      </c>
      <c r="H11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18" s="347" t="str">
        <f>IF(Sklop9[[#This Row],[ZAHTEVANA SHEMA KAKOVOSTI]]&lt;&gt;"",Sklop9[[#This Row],[Preračunana masa/volumen/kos na enoto kg]],"")</f>
        <v/>
      </c>
      <c r="J118" s="375"/>
      <c r="K118" s="348"/>
      <c r="L118" s="348"/>
      <c r="M118" s="376"/>
      <c r="N118" s="377"/>
      <c r="O118" s="118"/>
      <c r="P118" s="378"/>
      <c r="Q118" s="349">
        <f>+Sklop9[[#This Row],[cena/enota brez DDV v EUR]]*Sklop9[[#This Row],[Stopnja DDV (%)]]</f>
        <v>0</v>
      </c>
      <c r="R118" s="349">
        <f>+Sklop9[[#This Row],[cena/enota brez DDV v EUR]]+Sklop9[[#This Row],[Davek (EUR)]]</f>
        <v>0</v>
      </c>
      <c r="S118" s="349">
        <f>+Sklop9[[#This Row],[cena/enota brez DDV v EUR]]*Sklop9[[#This Row],[Okvirna količina]]</f>
        <v>0</v>
      </c>
      <c r="T118" s="349">
        <f>+Sklop9[[#This Row],[Končna cena/enoto mere (EUR) z DDV]]*Sklop9[[#This Row],[Okvirna količina]]</f>
        <v>0</v>
      </c>
      <c r="U118" s="283"/>
    </row>
    <row r="119" spans="1:21" s="55" customFormat="1" ht="12">
      <c r="A119" s="78" t="s">
        <v>447</v>
      </c>
      <c r="B119" s="373" t="s">
        <v>611</v>
      </c>
      <c r="C119" s="345" t="s">
        <v>580</v>
      </c>
      <c r="D119" s="346" t="s">
        <v>76</v>
      </c>
      <c r="E119" s="125"/>
      <c r="F119" s="347">
        <v>60</v>
      </c>
      <c r="G119" s="374" t="s">
        <v>0</v>
      </c>
      <c r="H11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19" s="347" t="str">
        <f>IF(Sklop9[[#This Row],[ZAHTEVANA SHEMA KAKOVOSTI]]&lt;&gt;"",Sklop9[[#This Row],[Preračunana masa/volumen/kos na enoto kg]],"")</f>
        <v/>
      </c>
      <c r="J119" s="375"/>
      <c r="K119" s="348"/>
      <c r="L119" s="348"/>
      <c r="M119" s="376"/>
      <c r="N119" s="377"/>
      <c r="O119" s="118"/>
      <c r="P119" s="378"/>
      <c r="Q119" s="349">
        <f>+Sklop9[[#This Row],[cena/enota brez DDV v EUR]]*Sklop9[[#This Row],[Stopnja DDV (%)]]</f>
        <v>0</v>
      </c>
      <c r="R119" s="349">
        <f>+Sklop9[[#This Row],[cena/enota brez DDV v EUR]]+Sklop9[[#This Row],[Davek (EUR)]]</f>
        <v>0</v>
      </c>
      <c r="S119" s="349">
        <f>+Sklop9[[#This Row],[cena/enota brez DDV v EUR]]*Sklop9[[#This Row],[Okvirna količina]]</f>
        <v>0</v>
      </c>
      <c r="T119" s="349">
        <f>+Sklop9[[#This Row],[Končna cena/enoto mere (EUR) z DDV]]*Sklop9[[#This Row],[Okvirna količina]]</f>
        <v>0</v>
      </c>
      <c r="U119" s="283"/>
    </row>
    <row r="120" spans="1:21" s="55" customFormat="1" ht="12">
      <c r="A120" s="78" t="s">
        <v>448</v>
      </c>
      <c r="B120" s="373" t="s">
        <v>610</v>
      </c>
      <c r="C120" s="345" t="s">
        <v>586</v>
      </c>
      <c r="D120" s="346" t="s">
        <v>76</v>
      </c>
      <c r="E120" s="125"/>
      <c r="F120" s="347">
        <v>2</v>
      </c>
      <c r="G120" s="374" t="s">
        <v>0</v>
      </c>
      <c r="H12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20" s="347" t="str">
        <f>IF(Sklop9[[#This Row],[ZAHTEVANA SHEMA KAKOVOSTI]]&lt;&gt;"",Sklop9[[#This Row],[Preračunana masa/volumen/kos na enoto kg]],"")</f>
        <v/>
      </c>
      <c r="J120" s="375"/>
      <c r="K120" s="348"/>
      <c r="L120" s="348"/>
      <c r="M120" s="376"/>
      <c r="N120" s="377"/>
      <c r="O120" s="118"/>
      <c r="P120" s="378"/>
      <c r="Q120" s="349">
        <f>+Sklop9[[#This Row],[cena/enota brez DDV v EUR]]*Sklop9[[#This Row],[Stopnja DDV (%)]]</f>
        <v>0</v>
      </c>
      <c r="R120" s="349">
        <f>+Sklop9[[#This Row],[cena/enota brez DDV v EUR]]+Sklop9[[#This Row],[Davek (EUR)]]</f>
        <v>0</v>
      </c>
      <c r="S120" s="349">
        <f>+Sklop9[[#This Row],[cena/enota brez DDV v EUR]]*Sklop9[[#This Row],[Okvirna količina]]</f>
        <v>0</v>
      </c>
      <c r="T120" s="349">
        <f>+Sklop9[[#This Row],[Končna cena/enoto mere (EUR) z DDV]]*Sklop9[[#This Row],[Okvirna količina]]</f>
        <v>0</v>
      </c>
      <c r="U120" s="283"/>
    </row>
    <row r="121" spans="1:21" s="55" customFormat="1" ht="12">
      <c r="A121" s="78" t="s">
        <v>449</v>
      </c>
      <c r="B121" s="373" t="s">
        <v>227</v>
      </c>
      <c r="C121" s="345" t="s">
        <v>224</v>
      </c>
      <c r="D121" s="346" t="s">
        <v>76</v>
      </c>
      <c r="E121" s="125"/>
      <c r="F121" s="347">
        <v>300</v>
      </c>
      <c r="G121" s="374" t="s">
        <v>0</v>
      </c>
      <c r="H12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21" s="347" t="str">
        <f>IF(Sklop9[[#This Row],[ZAHTEVANA SHEMA KAKOVOSTI]]&lt;&gt;"",Sklop9[[#This Row],[Preračunana masa/volumen/kos na enoto kg]],"")</f>
        <v/>
      </c>
      <c r="J121" s="375"/>
      <c r="K121" s="348"/>
      <c r="L121" s="348"/>
      <c r="M121" s="376"/>
      <c r="N121" s="377"/>
      <c r="O121" s="118"/>
      <c r="P121" s="378"/>
      <c r="Q121" s="349">
        <f>+Sklop9[[#This Row],[cena/enota brez DDV v EUR]]*Sklop9[[#This Row],[Stopnja DDV (%)]]</f>
        <v>0</v>
      </c>
      <c r="R121" s="349">
        <f>+Sklop9[[#This Row],[cena/enota brez DDV v EUR]]+Sklop9[[#This Row],[Davek (EUR)]]</f>
        <v>0</v>
      </c>
      <c r="S121" s="349">
        <f>+Sklop9[[#This Row],[cena/enota brez DDV v EUR]]*Sklop9[[#This Row],[Okvirna količina]]</f>
        <v>0</v>
      </c>
      <c r="T121" s="349">
        <f>+Sklop9[[#This Row],[Končna cena/enoto mere (EUR) z DDV]]*Sklop9[[#This Row],[Okvirna količina]]</f>
        <v>0</v>
      </c>
      <c r="U121" s="283"/>
    </row>
    <row r="122" spans="1:21" s="55" customFormat="1" ht="12">
      <c r="A122" s="78" t="s">
        <v>450</v>
      </c>
      <c r="B122" s="472" t="s">
        <v>885</v>
      </c>
      <c r="C122" s="345" t="s">
        <v>587</v>
      </c>
      <c r="D122" s="346" t="s">
        <v>76</v>
      </c>
      <c r="E122" s="125"/>
      <c r="F122" s="347">
        <v>800</v>
      </c>
      <c r="G122" s="374" t="s">
        <v>0</v>
      </c>
      <c r="H12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22" s="347" t="str">
        <f>IF(Sklop9[[#This Row],[ZAHTEVANA SHEMA KAKOVOSTI]]&lt;&gt;"",Sklop9[[#This Row],[Preračunana masa/volumen/kos na enoto kg]],"")</f>
        <v/>
      </c>
      <c r="J122" s="375"/>
      <c r="K122" s="348"/>
      <c r="L122" s="348"/>
      <c r="M122" s="376"/>
      <c r="N122" s="377"/>
      <c r="O122" s="118"/>
      <c r="P122" s="378"/>
      <c r="Q122" s="349">
        <f>+Sklop9[[#This Row],[cena/enota brez DDV v EUR]]*Sklop9[[#This Row],[Stopnja DDV (%)]]</f>
        <v>0</v>
      </c>
      <c r="R122" s="349">
        <f>+Sklop9[[#This Row],[cena/enota brez DDV v EUR]]+Sklop9[[#This Row],[Davek (EUR)]]</f>
        <v>0</v>
      </c>
      <c r="S122" s="349">
        <f>+Sklop9[[#This Row],[cena/enota brez DDV v EUR]]*Sklop9[[#This Row],[Okvirna količina]]</f>
        <v>0</v>
      </c>
      <c r="T122" s="349">
        <f>+Sklop9[[#This Row],[Končna cena/enoto mere (EUR) z DDV]]*Sklop9[[#This Row],[Okvirna količina]]</f>
        <v>0</v>
      </c>
      <c r="U122" s="283"/>
    </row>
    <row r="123" spans="1:21" s="55" customFormat="1" ht="12">
      <c r="A123" s="78" t="s">
        <v>451</v>
      </c>
      <c r="B123" s="373" t="s">
        <v>718</v>
      </c>
      <c r="C123" s="345">
        <v>100</v>
      </c>
      <c r="D123" s="346" t="s">
        <v>76</v>
      </c>
      <c r="E123" s="125"/>
      <c r="F123" s="347">
        <v>4</v>
      </c>
      <c r="G123" s="374" t="s">
        <v>315</v>
      </c>
      <c r="H12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I123" s="347" t="str">
        <f>IF(Sklop9[[#This Row],[ZAHTEVANA SHEMA KAKOVOSTI]]&lt;&gt;"",Sklop9[[#This Row],[Preračunana masa/volumen/kos na enoto kg]],"")</f>
        <v/>
      </c>
      <c r="J123" s="375"/>
      <c r="K123" s="348"/>
      <c r="L123" s="348"/>
      <c r="M123" s="376"/>
      <c r="N123" s="377"/>
      <c r="O123" s="118"/>
      <c r="P123" s="378"/>
      <c r="Q123" s="349">
        <f>+Sklop9[[#This Row],[cena/enota brez DDV v EUR]]*Sklop9[[#This Row],[Stopnja DDV (%)]]</f>
        <v>0</v>
      </c>
      <c r="R123" s="349">
        <f>+Sklop9[[#This Row],[cena/enota brez DDV v EUR]]+Sklop9[[#This Row],[Davek (EUR)]]</f>
        <v>0</v>
      </c>
      <c r="S123" s="349">
        <f>+Sklop9[[#This Row],[cena/enota brez DDV v EUR]]*Sklop9[[#This Row],[Okvirna količina]]</f>
        <v>0</v>
      </c>
      <c r="T123" s="349">
        <f>+Sklop9[[#This Row],[Končna cena/enoto mere (EUR) z DDV]]*Sklop9[[#This Row],[Okvirna količina]]</f>
        <v>0</v>
      </c>
      <c r="U123" s="283"/>
    </row>
    <row r="124" spans="1:21" s="55" customFormat="1" ht="12">
      <c r="A124" s="78" t="s">
        <v>452</v>
      </c>
      <c r="B124" s="373" t="s">
        <v>609</v>
      </c>
      <c r="C124" s="345" t="s">
        <v>558</v>
      </c>
      <c r="D124" s="346" t="s">
        <v>76</v>
      </c>
      <c r="E124" s="125"/>
      <c r="F124" s="347">
        <v>30</v>
      </c>
      <c r="G124" s="374" t="s">
        <v>0</v>
      </c>
      <c r="H12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24" s="347" t="str">
        <f>IF(Sklop9[[#This Row],[ZAHTEVANA SHEMA KAKOVOSTI]]&lt;&gt;"",Sklop9[[#This Row],[Preračunana masa/volumen/kos na enoto kg]],"")</f>
        <v/>
      </c>
      <c r="J124" s="375"/>
      <c r="K124" s="348"/>
      <c r="L124" s="348"/>
      <c r="M124" s="376"/>
      <c r="N124" s="377"/>
      <c r="O124" s="118"/>
      <c r="P124" s="378"/>
      <c r="Q124" s="349">
        <f>+Sklop9[[#This Row],[cena/enota brez DDV v EUR]]*Sklop9[[#This Row],[Stopnja DDV (%)]]</f>
        <v>0</v>
      </c>
      <c r="R124" s="349">
        <f>+Sklop9[[#This Row],[cena/enota brez DDV v EUR]]+Sklop9[[#This Row],[Davek (EUR)]]</f>
        <v>0</v>
      </c>
      <c r="S124" s="349">
        <f>+Sklop9[[#This Row],[cena/enota brez DDV v EUR]]*Sklop9[[#This Row],[Okvirna količina]]</f>
        <v>0</v>
      </c>
      <c r="T124" s="349">
        <f>+Sklop9[[#This Row],[Končna cena/enoto mere (EUR) z DDV]]*Sklop9[[#This Row],[Okvirna količina]]</f>
        <v>0</v>
      </c>
      <c r="U124" s="283"/>
    </row>
    <row r="125" spans="1:21" s="55" customFormat="1" ht="12">
      <c r="A125" s="78" t="s">
        <v>453</v>
      </c>
      <c r="B125" s="373" t="s">
        <v>719</v>
      </c>
      <c r="C125" s="345">
        <v>600</v>
      </c>
      <c r="D125" s="346" t="s">
        <v>76</v>
      </c>
      <c r="E125" s="125"/>
      <c r="F125" s="347">
        <v>5</v>
      </c>
      <c r="G125" s="374" t="s">
        <v>315</v>
      </c>
      <c r="H12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25" s="347" t="str">
        <f>IF(Sklop9[[#This Row],[ZAHTEVANA SHEMA KAKOVOSTI]]&lt;&gt;"",Sklop9[[#This Row],[Preračunana masa/volumen/kos na enoto kg]],"")</f>
        <v/>
      </c>
      <c r="J125" s="375"/>
      <c r="K125" s="348"/>
      <c r="L125" s="348"/>
      <c r="M125" s="376"/>
      <c r="N125" s="377"/>
      <c r="O125" s="118"/>
      <c r="P125" s="378"/>
      <c r="Q125" s="349">
        <f>+Sklop9[[#This Row],[cena/enota brez DDV v EUR]]*Sklop9[[#This Row],[Stopnja DDV (%)]]</f>
        <v>0</v>
      </c>
      <c r="R125" s="349">
        <f>+Sklop9[[#This Row],[cena/enota brez DDV v EUR]]+Sklop9[[#This Row],[Davek (EUR)]]</f>
        <v>0</v>
      </c>
      <c r="S125" s="349">
        <f>+Sklop9[[#This Row],[cena/enota brez DDV v EUR]]*Sklop9[[#This Row],[Okvirna količina]]</f>
        <v>0</v>
      </c>
      <c r="T125" s="349">
        <f>+Sklop9[[#This Row],[Končna cena/enoto mere (EUR) z DDV]]*Sklop9[[#This Row],[Okvirna količina]]</f>
        <v>0</v>
      </c>
      <c r="U125" s="283"/>
    </row>
    <row r="126" spans="1:21" s="55" customFormat="1" ht="12">
      <c r="A126" s="78" t="s">
        <v>454</v>
      </c>
      <c r="B126" s="373" t="s">
        <v>608</v>
      </c>
      <c r="C126" s="345">
        <v>1000</v>
      </c>
      <c r="D126" s="346" t="s">
        <v>76</v>
      </c>
      <c r="E126" s="125"/>
      <c r="F126" s="347">
        <v>10</v>
      </c>
      <c r="G126" s="374" t="s">
        <v>0</v>
      </c>
      <c r="H12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26" s="347" t="str">
        <f>IF(Sklop9[[#This Row],[ZAHTEVANA SHEMA KAKOVOSTI]]&lt;&gt;"",Sklop9[[#This Row],[Preračunana masa/volumen/kos na enoto kg]],"")</f>
        <v/>
      </c>
      <c r="J126" s="375"/>
      <c r="K126" s="348"/>
      <c r="L126" s="348"/>
      <c r="M126" s="376"/>
      <c r="N126" s="377"/>
      <c r="O126" s="118"/>
      <c r="P126" s="378"/>
      <c r="Q126" s="349">
        <f>+Sklop9[[#This Row],[cena/enota brez DDV v EUR]]*Sklop9[[#This Row],[Stopnja DDV (%)]]</f>
        <v>0</v>
      </c>
      <c r="R126" s="349">
        <f>+Sklop9[[#This Row],[cena/enota brez DDV v EUR]]+Sklop9[[#This Row],[Davek (EUR)]]</f>
        <v>0</v>
      </c>
      <c r="S126" s="349">
        <f>+Sklop9[[#This Row],[cena/enota brez DDV v EUR]]*Sklop9[[#This Row],[Okvirna količina]]</f>
        <v>0</v>
      </c>
      <c r="T126" s="349">
        <f>+Sklop9[[#This Row],[Končna cena/enoto mere (EUR) z DDV]]*Sklop9[[#This Row],[Okvirna količina]]</f>
        <v>0</v>
      </c>
      <c r="U126" s="283"/>
    </row>
    <row r="127" spans="1:21" s="55" customFormat="1" ht="12">
      <c r="A127" s="78" t="s">
        <v>455</v>
      </c>
      <c r="B127" s="373" t="s">
        <v>607</v>
      </c>
      <c r="C127" s="345">
        <v>1000</v>
      </c>
      <c r="D127" s="346" t="s">
        <v>76</v>
      </c>
      <c r="E127" s="125"/>
      <c r="F127" s="347">
        <v>30</v>
      </c>
      <c r="G127" s="374" t="s">
        <v>0</v>
      </c>
      <c r="H12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27" s="347" t="str">
        <f>IF(Sklop9[[#This Row],[ZAHTEVANA SHEMA KAKOVOSTI]]&lt;&gt;"",Sklop9[[#This Row],[Preračunana masa/volumen/kos na enoto kg]],"")</f>
        <v/>
      </c>
      <c r="J127" s="375"/>
      <c r="K127" s="348"/>
      <c r="L127" s="348"/>
      <c r="M127" s="376"/>
      <c r="N127" s="377"/>
      <c r="O127" s="118"/>
      <c r="P127" s="378"/>
      <c r="Q127" s="349">
        <f>+Sklop9[[#This Row],[cena/enota brez DDV v EUR]]*Sklop9[[#This Row],[Stopnja DDV (%)]]</f>
        <v>0</v>
      </c>
      <c r="R127" s="349">
        <f>+Sklop9[[#This Row],[cena/enota brez DDV v EUR]]+Sklop9[[#This Row],[Davek (EUR)]]</f>
        <v>0</v>
      </c>
      <c r="S127" s="349">
        <f>+Sklop9[[#This Row],[cena/enota brez DDV v EUR]]*Sklop9[[#This Row],[Okvirna količina]]</f>
        <v>0</v>
      </c>
      <c r="T127" s="349">
        <f>+Sklop9[[#This Row],[Končna cena/enoto mere (EUR) z DDV]]*Sklop9[[#This Row],[Okvirna količina]]</f>
        <v>0</v>
      </c>
      <c r="U127" s="283"/>
    </row>
    <row r="128" spans="1:21" s="55" customFormat="1" ht="12">
      <c r="A128" s="78" t="s">
        <v>456</v>
      </c>
      <c r="B128" s="373" t="s">
        <v>606</v>
      </c>
      <c r="C128" s="345" t="s">
        <v>588</v>
      </c>
      <c r="D128" s="346" t="s">
        <v>76</v>
      </c>
      <c r="E128" s="125"/>
      <c r="F128" s="347">
        <v>60</v>
      </c>
      <c r="G128" s="374" t="s">
        <v>0</v>
      </c>
      <c r="H12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28" s="347" t="str">
        <f>IF(Sklop9[[#This Row],[ZAHTEVANA SHEMA KAKOVOSTI]]&lt;&gt;"",Sklop9[[#This Row],[Preračunana masa/volumen/kos na enoto kg]],"")</f>
        <v/>
      </c>
      <c r="J128" s="375"/>
      <c r="K128" s="348"/>
      <c r="L128" s="348"/>
      <c r="M128" s="376"/>
      <c r="N128" s="377"/>
      <c r="O128" s="118"/>
      <c r="P128" s="378"/>
      <c r="Q128" s="349">
        <f>+Sklop9[[#This Row],[cena/enota brez DDV v EUR]]*Sklop9[[#This Row],[Stopnja DDV (%)]]</f>
        <v>0</v>
      </c>
      <c r="R128" s="349">
        <f>+Sklop9[[#This Row],[cena/enota brez DDV v EUR]]+Sklop9[[#This Row],[Davek (EUR)]]</f>
        <v>0</v>
      </c>
      <c r="S128" s="349">
        <f>+Sklop9[[#This Row],[cena/enota brez DDV v EUR]]*Sklop9[[#This Row],[Okvirna količina]]</f>
        <v>0</v>
      </c>
      <c r="T128" s="349">
        <f>+Sklop9[[#This Row],[Končna cena/enoto mere (EUR) z DDV]]*Sklop9[[#This Row],[Okvirna količina]]</f>
        <v>0</v>
      </c>
      <c r="U128" s="283"/>
    </row>
    <row r="129" spans="1:21" s="55" customFormat="1" ht="12">
      <c r="A129" s="78" t="s">
        <v>457</v>
      </c>
      <c r="B129" s="373" t="s">
        <v>605</v>
      </c>
      <c r="C129" s="345">
        <v>1000</v>
      </c>
      <c r="D129" s="346" t="s">
        <v>76</v>
      </c>
      <c r="E129" s="125"/>
      <c r="F129" s="347">
        <v>100</v>
      </c>
      <c r="G129" s="374" t="s">
        <v>0</v>
      </c>
      <c r="H12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9" s="347" t="str">
        <f>IF(Sklop9[[#This Row],[ZAHTEVANA SHEMA KAKOVOSTI]]&lt;&gt;"",Sklop9[[#This Row],[Preračunana masa/volumen/kos na enoto kg]],"")</f>
        <v/>
      </c>
      <c r="J129" s="375"/>
      <c r="K129" s="348"/>
      <c r="L129" s="348"/>
      <c r="M129" s="376"/>
      <c r="N129" s="377"/>
      <c r="O129" s="118"/>
      <c r="P129" s="378"/>
      <c r="Q129" s="349">
        <f>+Sklop9[[#This Row],[cena/enota brez DDV v EUR]]*Sklop9[[#This Row],[Stopnja DDV (%)]]</f>
        <v>0</v>
      </c>
      <c r="R129" s="349">
        <f>+Sklop9[[#This Row],[cena/enota brez DDV v EUR]]+Sklop9[[#This Row],[Davek (EUR)]]</f>
        <v>0</v>
      </c>
      <c r="S129" s="349">
        <f>+Sklop9[[#This Row],[cena/enota brez DDV v EUR]]*Sklop9[[#This Row],[Okvirna količina]]</f>
        <v>0</v>
      </c>
      <c r="T129" s="349">
        <f>+Sklop9[[#This Row],[Končna cena/enoto mere (EUR) z DDV]]*Sklop9[[#This Row],[Okvirna količina]]</f>
        <v>0</v>
      </c>
      <c r="U129" s="283"/>
    </row>
    <row r="130" spans="1:21" s="55" customFormat="1" ht="12">
      <c r="A130" s="78" t="s">
        <v>458</v>
      </c>
      <c r="B130" s="373" t="s">
        <v>604</v>
      </c>
      <c r="C130" s="345">
        <v>1000</v>
      </c>
      <c r="D130" s="346" t="s">
        <v>76</v>
      </c>
      <c r="E130" s="125"/>
      <c r="F130" s="347">
        <v>100</v>
      </c>
      <c r="G130" s="374" t="s">
        <v>0</v>
      </c>
      <c r="H13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30" s="347" t="str">
        <f>IF(Sklop9[[#This Row],[ZAHTEVANA SHEMA KAKOVOSTI]]&lt;&gt;"",Sklop9[[#This Row],[Preračunana masa/volumen/kos na enoto kg]],"")</f>
        <v/>
      </c>
      <c r="J130" s="375"/>
      <c r="K130" s="348"/>
      <c r="L130" s="348"/>
      <c r="M130" s="376"/>
      <c r="N130" s="377"/>
      <c r="O130" s="118"/>
      <c r="P130" s="378"/>
      <c r="Q130" s="349">
        <f>+Sklop9[[#This Row],[cena/enota brez DDV v EUR]]*Sklop9[[#This Row],[Stopnja DDV (%)]]</f>
        <v>0</v>
      </c>
      <c r="R130" s="349">
        <f>+Sklop9[[#This Row],[cena/enota brez DDV v EUR]]+Sklop9[[#This Row],[Davek (EUR)]]</f>
        <v>0</v>
      </c>
      <c r="S130" s="349">
        <f>+Sklop9[[#This Row],[cena/enota brez DDV v EUR]]*Sklop9[[#This Row],[Okvirna količina]]</f>
        <v>0</v>
      </c>
      <c r="T130" s="349">
        <f>+Sklop9[[#This Row],[Končna cena/enoto mere (EUR) z DDV]]*Sklop9[[#This Row],[Okvirna količina]]</f>
        <v>0</v>
      </c>
      <c r="U130" s="283"/>
    </row>
    <row r="131" spans="1:21" s="55" customFormat="1" ht="12">
      <c r="A131" s="78" t="s">
        <v>459</v>
      </c>
      <c r="B131" s="373" t="s">
        <v>603</v>
      </c>
      <c r="C131" s="345" t="s">
        <v>581</v>
      </c>
      <c r="D131" s="346" t="s">
        <v>76</v>
      </c>
      <c r="E131" s="125"/>
      <c r="F131" s="347">
        <v>100</v>
      </c>
      <c r="G131" s="374" t="s">
        <v>0</v>
      </c>
      <c r="H13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31" s="347" t="str">
        <f>IF(Sklop9[[#This Row],[ZAHTEVANA SHEMA KAKOVOSTI]]&lt;&gt;"",Sklop9[[#This Row],[Preračunana masa/volumen/kos na enoto kg]],"")</f>
        <v/>
      </c>
      <c r="J131" s="375"/>
      <c r="K131" s="348"/>
      <c r="L131" s="348"/>
      <c r="M131" s="376"/>
      <c r="N131" s="377"/>
      <c r="O131" s="118"/>
      <c r="P131" s="378"/>
      <c r="Q131" s="349">
        <f>+Sklop9[[#This Row],[cena/enota brez DDV v EUR]]*Sklop9[[#This Row],[Stopnja DDV (%)]]</f>
        <v>0</v>
      </c>
      <c r="R131" s="349">
        <f>+Sklop9[[#This Row],[cena/enota brez DDV v EUR]]+Sklop9[[#This Row],[Davek (EUR)]]</f>
        <v>0</v>
      </c>
      <c r="S131" s="349">
        <f>+Sklop9[[#This Row],[cena/enota brez DDV v EUR]]*Sklop9[[#This Row],[Okvirna količina]]</f>
        <v>0</v>
      </c>
      <c r="T131" s="349">
        <f>+Sklop9[[#This Row],[Končna cena/enoto mere (EUR) z DDV]]*Sklop9[[#This Row],[Okvirna količina]]</f>
        <v>0</v>
      </c>
      <c r="U131" s="283"/>
    </row>
    <row r="132" spans="1:21" s="55" customFormat="1" ht="12">
      <c r="A132" s="78" t="s">
        <v>460</v>
      </c>
      <c r="B132" s="373" t="s">
        <v>602</v>
      </c>
      <c r="C132" s="345">
        <v>1000</v>
      </c>
      <c r="D132" s="346" t="s">
        <v>76</v>
      </c>
      <c r="E132" s="125"/>
      <c r="F132" s="347">
        <v>50</v>
      </c>
      <c r="G132" s="374" t="s">
        <v>0</v>
      </c>
      <c r="H13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32" s="347" t="str">
        <f>IF(Sklop9[[#This Row],[ZAHTEVANA SHEMA KAKOVOSTI]]&lt;&gt;"",Sklop9[[#This Row],[Preračunana masa/volumen/kos na enoto kg]],"")</f>
        <v/>
      </c>
      <c r="J132" s="375"/>
      <c r="K132" s="348"/>
      <c r="L132" s="348"/>
      <c r="M132" s="376"/>
      <c r="N132" s="377"/>
      <c r="O132" s="118"/>
      <c r="P132" s="378"/>
      <c r="Q132" s="349">
        <f>+Sklop9[[#This Row],[cena/enota brez DDV v EUR]]*Sklop9[[#This Row],[Stopnja DDV (%)]]</f>
        <v>0</v>
      </c>
      <c r="R132" s="349">
        <f>+Sklop9[[#This Row],[cena/enota brez DDV v EUR]]+Sklop9[[#This Row],[Davek (EUR)]]</f>
        <v>0</v>
      </c>
      <c r="S132" s="349">
        <f>+Sklop9[[#This Row],[cena/enota brez DDV v EUR]]*Sklop9[[#This Row],[Okvirna količina]]</f>
        <v>0</v>
      </c>
      <c r="T132" s="349">
        <f>+Sklop9[[#This Row],[Končna cena/enoto mere (EUR) z DDV]]*Sklop9[[#This Row],[Okvirna količina]]</f>
        <v>0</v>
      </c>
      <c r="U132" s="283"/>
    </row>
    <row r="133" spans="1:21" s="55" customFormat="1" ht="12">
      <c r="A133" s="78" t="s">
        <v>461</v>
      </c>
      <c r="B133" s="373" t="s">
        <v>601</v>
      </c>
      <c r="C133" s="345" t="s">
        <v>224</v>
      </c>
      <c r="D133" s="346" t="s">
        <v>76</v>
      </c>
      <c r="E133" s="125"/>
      <c r="F133" s="347">
        <v>500</v>
      </c>
      <c r="G133" s="374" t="s">
        <v>0</v>
      </c>
      <c r="H13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33" s="347" t="str">
        <f>IF(Sklop9[[#This Row],[ZAHTEVANA SHEMA KAKOVOSTI]]&lt;&gt;"",Sklop9[[#This Row],[Preračunana masa/volumen/kos na enoto kg]],"")</f>
        <v/>
      </c>
      <c r="J133" s="375"/>
      <c r="K133" s="348"/>
      <c r="L133" s="348"/>
      <c r="M133" s="376"/>
      <c r="N133" s="377"/>
      <c r="O133" s="118"/>
      <c r="P133" s="378"/>
      <c r="Q133" s="349">
        <f>+Sklop9[[#This Row],[cena/enota brez DDV v EUR]]*Sklop9[[#This Row],[Stopnja DDV (%)]]</f>
        <v>0</v>
      </c>
      <c r="R133" s="349">
        <f>+Sklop9[[#This Row],[cena/enota brez DDV v EUR]]+Sklop9[[#This Row],[Davek (EUR)]]</f>
        <v>0</v>
      </c>
      <c r="S133" s="349">
        <f>+Sklop9[[#This Row],[cena/enota brez DDV v EUR]]*Sklop9[[#This Row],[Okvirna količina]]</f>
        <v>0</v>
      </c>
      <c r="T133" s="349">
        <f>+Sklop9[[#This Row],[Končna cena/enoto mere (EUR) z DDV]]*Sklop9[[#This Row],[Okvirna količina]]</f>
        <v>0</v>
      </c>
      <c r="U133" s="283"/>
    </row>
    <row r="134" spans="1:21" s="55" customFormat="1" ht="12">
      <c r="A134" s="78" t="s">
        <v>462</v>
      </c>
      <c r="B134" s="373" t="s">
        <v>600</v>
      </c>
      <c r="C134" s="345" t="s">
        <v>224</v>
      </c>
      <c r="D134" s="346" t="s">
        <v>76</v>
      </c>
      <c r="E134" s="125"/>
      <c r="F134" s="347">
        <v>800</v>
      </c>
      <c r="G134" s="374" t="s">
        <v>0</v>
      </c>
      <c r="H13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34" s="347" t="str">
        <f>IF(Sklop9[[#This Row],[ZAHTEVANA SHEMA KAKOVOSTI]]&lt;&gt;"",Sklop9[[#This Row],[Preračunana masa/volumen/kos na enoto kg]],"")</f>
        <v/>
      </c>
      <c r="J134" s="375"/>
      <c r="K134" s="348"/>
      <c r="L134" s="348"/>
      <c r="M134" s="376"/>
      <c r="N134" s="377"/>
      <c r="O134" s="118"/>
      <c r="P134" s="378"/>
      <c r="Q134" s="349">
        <f>+Sklop9[[#This Row],[cena/enota brez DDV v EUR]]*Sklop9[[#This Row],[Stopnja DDV (%)]]</f>
        <v>0</v>
      </c>
      <c r="R134" s="349">
        <f>+Sklop9[[#This Row],[cena/enota brez DDV v EUR]]+Sklop9[[#This Row],[Davek (EUR)]]</f>
        <v>0</v>
      </c>
      <c r="S134" s="349">
        <f>+Sklop9[[#This Row],[cena/enota brez DDV v EUR]]*Sklop9[[#This Row],[Okvirna količina]]</f>
        <v>0</v>
      </c>
      <c r="T134" s="349">
        <f>+Sklop9[[#This Row],[Končna cena/enoto mere (EUR) z DDV]]*Sklop9[[#This Row],[Okvirna količina]]</f>
        <v>0</v>
      </c>
      <c r="U134" s="283"/>
    </row>
    <row r="135" spans="1:21" s="55" customFormat="1" ht="12">
      <c r="A135" s="78" t="s">
        <v>463</v>
      </c>
      <c r="B135" s="373" t="s">
        <v>720</v>
      </c>
      <c r="C135" s="345">
        <v>400</v>
      </c>
      <c r="D135" s="346" t="s">
        <v>76</v>
      </c>
      <c r="E135" s="125"/>
      <c r="F135" s="347">
        <v>2</v>
      </c>
      <c r="G135" s="374" t="s">
        <v>315</v>
      </c>
      <c r="H13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</v>
      </c>
      <c r="I135" s="347" t="str">
        <f>IF(Sklop9[[#This Row],[ZAHTEVANA SHEMA KAKOVOSTI]]&lt;&gt;"",Sklop9[[#This Row],[Preračunana masa/volumen/kos na enoto kg]],"")</f>
        <v/>
      </c>
      <c r="J135" s="375"/>
      <c r="K135" s="348"/>
      <c r="L135" s="348"/>
      <c r="M135" s="376"/>
      <c r="N135" s="377"/>
      <c r="O135" s="118"/>
      <c r="P135" s="378"/>
      <c r="Q135" s="349">
        <f>+Sklop9[[#This Row],[cena/enota brez DDV v EUR]]*Sklop9[[#This Row],[Stopnja DDV (%)]]</f>
        <v>0</v>
      </c>
      <c r="R135" s="349">
        <f>+Sklop9[[#This Row],[cena/enota brez DDV v EUR]]+Sklop9[[#This Row],[Davek (EUR)]]</f>
        <v>0</v>
      </c>
      <c r="S135" s="349">
        <f>+Sklop9[[#This Row],[cena/enota brez DDV v EUR]]*Sklop9[[#This Row],[Okvirna količina]]</f>
        <v>0</v>
      </c>
      <c r="T135" s="349">
        <f>+Sklop9[[#This Row],[Končna cena/enoto mere (EUR) z DDV]]*Sklop9[[#This Row],[Okvirna količina]]</f>
        <v>0</v>
      </c>
      <c r="U135" s="283"/>
    </row>
    <row r="136" spans="1:21" s="55" customFormat="1" ht="12">
      <c r="A136" s="78" t="s">
        <v>464</v>
      </c>
      <c r="B136" s="373" t="s">
        <v>599</v>
      </c>
      <c r="C136" s="345">
        <v>1</v>
      </c>
      <c r="D136" s="346" t="s">
        <v>40</v>
      </c>
      <c r="E136" s="125"/>
      <c r="F136" s="347">
        <v>12</v>
      </c>
      <c r="G136" s="374" t="s">
        <v>40</v>
      </c>
      <c r="H13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36" s="347" t="str">
        <f>IF(Sklop9[[#This Row],[ZAHTEVANA SHEMA KAKOVOSTI]]&lt;&gt;"",Sklop9[[#This Row],[Preračunana masa/volumen/kos na enoto kg]],"")</f>
        <v/>
      </c>
      <c r="J136" s="375"/>
      <c r="K136" s="348"/>
      <c r="L136" s="348"/>
      <c r="M136" s="376"/>
      <c r="N136" s="377"/>
      <c r="O136" s="118"/>
      <c r="P136" s="378"/>
      <c r="Q136" s="349">
        <f>+Sklop9[[#This Row],[cena/enota brez DDV v EUR]]*Sklop9[[#This Row],[Stopnja DDV (%)]]</f>
        <v>0</v>
      </c>
      <c r="R136" s="349">
        <f>+Sklop9[[#This Row],[cena/enota brez DDV v EUR]]+Sklop9[[#This Row],[Davek (EUR)]]</f>
        <v>0</v>
      </c>
      <c r="S136" s="349">
        <f>+Sklop9[[#This Row],[cena/enota brez DDV v EUR]]*Sklop9[[#This Row],[Okvirna količina]]</f>
        <v>0</v>
      </c>
      <c r="T136" s="349">
        <f>+Sklop9[[#This Row],[Končna cena/enoto mere (EUR) z DDV]]*Sklop9[[#This Row],[Okvirna količina]]</f>
        <v>0</v>
      </c>
      <c r="U136" s="283"/>
    </row>
    <row r="137" spans="1:21" s="55" customFormat="1" ht="24">
      <c r="A137" s="78" t="s">
        <v>465</v>
      </c>
      <c r="B137" s="373" t="s">
        <v>854</v>
      </c>
      <c r="C137" s="345">
        <v>30</v>
      </c>
      <c r="D137" s="346" t="s">
        <v>76</v>
      </c>
      <c r="E137" s="125"/>
      <c r="F137" s="347">
        <v>1000</v>
      </c>
      <c r="G137" s="374" t="s">
        <v>315</v>
      </c>
      <c r="H13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37" s="347" t="str">
        <f>IF(Sklop9[[#This Row],[ZAHTEVANA SHEMA KAKOVOSTI]]&lt;&gt;"",Sklop9[[#This Row],[Preračunana masa/volumen/kos na enoto kg]],"")</f>
        <v/>
      </c>
      <c r="J137" s="375"/>
      <c r="K137" s="348"/>
      <c r="L137" s="348"/>
      <c r="M137" s="376"/>
      <c r="N137" s="377"/>
      <c r="O137" s="118"/>
      <c r="P137" s="378"/>
      <c r="Q137" s="349">
        <f>+Sklop9[[#This Row],[cena/enota brez DDV v EUR]]*Sklop9[[#This Row],[Stopnja DDV (%)]]</f>
        <v>0</v>
      </c>
      <c r="R137" s="349">
        <f>+Sklop9[[#This Row],[cena/enota brez DDV v EUR]]+Sklop9[[#This Row],[Davek (EUR)]]</f>
        <v>0</v>
      </c>
      <c r="S137" s="349">
        <f>+Sklop9[[#This Row],[cena/enota brez DDV v EUR]]*Sklop9[[#This Row],[Okvirna količina]]</f>
        <v>0</v>
      </c>
      <c r="T137" s="349">
        <f>+Sklop9[[#This Row],[Končna cena/enoto mere (EUR) z DDV]]*Sklop9[[#This Row],[Okvirna količina]]</f>
        <v>0</v>
      </c>
      <c r="U137" s="283"/>
    </row>
    <row r="138" spans="1:21" s="55" customFormat="1" ht="12">
      <c r="A138" s="78" t="s">
        <v>466</v>
      </c>
      <c r="B138" s="373" t="s">
        <v>598</v>
      </c>
      <c r="C138" s="345" t="s">
        <v>589</v>
      </c>
      <c r="D138" s="346" t="s">
        <v>40</v>
      </c>
      <c r="E138" s="125"/>
      <c r="F138" s="347">
        <v>50</v>
      </c>
      <c r="G138" s="374" t="s">
        <v>40</v>
      </c>
      <c r="H13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38" s="347" t="str">
        <f>IF(Sklop9[[#This Row],[ZAHTEVANA SHEMA KAKOVOSTI]]&lt;&gt;"",Sklop9[[#This Row],[Preračunana masa/volumen/kos na enoto kg]],"")</f>
        <v/>
      </c>
      <c r="J138" s="375"/>
      <c r="K138" s="348"/>
      <c r="L138" s="348"/>
      <c r="M138" s="376"/>
      <c r="N138" s="377"/>
      <c r="O138" s="118"/>
      <c r="P138" s="378"/>
      <c r="Q138" s="349">
        <f>+Sklop9[[#This Row],[cena/enota brez DDV v EUR]]*Sklop9[[#This Row],[Stopnja DDV (%)]]</f>
        <v>0</v>
      </c>
      <c r="R138" s="349">
        <f>+Sklop9[[#This Row],[cena/enota brez DDV v EUR]]+Sklop9[[#This Row],[Davek (EUR)]]</f>
        <v>0</v>
      </c>
      <c r="S138" s="349">
        <f>+Sklop9[[#This Row],[cena/enota brez DDV v EUR]]*Sklop9[[#This Row],[Okvirna količina]]</f>
        <v>0</v>
      </c>
      <c r="T138" s="349">
        <f>+Sklop9[[#This Row],[Končna cena/enoto mere (EUR) z DDV]]*Sklop9[[#This Row],[Okvirna količina]]</f>
        <v>0</v>
      </c>
      <c r="U138" s="283"/>
    </row>
    <row r="139" spans="1:21" s="55" customFormat="1" ht="12">
      <c r="A139" s="78" t="s">
        <v>467</v>
      </c>
      <c r="B139" s="373" t="s">
        <v>597</v>
      </c>
      <c r="C139" s="345" t="s">
        <v>589</v>
      </c>
      <c r="D139" s="346" t="s">
        <v>40</v>
      </c>
      <c r="E139" s="125"/>
      <c r="F139" s="347">
        <v>50</v>
      </c>
      <c r="G139" s="374" t="s">
        <v>40</v>
      </c>
      <c r="H13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39" s="347" t="str">
        <f>IF(Sklop9[[#This Row],[ZAHTEVANA SHEMA KAKOVOSTI]]&lt;&gt;"",Sklop9[[#This Row],[Preračunana masa/volumen/kos na enoto kg]],"")</f>
        <v/>
      </c>
      <c r="J139" s="375"/>
      <c r="K139" s="348"/>
      <c r="L139" s="348"/>
      <c r="M139" s="376"/>
      <c r="N139" s="377"/>
      <c r="O139" s="118"/>
      <c r="P139" s="378"/>
      <c r="Q139" s="349">
        <f>+Sklop9[[#This Row],[cena/enota brez DDV v EUR]]*Sklop9[[#This Row],[Stopnja DDV (%)]]</f>
        <v>0</v>
      </c>
      <c r="R139" s="349">
        <f>+Sklop9[[#This Row],[cena/enota brez DDV v EUR]]+Sklop9[[#This Row],[Davek (EUR)]]</f>
        <v>0</v>
      </c>
      <c r="S139" s="349">
        <f>+Sklop9[[#This Row],[cena/enota brez DDV v EUR]]*Sklop9[[#This Row],[Okvirna količina]]</f>
        <v>0</v>
      </c>
      <c r="T139" s="349">
        <f>+Sklop9[[#This Row],[Končna cena/enoto mere (EUR) z DDV]]*Sklop9[[#This Row],[Okvirna količina]]</f>
        <v>0</v>
      </c>
      <c r="U139" s="283"/>
    </row>
    <row r="140" spans="1:21" s="55" customFormat="1" ht="12">
      <c r="A140" s="78" t="s">
        <v>468</v>
      </c>
      <c r="B140" s="373" t="s">
        <v>596</v>
      </c>
      <c r="C140" s="345" t="s">
        <v>589</v>
      </c>
      <c r="D140" s="346" t="s">
        <v>40</v>
      </c>
      <c r="E140" s="125"/>
      <c r="F140" s="347">
        <v>50</v>
      </c>
      <c r="G140" s="374" t="s">
        <v>40</v>
      </c>
      <c r="H14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40" s="347" t="str">
        <f>IF(Sklop9[[#This Row],[ZAHTEVANA SHEMA KAKOVOSTI]]&lt;&gt;"",Sklop9[[#This Row],[Preračunana masa/volumen/kos na enoto kg]],"")</f>
        <v/>
      </c>
      <c r="J140" s="375"/>
      <c r="K140" s="348"/>
      <c r="L140" s="348"/>
      <c r="M140" s="376"/>
      <c r="N140" s="377"/>
      <c r="O140" s="118"/>
      <c r="P140" s="378"/>
      <c r="Q140" s="349">
        <f>+Sklop9[[#This Row],[cena/enota brez DDV v EUR]]*Sklop9[[#This Row],[Stopnja DDV (%)]]</f>
        <v>0</v>
      </c>
      <c r="R140" s="349">
        <f>+Sklop9[[#This Row],[cena/enota brez DDV v EUR]]+Sklop9[[#This Row],[Davek (EUR)]]</f>
        <v>0</v>
      </c>
      <c r="S140" s="349">
        <f>+Sklop9[[#This Row],[cena/enota brez DDV v EUR]]*Sklop9[[#This Row],[Okvirna količina]]</f>
        <v>0</v>
      </c>
      <c r="T140" s="349">
        <f>+Sklop9[[#This Row],[Končna cena/enoto mere (EUR) z DDV]]*Sklop9[[#This Row],[Okvirna količina]]</f>
        <v>0</v>
      </c>
      <c r="U140" s="283"/>
    </row>
    <row r="141" spans="1:21" s="55" customFormat="1" ht="12">
      <c r="A141" s="78" t="s">
        <v>469</v>
      </c>
      <c r="B141" s="373" t="s">
        <v>595</v>
      </c>
      <c r="C141" s="345" t="s">
        <v>579</v>
      </c>
      <c r="D141" s="346" t="s">
        <v>76</v>
      </c>
      <c r="E141" s="125"/>
      <c r="F141" s="347">
        <v>5</v>
      </c>
      <c r="G141" s="374" t="s">
        <v>0</v>
      </c>
      <c r="H14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41" s="347" t="str">
        <f>IF(Sklop9[[#This Row],[ZAHTEVANA SHEMA KAKOVOSTI]]&lt;&gt;"",Sklop9[[#This Row],[Preračunana masa/volumen/kos na enoto kg]],"")</f>
        <v/>
      </c>
      <c r="J141" s="375"/>
      <c r="K141" s="348"/>
      <c r="L141" s="348"/>
      <c r="M141" s="376"/>
      <c r="N141" s="377"/>
      <c r="O141" s="118"/>
      <c r="P141" s="378"/>
      <c r="Q141" s="349">
        <f>+Sklop9[[#This Row],[cena/enota brez DDV v EUR]]*Sklop9[[#This Row],[Stopnja DDV (%)]]</f>
        <v>0</v>
      </c>
      <c r="R141" s="349">
        <f>+Sklop9[[#This Row],[cena/enota brez DDV v EUR]]+Sklop9[[#This Row],[Davek (EUR)]]</f>
        <v>0</v>
      </c>
      <c r="S141" s="349">
        <f>+Sklop9[[#This Row],[cena/enota brez DDV v EUR]]*Sklop9[[#This Row],[Okvirna količina]]</f>
        <v>0</v>
      </c>
      <c r="T141" s="349">
        <f>+Sklop9[[#This Row],[Končna cena/enoto mere (EUR) z DDV]]*Sklop9[[#This Row],[Okvirna količina]]</f>
        <v>0</v>
      </c>
      <c r="U141" s="283"/>
    </row>
    <row r="142" spans="1:21" s="55" customFormat="1" ht="12">
      <c r="A142" s="78" t="s">
        <v>470</v>
      </c>
      <c r="B142" s="373" t="s">
        <v>594</v>
      </c>
      <c r="C142" s="345" t="s">
        <v>579</v>
      </c>
      <c r="D142" s="346" t="s">
        <v>76</v>
      </c>
      <c r="E142" s="125"/>
      <c r="F142" s="347">
        <v>5</v>
      </c>
      <c r="G142" s="374" t="s">
        <v>0</v>
      </c>
      <c r="H14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42" s="347" t="str">
        <f>IF(Sklop9[[#This Row],[ZAHTEVANA SHEMA KAKOVOSTI]]&lt;&gt;"",Sklop9[[#This Row],[Preračunana masa/volumen/kos na enoto kg]],"")</f>
        <v/>
      </c>
      <c r="J142" s="375"/>
      <c r="K142" s="348"/>
      <c r="L142" s="348"/>
      <c r="M142" s="376"/>
      <c r="N142" s="377"/>
      <c r="O142" s="118"/>
      <c r="P142" s="378"/>
      <c r="Q142" s="349">
        <f>+Sklop9[[#This Row],[cena/enota brez DDV v EUR]]*Sklop9[[#This Row],[Stopnja DDV (%)]]</f>
        <v>0</v>
      </c>
      <c r="R142" s="349">
        <f>+Sklop9[[#This Row],[cena/enota brez DDV v EUR]]+Sklop9[[#This Row],[Davek (EUR)]]</f>
        <v>0</v>
      </c>
      <c r="S142" s="349">
        <f>+Sklop9[[#This Row],[cena/enota brez DDV v EUR]]*Sklop9[[#This Row],[Okvirna količina]]</f>
        <v>0</v>
      </c>
      <c r="T142" s="349">
        <f>+Sklop9[[#This Row],[Končna cena/enoto mere (EUR) z DDV]]*Sklop9[[#This Row],[Okvirna količina]]</f>
        <v>0</v>
      </c>
      <c r="U142" s="283"/>
    </row>
    <row r="143" spans="1:21" s="55" customFormat="1" ht="12">
      <c r="A143" s="78" t="s">
        <v>471</v>
      </c>
      <c r="B143" s="373" t="s">
        <v>662</v>
      </c>
      <c r="C143" s="345" t="s">
        <v>579</v>
      </c>
      <c r="D143" s="346" t="s">
        <v>76</v>
      </c>
      <c r="E143" s="125"/>
      <c r="F143" s="347">
        <v>5</v>
      </c>
      <c r="G143" s="374" t="s">
        <v>0</v>
      </c>
      <c r="H14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43" s="347" t="str">
        <f>IF(Sklop9[[#This Row],[ZAHTEVANA SHEMA KAKOVOSTI]]&lt;&gt;"",Sklop9[[#This Row],[Preračunana masa/volumen/kos na enoto kg]],"")</f>
        <v/>
      </c>
      <c r="J143" s="375"/>
      <c r="K143" s="348"/>
      <c r="L143" s="348"/>
      <c r="M143" s="376"/>
      <c r="N143" s="377"/>
      <c r="O143" s="118"/>
      <c r="P143" s="378"/>
      <c r="Q143" s="349">
        <f>+Sklop9[[#This Row],[cena/enota brez DDV v EUR]]*Sklop9[[#This Row],[Stopnja DDV (%)]]</f>
        <v>0</v>
      </c>
      <c r="R143" s="349">
        <f>+Sklop9[[#This Row],[cena/enota brez DDV v EUR]]+Sklop9[[#This Row],[Davek (EUR)]]</f>
        <v>0</v>
      </c>
      <c r="S143" s="349">
        <f>+Sklop9[[#This Row],[cena/enota brez DDV v EUR]]*Sklop9[[#This Row],[Okvirna količina]]</f>
        <v>0</v>
      </c>
      <c r="T143" s="349">
        <f>+Sklop9[[#This Row],[Končna cena/enoto mere (EUR) z DDV]]*Sklop9[[#This Row],[Okvirna količina]]</f>
        <v>0</v>
      </c>
      <c r="U143" s="283"/>
    </row>
    <row r="144" spans="1:21" s="55" customFormat="1" ht="12">
      <c r="A144" s="78" t="s">
        <v>472</v>
      </c>
      <c r="B144" s="373" t="s">
        <v>593</v>
      </c>
      <c r="C144" s="345" t="s">
        <v>590</v>
      </c>
      <c r="D144" s="346" t="s">
        <v>76</v>
      </c>
      <c r="E144" s="125"/>
      <c r="F144" s="347">
        <v>10</v>
      </c>
      <c r="G144" s="374" t="s">
        <v>0</v>
      </c>
      <c r="H14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4" s="347" t="str">
        <f>IF(Sklop9[[#This Row],[ZAHTEVANA SHEMA KAKOVOSTI]]&lt;&gt;"",Sklop9[[#This Row],[Preračunana masa/volumen/kos na enoto kg]],"")</f>
        <v/>
      </c>
      <c r="J144" s="375"/>
      <c r="K144" s="348"/>
      <c r="L144" s="348"/>
      <c r="M144" s="376"/>
      <c r="N144" s="377"/>
      <c r="O144" s="118"/>
      <c r="P144" s="378"/>
      <c r="Q144" s="349">
        <f>+Sklop9[[#This Row],[cena/enota brez DDV v EUR]]*Sklop9[[#This Row],[Stopnja DDV (%)]]</f>
        <v>0</v>
      </c>
      <c r="R144" s="349">
        <f>+Sklop9[[#This Row],[cena/enota brez DDV v EUR]]+Sklop9[[#This Row],[Davek (EUR)]]</f>
        <v>0</v>
      </c>
      <c r="S144" s="349">
        <f>+Sklop9[[#This Row],[cena/enota brez DDV v EUR]]*Sklop9[[#This Row],[Okvirna količina]]</f>
        <v>0</v>
      </c>
      <c r="T144" s="349">
        <f>+Sklop9[[#This Row],[Končna cena/enoto mere (EUR) z DDV]]*Sklop9[[#This Row],[Okvirna količina]]</f>
        <v>0</v>
      </c>
      <c r="U144" s="283"/>
    </row>
    <row r="145" spans="1:21" s="55" customFormat="1" ht="12">
      <c r="A145" s="78" t="s">
        <v>473</v>
      </c>
      <c r="B145" s="373" t="s">
        <v>592</v>
      </c>
      <c r="C145" s="345" t="s">
        <v>591</v>
      </c>
      <c r="D145" s="346" t="s">
        <v>0</v>
      </c>
      <c r="E145" s="125"/>
      <c r="F145" s="347">
        <v>1500</v>
      </c>
      <c r="G145" s="374" t="s">
        <v>0</v>
      </c>
      <c r="H14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45" s="347" t="str">
        <f>IF(Sklop9[[#This Row],[ZAHTEVANA SHEMA KAKOVOSTI]]&lt;&gt;"",Sklop9[[#This Row],[Preračunana masa/volumen/kos na enoto kg]],"")</f>
        <v/>
      </c>
      <c r="J145" s="375"/>
      <c r="K145" s="348"/>
      <c r="L145" s="348"/>
      <c r="M145" s="376"/>
      <c r="N145" s="377"/>
      <c r="O145" s="118"/>
      <c r="P145" s="378"/>
      <c r="Q145" s="349">
        <f>+Sklop9[[#This Row],[cena/enota brez DDV v EUR]]*Sklop9[[#This Row],[Stopnja DDV (%)]]</f>
        <v>0</v>
      </c>
      <c r="R145" s="349">
        <f>+Sklop9[[#This Row],[cena/enota brez DDV v EUR]]+Sklop9[[#This Row],[Davek (EUR)]]</f>
        <v>0</v>
      </c>
      <c r="S145" s="349">
        <f>+Sklop9[[#This Row],[cena/enota brez DDV v EUR]]*Sklop9[[#This Row],[Okvirna količina]]</f>
        <v>0</v>
      </c>
      <c r="T145" s="349">
        <f>+Sklop9[[#This Row],[Končna cena/enoto mere (EUR) z DDV]]*Sklop9[[#This Row],[Okvirna količina]]</f>
        <v>0</v>
      </c>
      <c r="U145" s="283"/>
    </row>
    <row r="146" spans="1:21" s="55" customFormat="1" ht="12">
      <c r="A146" s="78" t="s">
        <v>474</v>
      </c>
      <c r="B146" s="373" t="s">
        <v>663</v>
      </c>
      <c r="C146" s="345">
        <v>1000</v>
      </c>
      <c r="D146" s="346" t="s">
        <v>76</v>
      </c>
      <c r="E146" s="125"/>
      <c r="F146" s="347">
        <v>30</v>
      </c>
      <c r="G146" s="374" t="s">
        <v>0</v>
      </c>
      <c r="H14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46" s="347" t="str">
        <f>IF(Sklop9[[#This Row],[ZAHTEVANA SHEMA KAKOVOSTI]]&lt;&gt;"",Sklop9[[#This Row],[Preračunana masa/volumen/kos na enoto kg]],"")</f>
        <v/>
      </c>
      <c r="J146" s="375"/>
      <c r="K146" s="348"/>
      <c r="L146" s="348"/>
      <c r="M146" s="376"/>
      <c r="N146" s="377"/>
      <c r="O146" s="118"/>
      <c r="P146" s="378"/>
      <c r="Q146" s="349">
        <f>+Sklop9[[#This Row],[cena/enota brez DDV v EUR]]*Sklop9[[#This Row],[Stopnja DDV (%)]]</f>
        <v>0</v>
      </c>
      <c r="R146" s="349">
        <f>+Sklop9[[#This Row],[cena/enota brez DDV v EUR]]+Sklop9[[#This Row],[Davek (EUR)]]</f>
        <v>0</v>
      </c>
      <c r="S146" s="349">
        <f>+Sklop9[[#This Row],[cena/enota brez DDV v EUR]]*Sklop9[[#This Row],[Okvirna količina]]</f>
        <v>0</v>
      </c>
      <c r="T146" s="349">
        <f>+Sklop9[[#This Row],[Končna cena/enoto mere (EUR) z DDV]]*Sklop9[[#This Row],[Okvirna količina]]</f>
        <v>0</v>
      </c>
      <c r="U146" s="283"/>
    </row>
    <row r="147" spans="1:21" s="55" customFormat="1" ht="12">
      <c r="A147" s="78" t="s">
        <v>475</v>
      </c>
      <c r="B147" s="373" t="s">
        <v>664</v>
      </c>
      <c r="C147" s="345">
        <v>1000</v>
      </c>
      <c r="D147" s="346" t="s">
        <v>76</v>
      </c>
      <c r="E147" s="125"/>
      <c r="F147" s="347">
        <v>10</v>
      </c>
      <c r="G147" s="374" t="s">
        <v>0</v>
      </c>
      <c r="H14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7" s="347" t="str">
        <f>IF(Sklop9[[#This Row],[ZAHTEVANA SHEMA KAKOVOSTI]]&lt;&gt;"",Sklop9[[#This Row],[Preračunana masa/volumen/kos na enoto kg]],"")</f>
        <v/>
      </c>
      <c r="J147" s="375"/>
      <c r="K147" s="348"/>
      <c r="L147" s="348"/>
      <c r="M147" s="376"/>
      <c r="N147" s="377"/>
      <c r="O147" s="118"/>
      <c r="P147" s="378"/>
      <c r="Q147" s="349">
        <f>+Sklop9[[#This Row],[cena/enota brez DDV v EUR]]*Sklop9[[#This Row],[Stopnja DDV (%)]]</f>
        <v>0</v>
      </c>
      <c r="R147" s="349">
        <f>+Sklop9[[#This Row],[cena/enota brez DDV v EUR]]+Sklop9[[#This Row],[Davek (EUR)]]</f>
        <v>0</v>
      </c>
      <c r="S147" s="349">
        <f>+Sklop9[[#This Row],[cena/enota brez DDV v EUR]]*Sklop9[[#This Row],[Okvirna količina]]</f>
        <v>0</v>
      </c>
      <c r="T147" s="349">
        <f>+Sklop9[[#This Row],[Končna cena/enoto mere (EUR) z DDV]]*Sklop9[[#This Row],[Okvirna količina]]</f>
        <v>0</v>
      </c>
      <c r="U147" s="283"/>
    </row>
    <row r="148" spans="1:21" s="55" customFormat="1" ht="12">
      <c r="A148" s="78" t="s">
        <v>476</v>
      </c>
      <c r="B148" s="373" t="s">
        <v>228</v>
      </c>
      <c r="C148" s="345" t="s">
        <v>223</v>
      </c>
      <c r="D148" s="346" t="s">
        <v>76</v>
      </c>
      <c r="E148" s="125"/>
      <c r="F148" s="347">
        <v>3</v>
      </c>
      <c r="G148" s="374" t="s">
        <v>0</v>
      </c>
      <c r="H14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48" s="347" t="str">
        <f>IF(Sklop9[[#This Row],[ZAHTEVANA SHEMA KAKOVOSTI]]&lt;&gt;"",Sklop9[[#This Row],[Preračunana masa/volumen/kos na enoto kg]],"")</f>
        <v/>
      </c>
      <c r="J148" s="375"/>
      <c r="K148" s="348"/>
      <c r="L148" s="348"/>
      <c r="M148" s="376"/>
      <c r="N148" s="377"/>
      <c r="O148" s="118"/>
      <c r="P148" s="378"/>
      <c r="Q148" s="349">
        <f>+Sklop9[[#This Row],[cena/enota brez DDV v EUR]]*Sklop9[[#This Row],[Stopnja DDV (%)]]</f>
        <v>0</v>
      </c>
      <c r="R148" s="349">
        <f>+Sklop9[[#This Row],[cena/enota brez DDV v EUR]]+Sklop9[[#This Row],[Davek (EUR)]]</f>
        <v>0</v>
      </c>
      <c r="S148" s="349">
        <f>+Sklop9[[#This Row],[cena/enota brez DDV v EUR]]*Sklop9[[#This Row],[Okvirna količina]]</f>
        <v>0</v>
      </c>
      <c r="T148" s="349">
        <f>+Sklop9[[#This Row],[Končna cena/enoto mere (EUR) z DDV]]*Sklop9[[#This Row],[Okvirna količina]]</f>
        <v>0</v>
      </c>
      <c r="U148" s="283"/>
    </row>
    <row r="149" spans="1:21" s="55" customFormat="1" ht="12">
      <c r="A149" s="78" t="s">
        <v>477</v>
      </c>
      <c r="B149" s="373" t="s">
        <v>869</v>
      </c>
      <c r="C149" s="345">
        <v>1</v>
      </c>
      <c r="D149" s="346" t="s">
        <v>40</v>
      </c>
      <c r="E149" s="125"/>
      <c r="F149" s="347">
        <v>50</v>
      </c>
      <c r="G149" s="374" t="s">
        <v>40</v>
      </c>
      <c r="H14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49" s="347" t="str">
        <f>IF(Sklop9[[#This Row],[ZAHTEVANA SHEMA KAKOVOSTI]]&lt;&gt;"",Sklop9[[#This Row],[Preračunana masa/volumen/kos na enoto kg]],"")</f>
        <v/>
      </c>
      <c r="J149" s="375"/>
      <c r="K149" s="348"/>
      <c r="L149" s="348"/>
      <c r="M149" s="376"/>
      <c r="N149" s="377"/>
      <c r="O149" s="118"/>
      <c r="P149" s="378"/>
      <c r="Q149" s="349">
        <f>+Sklop9[[#This Row],[cena/enota brez DDV v EUR]]*Sklop9[[#This Row],[Stopnja DDV (%)]]</f>
        <v>0</v>
      </c>
      <c r="R149" s="349">
        <f>+Sklop9[[#This Row],[cena/enota brez DDV v EUR]]+Sklop9[[#This Row],[Davek (EUR)]]</f>
        <v>0</v>
      </c>
      <c r="S149" s="349">
        <f>+Sklop9[[#This Row],[cena/enota brez DDV v EUR]]*Sklop9[[#This Row],[Okvirna količina]]</f>
        <v>0</v>
      </c>
      <c r="T149" s="349">
        <f>+Sklop9[[#This Row],[Končna cena/enoto mere (EUR) z DDV]]*Sklop9[[#This Row],[Okvirna količina]]</f>
        <v>0</v>
      </c>
      <c r="U149" s="283"/>
    </row>
    <row r="150" spans="1:21" s="55" customFormat="1" ht="12">
      <c r="A150" s="78" t="s">
        <v>478</v>
      </c>
      <c r="B150" s="373" t="s">
        <v>665</v>
      </c>
      <c r="C150" s="345">
        <v>1</v>
      </c>
      <c r="D150" s="346" t="s">
        <v>40</v>
      </c>
      <c r="E150" s="125"/>
      <c r="F150" s="347">
        <v>50</v>
      </c>
      <c r="G150" s="374" t="s">
        <v>40</v>
      </c>
      <c r="H15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50" s="347" t="str">
        <f>IF(Sklop9[[#This Row],[ZAHTEVANA SHEMA KAKOVOSTI]]&lt;&gt;"",Sklop9[[#This Row],[Preračunana masa/volumen/kos na enoto kg]],"")</f>
        <v/>
      </c>
      <c r="J150" s="375"/>
      <c r="K150" s="348"/>
      <c r="L150" s="348"/>
      <c r="M150" s="376"/>
      <c r="N150" s="377"/>
      <c r="O150" s="118"/>
      <c r="P150" s="378"/>
      <c r="Q150" s="349">
        <f>+Sklop9[[#This Row],[cena/enota brez DDV v EUR]]*Sklop9[[#This Row],[Stopnja DDV (%)]]</f>
        <v>0</v>
      </c>
      <c r="R150" s="349">
        <f>+Sklop9[[#This Row],[cena/enota brez DDV v EUR]]+Sklop9[[#This Row],[Davek (EUR)]]</f>
        <v>0</v>
      </c>
      <c r="S150" s="349">
        <f>+Sklop9[[#This Row],[cena/enota brez DDV v EUR]]*Sklop9[[#This Row],[Okvirna količina]]</f>
        <v>0</v>
      </c>
      <c r="T150" s="349">
        <f>+Sklop9[[#This Row],[Končna cena/enoto mere (EUR) z DDV]]*Sklop9[[#This Row],[Okvirna količina]]</f>
        <v>0</v>
      </c>
      <c r="U150" s="283"/>
    </row>
    <row r="151" spans="1:21" s="55" customFormat="1" ht="12">
      <c r="A151" s="78" t="s">
        <v>479</v>
      </c>
      <c r="B151" s="373" t="s">
        <v>666</v>
      </c>
      <c r="C151" s="345">
        <v>0.2</v>
      </c>
      <c r="D151" s="346" t="s">
        <v>40</v>
      </c>
      <c r="E151" s="125"/>
      <c r="F151" s="347">
        <v>800</v>
      </c>
      <c r="G151" s="374" t="s">
        <v>315</v>
      </c>
      <c r="H15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151" s="347" t="str">
        <f>IF(Sklop9[[#This Row],[ZAHTEVANA SHEMA KAKOVOSTI]]&lt;&gt;"",Sklop9[[#This Row],[Preračunana masa/volumen/kos na enoto kg]],"")</f>
        <v/>
      </c>
      <c r="J151" s="375"/>
      <c r="K151" s="348"/>
      <c r="L151" s="348"/>
      <c r="M151" s="376"/>
      <c r="N151" s="377"/>
      <c r="O151" s="118"/>
      <c r="P151" s="378"/>
      <c r="Q151" s="349">
        <f>+Sklop9[[#This Row],[cena/enota brez DDV v EUR]]*Sklop9[[#This Row],[Stopnja DDV (%)]]</f>
        <v>0</v>
      </c>
      <c r="R151" s="349">
        <f>+Sklop9[[#This Row],[cena/enota brez DDV v EUR]]+Sklop9[[#This Row],[Davek (EUR)]]</f>
        <v>0</v>
      </c>
      <c r="S151" s="349">
        <f>+Sklop9[[#This Row],[cena/enota brez DDV v EUR]]*Sklop9[[#This Row],[Okvirna količina]]</f>
        <v>0</v>
      </c>
      <c r="T151" s="349">
        <f>+Sklop9[[#This Row],[Končna cena/enoto mere (EUR) z DDV]]*Sklop9[[#This Row],[Okvirna količina]]</f>
        <v>0</v>
      </c>
      <c r="U151" s="283"/>
    </row>
    <row r="152" spans="1:21" s="55" customFormat="1" ht="12">
      <c r="A152" s="78" t="s">
        <v>480</v>
      </c>
      <c r="B152" s="373" t="s">
        <v>666</v>
      </c>
      <c r="C152" s="345">
        <v>1</v>
      </c>
      <c r="D152" s="346" t="s">
        <v>40</v>
      </c>
      <c r="E152" s="125"/>
      <c r="F152" s="347">
        <v>50</v>
      </c>
      <c r="G152" s="374" t="s">
        <v>40</v>
      </c>
      <c r="H15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52" s="347" t="str">
        <f>IF(Sklop9[[#This Row],[ZAHTEVANA SHEMA KAKOVOSTI]]&lt;&gt;"",Sklop9[[#This Row],[Preračunana masa/volumen/kos na enoto kg]],"")</f>
        <v/>
      </c>
      <c r="J152" s="375"/>
      <c r="K152" s="348"/>
      <c r="L152" s="348"/>
      <c r="M152" s="376"/>
      <c r="N152" s="377"/>
      <c r="O152" s="118"/>
      <c r="P152" s="378"/>
      <c r="Q152" s="349">
        <f>+Sklop9[[#This Row],[cena/enota brez DDV v EUR]]*Sklop9[[#This Row],[Stopnja DDV (%)]]</f>
        <v>0</v>
      </c>
      <c r="R152" s="349">
        <f>+Sklop9[[#This Row],[cena/enota brez DDV v EUR]]+Sklop9[[#This Row],[Davek (EUR)]]</f>
        <v>0</v>
      </c>
      <c r="S152" s="349">
        <f>+Sklop9[[#This Row],[cena/enota brez DDV v EUR]]*Sklop9[[#This Row],[Okvirna količina]]</f>
        <v>0</v>
      </c>
      <c r="T152" s="349">
        <f>+Sklop9[[#This Row],[Končna cena/enoto mere (EUR) z DDV]]*Sklop9[[#This Row],[Okvirna količina]]</f>
        <v>0</v>
      </c>
      <c r="U152" s="283"/>
    </row>
    <row r="153" spans="1:21" s="55" customFormat="1" ht="12">
      <c r="A153" s="78" t="s">
        <v>481</v>
      </c>
      <c r="B153" s="373" t="s">
        <v>667</v>
      </c>
      <c r="C153" s="345">
        <v>1000</v>
      </c>
      <c r="D153" s="346" t="s">
        <v>76</v>
      </c>
      <c r="E153" s="125"/>
      <c r="F153" s="347">
        <v>600</v>
      </c>
      <c r="G153" s="374" t="s">
        <v>0</v>
      </c>
      <c r="H15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153" s="347" t="str">
        <f>IF(Sklop9[[#This Row],[ZAHTEVANA SHEMA KAKOVOSTI]]&lt;&gt;"",Sklop9[[#This Row],[Preračunana masa/volumen/kos na enoto kg]],"")</f>
        <v/>
      </c>
      <c r="J153" s="375"/>
      <c r="K153" s="348"/>
      <c r="L153" s="348"/>
      <c r="M153" s="376"/>
      <c r="N153" s="377"/>
      <c r="O153" s="118"/>
      <c r="P153" s="378"/>
      <c r="Q153" s="349">
        <f>+Sklop9[[#This Row],[cena/enota brez DDV v EUR]]*Sklop9[[#This Row],[Stopnja DDV (%)]]</f>
        <v>0</v>
      </c>
      <c r="R153" s="349">
        <f>+Sklop9[[#This Row],[cena/enota brez DDV v EUR]]+Sklop9[[#This Row],[Davek (EUR)]]</f>
        <v>0</v>
      </c>
      <c r="S153" s="349">
        <f>+Sklop9[[#This Row],[cena/enota brez DDV v EUR]]*Sklop9[[#This Row],[Okvirna količina]]</f>
        <v>0</v>
      </c>
      <c r="T153" s="349">
        <f>+Sklop9[[#This Row],[Končna cena/enoto mere (EUR) z DDV]]*Sklop9[[#This Row],[Okvirna količina]]</f>
        <v>0</v>
      </c>
      <c r="U153" s="283"/>
    </row>
    <row r="154" spans="1:21" s="55" customFormat="1" ht="12">
      <c r="A154" s="78" t="s">
        <v>482</v>
      </c>
      <c r="B154" s="373" t="s">
        <v>668</v>
      </c>
      <c r="C154" s="345">
        <v>290</v>
      </c>
      <c r="D154" s="346" t="s">
        <v>76</v>
      </c>
      <c r="E154" s="125"/>
      <c r="F154" s="347">
        <v>15</v>
      </c>
      <c r="G154" s="374" t="s">
        <v>0</v>
      </c>
      <c r="H15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4.3499999999999996</v>
      </c>
      <c r="I154" s="347" t="str">
        <f>IF(Sklop9[[#This Row],[ZAHTEVANA SHEMA KAKOVOSTI]]&lt;&gt;"",Sklop9[[#This Row],[Preračunana masa/volumen/kos na enoto kg]],"")</f>
        <v/>
      </c>
      <c r="J154" s="375"/>
      <c r="K154" s="348"/>
      <c r="L154" s="348"/>
      <c r="M154" s="376"/>
      <c r="N154" s="377"/>
      <c r="O154" s="118"/>
      <c r="P154" s="378"/>
      <c r="Q154" s="349">
        <f>+Sklop9[[#This Row],[cena/enota brez DDV v EUR]]*Sklop9[[#This Row],[Stopnja DDV (%)]]</f>
        <v>0</v>
      </c>
      <c r="R154" s="349">
        <f>+Sklop9[[#This Row],[cena/enota brez DDV v EUR]]+Sklop9[[#This Row],[Davek (EUR)]]</f>
        <v>0</v>
      </c>
      <c r="S154" s="349">
        <f>+Sklop9[[#This Row],[cena/enota brez DDV v EUR]]*Sklop9[[#This Row],[Okvirna količina]]</f>
        <v>0</v>
      </c>
      <c r="T154" s="349">
        <f>+Sklop9[[#This Row],[Končna cena/enoto mere (EUR) z DDV]]*Sklop9[[#This Row],[Okvirna količina]]</f>
        <v>0</v>
      </c>
      <c r="U154" s="283"/>
    </row>
    <row r="155" spans="1:21" s="55" customFormat="1" ht="12">
      <c r="A155" s="78" t="s">
        <v>483</v>
      </c>
      <c r="B155" s="373" t="s">
        <v>669</v>
      </c>
      <c r="C155" s="345" t="s">
        <v>224</v>
      </c>
      <c r="D155" s="346" t="s">
        <v>76</v>
      </c>
      <c r="E155" s="125"/>
      <c r="F155" s="347">
        <v>200</v>
      </c>
      <c r="G155" s="374" t="s">
        <v>0</v>
      </c>
      <c r="H15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55" s="347" t="str">
        <f>IF(Sklop9[[#This Row],[ZAHTEVANA SHEMA KAKOVOSTI]]&lt;&gt;"",Sklop9[[#This Row],[Preračunana masa/volumen/kos na enoto kg]],"")</f>
        <v/>
      </c>
      <c r="J155" s="375"/>
      <c r="K155" s="348"/>
      <c r="L155" s="348"/>
      <c r="M155" s="376"/>
      <c r="N155" s="377"/>
      <c r="O155" s="118"/>
      <c r="P155" s="378"/>
      <c r="Q155" s="349">
        <f>+Sklop9[[#This Row],[cena/enota brez DDV v EUR]]*Sklop9[[#This Row],[Stopnja DDV (%)]]</f>
        <v>0</v>
      </c>
      <c r="R155" s="349">
        <f>+Sklop9[[#This Row],[cena/enota brez DDV v EUR]]+Sklop9[[#This Row],[Davek (EUR)]]</f>
        <v>0</v>
      </c>
      <c r="S155" s="349">
        <f>+Sklop9[[#This Row],[cena/enota brez DDV v EUR]]*Sklop9[[#This Row],[Okvirna količina]]</f>
        <v>0</v>
      </c>
      <c r="T155" s="349">
        <f>+Sklop9[[#This Row],[Končna cena/enoto mere (EUR) z DDV]]*Sklop9[[#This Row],[Okvirna količina]]</f>
        <v>0</v>
      </c>
      <c r="U155" s="283"/>
    </row>
    <row r="156" spans="1:21" s="55" customFormat="1" ht="12">
      <c r="A156" s="78" t="s">
        <v>484</v>
      </c>
      <c r="B156" s="373" t="s">
        <v>670</v>
      </c>
      <c r="C156" s="345" t="s">
        <v>224</v>
      </c>
      <c r="D156" s="346" t="s">
        <v>76</v>
      </c>
      <c r="E156" s="125"/>
      <c r="F156" s="347">
        <v>30</v>
      </c>
      <c r="G156" s="374" t="s">
        <v>0</v>
      </c>
      <c r="H15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56" s="347" t="str">
        <f>IF(Sklop9[[#This Row],[ZAHTEVANA SHEMA KAKOVOSTI]]&lt;&gt;"",Sklop9[[#This Row],[Preračunana masa/volumen/kos na enoto kg]],"")</f>
        <v/>
      </c>
      <c r="J156" s="375"/>
      <c r="K156" s="348"/>
      <c r="L156" s="348"/>
      <c r="M156" s="376"/>
      <c r="N156" s="377"/>
      <c r="O156" s="118"/>
      <c r="P156" s="378"/>
      <c r="Q156" s="349">
        <f>+Sklop9[[#This Row],[cena/enota brez DDV v EUR]]*Sklop9[[#This Row],[Stopnja DDV (%)]]</f>
        <v>0</v>
      </c>
      <c r="R156" s="349">
        <f>+Sklop9[[#This Row],[cena/enota brez DDV v EUR]]+Sklop9[[#This Row],[Davek (EUR)]]</f>
        <v>0</v>
      </c>
      <c r="S156" s="349">
        <f>+Sklop9[[#This Row],[cena/enota brez DDV v EUR]]*Sklop9[[#This Row],[Okvirna količina]]</f>
        <v>0</v>
      </c>
      <c r="T156" s="349">
        <f>+Sklop9[[#This Row],[Končna cena/enoto mere (EUR) z DDV]]*Sklop9[[#This Row],[Okvirna količina]]</f>
        <v>0</v>
      </c>
      <c r="U156" s="283"/>
    </row>
    <row r="157" spans="1:21" s="55" customFormat="1" ht="12">
      <c r="A157" s="78" t="s">
        <v>485</v>
      </c>
      <c r="B157" s="373" t="s">
        <v>671</v>
      </c>
      <c r="C157" s="345" t="s">
        <v>223</v>
      </c>
      <c r="D157" s="346" t="s">
        <v>76</v>
      </c>
      <c r="E157" s="125"/>
      <c r="F157" s="347">
        <v>50</v>
      </c>
      <c r="G157" s="374" t="s">
        <v>0</v>
      </c>
      <c r="H15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57" s="347" t="str">
        <f>IF(Sklop9[[#This Row],[ZAHTEVANA SHEMA KAKOVOSTI]]&lt;&gt;"",Sklop9[[#This Row],[Preračunana masa/volumen/kos na enoto kg]],"")</f>
        <v/>
      </c>
      <c r="J157" s="375"/>
      <c r="K157" s="348"/>
      <c r="L157" s="348"/>
      <c r="M157" s="376"/>
      <c r="N157" s="377"/>
      <c r="O157" s="118"/>
      <c r="P157" s="378"/>
      <c r="Q157" s="349">
        <f>+Sklop9[[#This Row],[cena/enota brez DDV v EUR]]*Sklop9[[#This Row],[Stopnja DDV (%)]]</f>
        <v>0</v>
      </c>
      <c r="R157" s="349">
        <f>+Sklop9[[#This Row],[cena/enota brez DDV v EUR]]+Sklop9[[#This Row],[Davek (EUR)]]</f>
        <v>0</v>
      </c>
      <c r="S157" s="349">
        <f>+Sklop9[[#This Row],[cena/enota brez DDV v EUR]]*Sklop9[[#This Row],[Okvirna količina]]</f>
        <v>0</v>
      </c>
      <c r="T157" s="349">
        <f>+Sklop9[[#This Row],[Končna cena/enoto mere (EUR) z DDV]]*Sklop9[[#This Row],[Okvirna količina]]</f>
        <v>0</v>
      </c>
      <c r="U157" s="283"/>
    </row>
    <row r="158" spans="1:21" s="55" customFormat="1" ht="12">
      <c r="A158" s="78" t="s">
        <v>486</v>
      </c>
      <c r="B158" s="373" t="s">
        <v>672</v>
      </c>
      <c r="C158" s="345" t="s">
        <v>224</v>
      </c>
      <c r="D158" s="346" t="s">
        <v>76</v>
      </c>
      <c r="E158" s="125"/>
      <c r="F158" s="347">
        <v>60</v>
      </c>
      <c r="G158" s="374" t="s">
        <v>0</v>
      </c>
      <c r="H15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58" s="347" t="str">
        <f>IF(Sklop9[[#This Row],[ZAHTEVANA SHEMA KAKOVOSTI]]&lt;&gt;"",Sklop9[[#This Row],[Preračunana masa/volumen/kos na enoto kg]],"")</f>
        <v/>
      </c>
      <c r="J158" s="375"/>
      <c r="K158" s="348"/>
      <c r="L158" s="348"/>
      <c r="M158" s="376"/>
      <c r="N158" s="377"/>
      <c r="O158" s="118"/>
      <c r="P158" s="378"/>
      <c r="Q158" s="349">
        <f>+Sklop9[[#This Row],[cena/enota brez DDV v EUR]]*Sklop9[[#This Row],[Stopnja DDV (%)]]</f>
        <v>0</v>
      </c>
      <c r="R158" s="349">
        <f>+Sklop9[[#This Row],[cena/enota brez DDV v EUR]]+Sklop9[[#This Row],[Davek (EUR)]]</f>
        <v>0</v>
      </c>
      <c r="S158" s="349">
        <f>+Sklop9[[#This Row],[cena/enota brez DDV v EUR]]*Sklop9[[#This Row],[Okvirna količina]]</f>
        <v>0</v>
      </c>
      <c r="T158" s="349">
        <f>+Sklop9[[#This Row],[Končna cena/enoto mere (EUR) z DDV]]*Sklop9[[#This Row],[Okvirna količina]]</f>
        <v>0</v>
      </c>
      <c r="U158" s="283"/>
    </row>
    <row r="159" spans="1:21" s="55" customFormat="1" ht="12">
      <c r="A159" s="78" t="s">
        <v>487</v>
      </c>
      <c r="B159" s="373" t="s">
        <v>673</v>
      </c>
      <c r="C159" s="345" t="s">
        <v>224</v>
      </c>
      <c r="D159" s="346" t="s">
        <v>76</v>
      </c>
      <c r="E159" s="125"/>
      <c r="F159" s="347">
        <v>60</v>
      </c>
      <c r="G159" s="374" t="s">
        <v>0</v>
      </c>
      <c r="H15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59" s="347" t="str">
        <f>IF(Sklop9[[#This Row],[ZAHTEVANA SHEMA KAKOVOSTI]]&lt;&gt;"",Sklop9[[#This Row],[Preračunana masa/volumen/kos na enoto kg]],"")</f>
        <v/>
      </c>
      <c r="J159" s="375"/>
      <c r="K159" s="348"/>
      <c r="L159" s="348"/>
      <c r="M159" s="376"/>
      <c r="N159" s="377"/>
      <c r="O159" s="118"/>
      <c r="P159" s="378"/>
      <c r="Q159" s="349">
        <f>+Sklop9[[#This Row],[cena/enota brez DDV v EUR]]*Sklop9[[#This Row],[Stopnja DDV (%)]]</f>
        <v>0</v>
      </c>
      <c r="R159" s="349">
        <f>+Sklop9[[#This Row],[cena/enota brez DDV v EUR]]+Sklop9[[#This Row],[Davek (EUR)]]</f>
        <v>0</v>
      </c>
      <c r="S159" s="349">
        <f>+Sklop9[[#This Row],[cena/enota brez DDV v EUR]]*Sklop9[[#This Row],[Okvirna količina]]</f>
        <v>0</v>
      </c>
      <c r="T159" s="349">
        <f>+Sklop9[[#This Row],[Končna cena/enoto mere (EUR) z DDV]]*Sklop9[[#This Row],[Okvirna količina]]</f>
        <v>0</v>
      </c>
      <c r="U159" s="283"/>
    </row>
    <row r="160" spans="1:21" s="55" customFormat="1" ht="12">
      <c r="A160" s="78" t="s">
        <v>488</v>
      </c>
      <c r="B160" s="373" t="s">
        <v>674</v>
      </c>
      <c r="C160" s="345" t="s">
        <v>224</v>
      </c>
      <c r="D160" s="346" t="s">
        <v>76</v>
      </c>
      <c r="E160" s="125"/>
      <c r="F160" s="347">
        <v>60</v>
      </c>
      <c r="G160" s="374" t="s">
        <v>0</v>
      </c>
      <c r="H16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0" s="347" t="str">
        <f>IF(Sklop9[[#This Row],[ZAHTEVANA SHEMA KAKOVOSTI]]&lt;&gt;"",Sklop9[[#This Row],[Preračunana masa/volumen/kos na enoto kg]],"")</f>
        <v/>
      </c>
      <c r="J160" s="375"/>
      <c r="K160" s="348"/>
      <c r="L160" s="348"/>
      <c r="M160" s="376"/>
      <c r="N160" s="377"/>
      <c r="O160" s="118"/>
      <c r="P160" s="378"/>
      <c r="Q160" s="349">
        <f>+Sklop9[[#This Row],[cena/enota brez DDV v EUR]]*Sklop9[[#This Row],[Stopnja DDV (%)]]</f>
        <v>0</v>
      </c>
      <c r="R160" s="349">
        <f>+Sklop9[[#This Row],[cena/enota brez DDV v EUR]]+Sklop9[[#This Row],[Davek (EUR)]]</f>
        <v>0</v>
      </c>
      <c r="S160" s="349">
        <f>+Sklop9[[#This Row],[cena/enota brez DDV v EUR]]*Sklop9[[#This Row],[Okvirna količina]]</f>
        <v>0</v>
      </c>
      <c r="T160" s="349">
        <f>+Sklop9[[#This Row],[Končna cena/enoto mere (EUR) z DDV]]*Sklop9[[#This Row],[Okvirna količina]]</f>
        <v>0</v>
      </c>
      <c r="U160" s="283"/>
    </row>
    <row r="161" spans="1:21" s="55" customFormat="1" ht="12">
      <c r="A161" s="78" t="s">
        <v>489</v>
      </c>
      <c r="B161" s="373" t="s">
        <v>679</v>
      </c>
      <c r="C161" s="345" t="s">
        <v>575</v>
      </c>
      <c r="D161" s="346" t="s">
        <v>76</v>
      </c>
      <c r="E161" s="125"/>
      <c r="F161" s="347">
        <v>60</v>
      </c>
      <c r="G161" s="374" t="s">
        <v>0</v>
      </c>
      <c r="H16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1" s="347" t="str">
        <f>IF(Sklop9[[#This Row],[ZAHTEVANA SHEMA KAKOVOSTI]]&lt;&gt;"",Sklop9[[#This Row],[Preračunana masa/volumen/kos na enoto kg]],"")</f>
        <v/>
      </c>
      <c r="J161" s="375"/>
      <c r="K161" s="348"/>
      <c r="L161" s="348"/>
      <c r="M161" s="376"/>
      <c r="N161" s="377"/>
      <c r="O161" s="118"/>
      <c r="P161" s="378"/>
      <c r="Q161" s="349">
        <f>+Sklop9[[#This Row],[cena/enota brez DDV v EUR]]*Sklop9[[#This Row],[Stopnja DDV (%)]]</f>
        <v>0</v>
      </c>
      <c r="R161" s="349">
        <f>+Sklop9[[#This Row],[cena/enota brez DDV v EUR]]+Sklop9[[#This Row],[Davek (EUR)]]</f>
        <v>0</v>
      </c>
      <c r="S161" s="349">
        <f>+Sklop9[[#This Row],[cena/enota brez DDV v EUR]]*Sklop9[[#This Row],[Okvirna količina]]</f>
        <v>0</v>
      </c>
      <c r="T161" s="349">
        <f>+Sklop9[[#This Row],[Končna cena/enoto mere (EUR) z DDV]]*Sklop9[[#This Row],[Okvirna količina]]</f>
        <v>0</v>
      </c>
      <c r="U161" s="283"/>
    </row>
    <row r="162" spans="1:21" s="55" customFormat="1" ht="12">
      <c r="A162" s="78" t="s">
        <v>490</v>
      </c>
      <c r="B162" s="373" t="s">
        <v>680</v>
      </c>
      <c r="C162" s="345" t="s">
        <v>224</v>
      </c>
      <c r="D162" s="346" t="s">
        <v>76</v>
      </c>
      <c r="E162" s="125"/>
      <c r="F162" s="347">
        <v>30</v>
      </c>
      <c r="G162" s="374" t="s">
        <v>0</v>
      </c>
      <c r="H16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62" s="347" t="str">
        <f>IF(Sklop9[[#This Row],[ZAHTEVANA SHEMA KAKOVOSTI]]&lt;&gt;"",Sklop9[[#This Row],[Preračunana masa/volumen/kos na enoto kg]],"")</f>
        <v/>
      </c>
      <c r="J162" s="375"/>
      <c r="K162" s="348"/>
      <c r="L162" s="348"/>
      <c r="M162" s="376"/>
      <c r="N162" s="377"/>
      <c r="O162" s="118"/>
      <c r="P162" s="378"/>
      <c r="Q162" s="349">
        <f>+Sklop9[[#This Row],[cena/enota brez DDV v EUR]]*Sklop9[[#This Row],[Stopnja DDV (%)]]</f>
        <v>0</v>
      </c>
      <c r="R162" s="349">
        <f>+Sklop9[[#This Row],[cena/enota brez DDV v EUR]]+Sklop9[[#This Row],[Davek (EUR)]]</f>
        <v>0</v>
      </c>
      <c r="S162" s="349">
        <f>+Sklop9[[#This Row],[cena/enota brez DDV v EUR]]*Sklop9[[#This Row],[Okvirna količina]]</f>
        <v>0</v>
      </c>
      <c r="T162" s="349">
        <f>+Sklop9[[#This Row],[Končna cena/enoto mere (EUR) z DDV]]*Sklop9[[#This Row],[Okvirna količina]]</f>
        <v>0</v>
      </c>
      <c r="U162" s="283"/>
    </row>
    <row r="163" spans="1:21" s="55" customFormat="1" ht="12">
      <c r="A163" s="78" t="s">
        <v>491</v>
      </c>
      <c r="B163" s="373" t="s">
        <v>681</v>
      </c>
      <c r="C163" s="345" t="s">
        <v>575</v>
      </c>
      <c r="D163" s="346" t="s">
        <v>76</v>
      </c>
      <c r="E163" s="125"/>
      <c r="F163" s="347">
        <v>50</v>
      </c>
      <c r="G163" s="374" t="s">
        <v>0</v>
      </c>
      <c r="H16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3" s="347" t="str">
        <f>IF(Sklop9[[#This Row],[ZAHTEVANA SHEMA KAKOVOSTI]]&lt;&gt;"",Sklop9[[#This Row],[Preračunana masa/volumen/kos na enoto kg]],"")</f>
        <v/>
      </c>
      <c r="J163" s="375"/>
      <c r="K163" s="348"/>
      <c r="L163" s="348"/>
      <c r="M163" s="376"/>
      <c r="N163" s="377"/>
      <c r="O163" s="118"/>
      <c r="P163" s="378"/>
      <c r="Q163" s="349">
        <f>+Sklop9[[#This Row],[cena/enota brez DDV v EUR]]*Sklop9[[#This Row],[Stopnja DDV (%)]]</f>
        <v>0</v>
      </c>
      <c r="R163" s="349">
        <f>+Sklop9[[#This Row],[cena/enota brez DDV v EUR]]+Sklop9[[#This Row],[Davek (EUR)]]</f>
        <v>0</v>
      </c>
      <c r="S163" s="349">
        <f>+Sklop9[[#This Row],[cena/enota brez DDV v EUR]]*Sklop9[[#This Row],[Okvirna količina]]</f>
        <v>0</v>
      </c>
      <c r="T163" s="349">
        <f>+Sklop9[[#This Row],[Končna cena/enoto mere (EUR) z DDV]]*Sklop9[[#This Row],[Okvirna količina]]</f>
        <v>0</v>
      </c>
      <c r="U163" s="283"/>
    </row>
    <row r="164" spans="1:21" s="55" customFormat="1" ht="12">
      <c r="A164" s="78" t="s">
        <v>492</v>
      </c>
      <c r="B164" s="373" t="s">
        <v>682</v>
      </c>
      <c r="C164" s="345" t="s">
        <v>224</v>
      </c>
      <c r="D164" s="346" t="s">
        <v>76</v>
      </c>
      <c r="E164" s="125"/>
      <c r="F164" s="347">
        <v>50</v>
      </c>
      <c r="G164" s="374" t="s">
        <v>0</v>
      </c>
      <c r="H16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4" s="347" t="str">
        <f>IF(Sklop9[[#This Row],[ZAHTEVANA SHEMA KAKOVOSTI]]&lt;&gt;"",Sklop9[[#This Row],[Preračunana masa/volumen/kos na enoto kg]],"")</f>
        <v/>
      </c>
      <c r="J164" s="375"/>
      <c r="K164" s="348"/>
      <c r="L164" s="348"/>
      <c r="M164" s="376"/>
      <c r="N164" s="377"/>
      <c r="O164" s="118"/>
      <c r="P164" s="378"/>
      <c r="Q164" s="349">
        <f>+Sklop9[[#This Row],[cena/enota brez DDV v EUR]]*Sklop9[[#This Row],[Stopnja DDV (%)]]</f>
        <v>0</v>
      </c>
      <c r="R164" s="349">
        <f>+Sklop9[[#This Row],[cena/enota brez DDV v EUR]]+Sklop9[[#This Row],[Davek (EUR)]]</f>
        <v>0</v>
      </c>
      <c r="S164" s="349">
        <f>+Sklop9[[#This Row],[cena/enota brez DDV v EUR]]*Sklop9[[#This Row],[Okvirna količina]]</f>
        <v>0</v>
      </c>
      <c r="T164" s="349">
        <f>+Sklop9[[#This Row],[Končna cena/enoto mere (EUR) z DDV]]*Sklop9[[#This Row],[Okvirna količina]]</f>
        <v>0</v>
      </c>
      <c r="U164" s="283"/>
    </row>
    <row r="165" spans="1:21" s="55" customFormat="1" ht="12">
      <c r="A165" s="78" t="s">
        <v>493</v>
      </c>
      <c r="B165" s="373" t="s">
        <v>683</v>
      </c>
      <c r="C165" s="345" t="s">
        <v>224</v>
      </c>
      <c r="D165" s="346" t="s">
        <v>76</v>
      </c>
      <c r="E165" s="125"/>
      <c r="F165" s="347">
        <v>100</v>
      </c>
      <c r="G165" s="374" t="s">
        <v>0</v>
      </c>
      <c r="H16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5" s="347" t="str">
        <f>IF(Sklop9[[#This Row],[ZAHTEVANA SHEMA KAKOVOSTI]]&lt;&gt;"",Sklop9[[#This Row],[Preračunana masa/volumen/kos na enoto kg]],"")</f>
        <v/>
      </c>
      <c r="J165" s="375"/>
      <c r="K165" s="348"/>
      <c r="L165" s="348"/>
      <c r="M165" s="376"/>
      <c r="N165" s="377"/>
      <c r="O165" s="118"/>
      <c r="P165" s="378"/>
      <c r="Q165" s="349">
        <f>+Sklop9[[#This Row],[cena/enota brez DDV v EUR]]*Sklop9[[#This Row],[Stopnja DDV (%)]]</f>
        <v>0</v>
      </c>
      <c r="R165" s="349">
        <f>+Sklop9[[#This Row],[cena/enota brez DDV v EUR]]+Sklop9[[#This Row],[Davek (EUR)]]</f>
        <v>0</v>
      </c>
      <c r="S165" s="349">
        <f>+Sklop9[[#This Row],[cena/enota brez DDV v EUR]]*Sklop9[[#This Row],[Okvirna količina]]</f>
        <v>0</v>
      </c>
      <c r="T165" s="349">
        <f>+Sklop9[[#This Row],[Končna cena/enoto mere (EUR) z DDV]]*Sklop9[[#This Row],[Okvirna količina]]</f>
        <v>0</v>
      </c>
      <c r="U165" s="283"/>
    </row>
    <row r="166" spans="1:21" s="55" customFormat="1" ht="12">
      <c r="A166" s="78" t="s">
        <v>494</v>
      </c>
      <c r="B166" s="373" t="s">
        <v>876</v>
      </c>
      <c r="C166" s="345" t="s">
        <v>224</v>
      </c>
      <c r="D166" s="346" t="s">
        <v>76</v>
      </c>
      <c r="E166" s="125"/>
      <c r="F166" s="347">
        <v>100</v>
      </c>
      <c r="G166" s="374" t="s">
        <v>0</v>
      </c>
      <c r="H16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6" s="347" t="str">
        <f>IF(Sklop9[[#This Row],[ZAHTEVANA SHEMA KAKOVOSTI]]&lt;&gt;"",Sklop9[[#This Row],[Preračunana masa/volumen/kos na enoto kg]],"")</f>
        <v/>
      </c>
      <c r="J166" s="375"/>
      <c r="K166" s="348"/>
      <c r="L166" s="348"/>
      <c r="M166" s="376"/>
      <c r="N166" s="377"/>
      <c r="O166" s="118"/>
      <c r="P166" s="378"/>
      <c r="Q166" s="349">
        <f>+Sklop9[[#This Row],[cena/enota brez DDV v EUR]]*Sklop9[[#This Row],[Stopnja DDV (%)]]</f>
        <v>0</v>
      </c>
      <c r="R166" s="349">
        <f>+Sklop9[[#This Row],[cena/enota brez DDV v EUR]]+Sklop9[[#This Row],[Davek (EUR)]]</f>
        <v>0</v>
      </c>
      <c r="S166" s="349">
        <f>+Sklop9[[#This Row],[cena/enota brez DDV v EUR]]*Sklop9[[#This Row],[Okvirna količina]]</f>
        <v>0</v>
      </c>
      <c r="T166" s="349">
        <f>+Sklop9[[#This Row],[Končna cena/enoto mere (EUR) z DDV]]*Sklop9[[#This Row],[Okvirna količina]]</f>
        <v>0</v>
      </c>
      <c r="U166" s="283"/>
    </row>
    <row r="167" spans="1:21" s="55" customFormat="1" ht="12">
      <c r="A167" s="78" t="s">
        <v>495</v>
      </c>
      <c r="B167" s="373" t="s">
        <v>684</v>
      </c>
      <c r="C167" s="345" t="s">
        <v>224</v>
      </c>
      <c r="D167" s="346" t="s">
        <v>76</v>
      </c>
      <c r="E167" s="125"/>
      <c r="F167" s="347">
        <v>150</v>
      </c>
      <c r="G167" s="374" t="s">
        <v>0</v>
      </c>
      <c r="H16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7" s="347" t="str">
        <f>IF(Sklop9[[#This Row],[ZAHTEVANA SHEMA KAKOVOSTI]]&lt;&gt;"",Sklop9[[#This Row],[Preračunana masa/volumen/kos na enoto kg]],"")</f>
        <v/>
      </c>
      <c r="J167" s="375"/>
      <c r="K167" s="348"/>
      <c r="L167" s="348"/>
      <c r="M167" s="376"/>
      <c r="N167" s="377"/>
      <c r="O167" s="118"/>
      <c r="P167" s="378"/>
      <c r="Q167" s="349">
        <f>+Sklop9[[#This Row],[cena/enota brez DDV v EUR]]*Sklop9[[#This Row],[Stopnja DDV (%)]]</f>
        <v>0</v>
      </c>
      <c r="R167" s="349">
        <f>+Sklop9[[#This Row],[cena/enota brez DDV v EUR]]+Sklop9[[#This Row],[Davek (EUR)]]</f>
        <v>0</v>
      </c>
      <c r="S167" s="349">
        <f>+Sklop9[[#This Row],[cena/enota brez DDV v EUR]]*Sklop9[[#This Row],[Okvirna količina]]</f>
        <v>0</v>
      </c>
      <c r="T167" s="349">
        <f>+Sklop9[[#This Row],[Končna cena/enoto mere (EUR) z DDV]]*Sklop9[[#This Row],[Okvirna količina]]</f>
        <v>0</v>
      </c>
      <c r="U167" s="283"/>
    </row>
    <row r="168" spans="1:21" s="55" customFormat="1" ht="12">
      <c r="A168" s="78" t="s">
        <v>496</v>
      </c>
      <c r="B168" s="373" t="s">
        <v>685</v>
      </c>
      <c r="C168" s="345" t="s">
        <v>224</v>
      </c>
      <c r="D168" s="346" t="s">
        <v>76</v>
      </c>
      <c r="E168" s="125"/>
      <c r="F168" s="347">
        <v>20</v>
      </c>
      <c r="G168" s="374" t="s">
        <v>0</v>
      </c>
      <c r="H16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8" s="347" t="str">
        <f>IF(Sklop9[[#This Row],[ZAHTEVANA SHEMA KAKOVOSTI]]&lt;&gt;"",Sklop9[[#This Row],[Preračunana masa/volumen/kos na enoto kg]],"")</f>
        <v/>
      </c>
      <c r="J168" s="375"/>
      <c r="K168" s="348"/>
      <c r="L168" s="348"/>
      <c r="M168" s="376"/>
      <c r="N168" s="377"/>
      <c r="O168" s="118"/>
      <c r="P168" s="378"/>
      <c r="Q168" s="349">
        <f>+Sklop9[[#This Row],[cena/enota brez DDV v EUR]]*Sklop9[[#This Row],[Stopnja DDV (%)]]</f>
        <v>0</v>
      </c>
      <c r="R168" s="349">
        <f>+Sklop9[[#This Row],[cena/enota brez DDV v EUR]]+Sklop9[[#This Row],[Davek (EUR)]]</f>
        <v>0</v>
      </c>
      <c r="S168" s="349">
        <f>+Sklop9[[#This Row],[cena/enota brez DDV v EUR]]*Sklop9[[#This Row],[Okvirna količina]]</f>
        <v>0</v>
      </c>
      <c r="T168" s="349">
        <f>+Sklop9[[#This Row],[Končna cena/enoto mere (EUR) z DDV]]*Sklop9[[#This Row],[Okvirna količina]]</f>
        <v>0</v>
      </c>
      <c r="U168" s="283"/>
    </row>
    <row r="169" spans="1:21" s="55" customFormat="1" ht="12">
      <c r="A169" s="78" t="s">
        <v>497</v>
      </c>
      <c r="B169" s="373" t="s">
        <v>721</v>
      </c>
      <c r="C169" s="345">
        <v>120</v>
      </c>
      <c r="D169" s="346" t="s">
        <v>76</v>
      </c>
      <c r="E169" s="125" t="s">
        <v>229</v>
      </c>
      <c r="F169" s="347">
        <v>100</v>
      </c>
      <c r="G169" s="374" t="s">
        <v>315</v>
      </c>
      <c r="H16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69" s="347">
        <f>IF(Sklop9[[#This Row],[ZAHTEVANA SHEMA KAKOVOSTI]]&lt;&gt;"",Sklop9[[#This Row],[Preračunana masa/volumen/kos na enoto kg]],"")</f>
        <v>12</v>
      </c>
      <c r="J169" s="375"/>
      <c r="K169" s="348"/>
      <c r="L169" s="348"/>
      <c r="M169" s="376"/>
      <c r="N169" s="377"/>
      <c r="O169" s="118"/>
      <c r="P169" s="378"/>
      <c r="Q169" s="349">
        <f>+Sklop9[[#This Row],[cena/enota brez DDV v EUR]]*Sklop9[[#This Row],[Stopnja DDV (%)]]</f>
        <v>0</v>
      </c>
      <c r="R169" s="349">
        <f>+Sklop9[[#This Row],[cena/enota brez DDV v EUR]]+Sklop9[[#This Row],[Davek (EUR)]]</f>
        <v>0</v>
      </c>
      <c r="S169" s="349">
        <f>+Sklop9[[#This Row],[cena/enota brez DDV v EUR]]*Sklop9[[#This Row],[Okvirna količina]]</f>
        <v>0</v>
      </c>
      <c r="T169" s="349">
        <f>+Sklop9[[#This Row],[Končna cena/enoto mere (EUR) z DDV]]*Sklop9[[#This Row],[Okvirna količina]]</f>
        <v>0</v>
      </c>
      <c r="U169" s="283"/>
    </row>
    <row r="170" spans="1:21" s="55" customFormat="1" ht="12">
      <c r="A170" s="78" t="s">
        <v>498</v>
      </c>
      <c r="B170" s="373" t="s">
        <v>722</v>
      </c>
      <c r="C170" s="345">
        <v>130</v>
      </c>
      <c r="D170" s="346" t="s">
        <v>76</v>
      </c>
      <c r="E170" s="125" t="s">
        <v>229</v>
      </c>
      <c r="F170" s="347">
        <v>300</v>
      </c>
      <c r="G170" s="374" t="s">
        <v>315</v>
      </c>
      <c r="H17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</v>
      </c>
      <c r="I170" s="347">
        <f>IF(Sklop9[[#This Row],[ZAHTEVANA SHEMA KAKOVOSTI]]&lt;&gt;"",Sklop9[[#This Row],[Preračunana masa/volumen/kos na enoto kg]],"")</f>
        <v>39</v>
      </c>
      <c r="J170" s="375"/>
      <c r="K170" s="348"/>
      <c r="L170" s="348"/>
      <c r="M170" s="376"/>
      <c r="N170" s="377"/>
      <c r="O170" s="118"/>
      <c r="P170" s="378"/>
      <c r="Q170" s="349">
        <f>+Sklop9[[#This Row],[cena/enota brez DDV v EUR]]*Sklop9[[#This Row],[Stopnja DDV (%)]]</f>
        <v>0</v>
      </c>
      <c r="R170" s="349">
        <f>+Sklop9[[#This Row],[cena/enota brez DDV v EUR]]+Sklop9[[#This Row],[Davek (EUR)]]</f>
        <v>0</v>
      </c>
      <c r="S170" s="349">
        <f>+Sklop9[[#This Row],[cena/enota brez DDV v EUR]]*Sklop9[[#This Row],[Okvirna količina]]</f>
        <v>0</v>
      </c>
      <c r="T170" s="349">
        <f>+Sklop9[[#This Row],[Končna cena/enoto mere (EUR) z DDV]]*Sklop9[[#This Row],[Okvirna količina]]</f>
        <v>0</v>
      </c>
      <c r="U170" s="283"/>
    </row>
    <row r="171" spans="1:21" s="55" customFormat="1" ht="12">
      <c r="A171" s="78" t="s">
        <v>499</v>
      </c>
      <c r="B171" s="373" t="s">
        <v>686</v>
      </c>
      <c r="C171" s="345" t="s">
        <v>676</v>
      </c>
      <c r="D171" s="346" t="s">
        <v>76</v>
      </c>
      <c r="E171" s="125"/>
      <c r="F171" s="347">
        <v>2</v>
      </c>
      <c r="G171" s="374" t="s">
        <v>0</v>
      </c>
      <c r="H17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1" s="347" t="str">
        <f>IF(Sklop9[[#This Row],[ZAHTEVANA SHEMA KAKOVOSTI]]&lt;&gt;"",Sklop9[[#This Row],[Preračunana masa/volumen/kos na enoto kg]],"")</f>
        <v/>
      </c>
      <c r="J171" s="375"/>
      <c r="K171" s="348"/>
      <c r="L171" s="348"/>
      <c r="M171" s="376"/>
      <c r="N171" s="377"/>
      <c r="O171" s="118"/>
      <c r="P171" s="378"/>
      <c r="Q171" s="349">
        <f>+Sklop9[[#This Row],[cena/enota brez DDV v EUR]]*Sklop9[[#This Row],[Stopnja DDV (%)]]</f>
        <v>0</v>
      </c>
      <c r="R171" s="349">
        <f>+Sklop9[[#This Row],[cena/enota brez DDV v EUR]]+Sklop9[[#This Row],[Davek (EUR)]]</f>
        <v>0</v>
      </c>
      <c r="S171" s="349">
        <f>+Sklop9[[#This Row],[cena/enota brez DDV v EUR]]*Sklop9[[#This Row],[Okvirna količina]]</f>
        <v>0</v>
      </c>
      <c r="T171" s="349">
        <f>+Sklop9[[#This Row],[Končna cena/enoto mere (EUR) z DDV]]*Sklop9[[#This Row],[Okvirna količina]]</f>
        <v>0</v>
      </c>
      <c r="U171" s="283"/>
    </row>
    <row r="172" spans="1:21" s="55" customFormat="1" ht="12">
      <c r="A172" s="78" t="s">
        <v>500</v>
      </c>
      <c r="B172" s="373" t="s">
        <v>687</v>
      </c>
      <c r="C172" s="345" t="s">
        <v>675</v>
      </c>
      <c r="D172" s="346" t="s">
        <v>76</v>
      </c>
      <c r="E172" s="125"/>
      <c r="F172" s="347">
        <v>5</v>
      </c>
      <c r="G172" s="374" t="s">
        <v>0</v>
      </c>
      <c r="H17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2" s="347" t="str">
        <f>IF(Sklop9[[#This Row],[ZAHTEVANA SHEMA KAKOVOSTI]]&lt;&gt;"",Sklop9[[#This Row],[Preračunana masa/volumen/kos na enoto kg]],"")</f>
        <v/>
      </c>
      <c r="J172" s="375"/>
      <c r="K172" s="348"/>
      <c r="L172" s="348"/>
      <c r="M172" s="376"/>
      <c r="N172" s="377"/>
      <c r="O172" s="118"/>
      <c r="P172" s="378"/>
      <c r="Q172" s="349">
        <f>+Sklop9[[#This Row],[cena/enota brez DDV v EUR]]*Sklop9[[#This Row],[Stopnja DDV (%)]]</f>
        <v>0</v>
      </c>
      <c r="R172" s="349">
        <f>+Sklop9[[#This Row],[cena/enota brez DDV v EUR]]+Sklop9[[#This Row],[Davek (EUR)]]</f>
        <v>0</v>
      </c>
      <c r="S172" s="349">
        <f>+Sklop9[[#This Row],[cena/enota brez DDV v EUR]]*Sklop9[[#This Row],[Okvirna količina]]</f>
        <v>0</v>
      </c>
      <c r="T172" s="349">
        <f>+Sklop9[[#This Row],[Končna cena/enoto mere (EUR) z DDV]]*Sklop9[[#This Row],[Okvirna količina]]</f>
        <v>0</v>
      </c>
      <c r="U172" s="283"/>
    </row>
    <row r="173" spans="1:21" s="55" customFormat="1" ht="12">
      <c r="A173" s="78" t="s">
        <v>501</v>
      </c>
      <c r="B173" s="373" t="s">
        <v>688</v>
      </c>
      <c r="C173" s="345" t="s">
        <v>568</v>
      </c>
      <c r="D173" s="346" t="s">
        <v>76</v>
      </c>
      <c r="E173" s="125"/>
      <c r="F173" s="347">
        <v>40</v>
      </c>
      <c r="G173" s="374" t="s">
        <v>0</v>
      </c>
      <c r="H17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3" s="347" t="str">
        <f>IF(Sklop9[[#This Row],[ZAHTEVANA SHEMA KAKOVOSTI]]&lt;&gt;"",Sklop9[[#This Row],[Preračunana masa/volumen/kos na enoto kg]],"")</f>
        <v/>
      </c>
      <c r="J173" s="375"/>
      <c r="K173" s="348"/>
      <c r="L173" s="348"/>
      <c r="M173" s="376"/>
      <c r="N173" s="377"/>
      <c r="O173" s="118"/>
      <c r="P173" s="378"/>
      <c r="Q173" s="349">
        <f>+Sklop9[[#This Row],[cena/enota brez DDV v EUR]]*Sklop9[[#This Row],[Stopnja DDV (%)]]</f>
        <v>0</v>
      </c>
      <c r="R173" s="349">
        <f>+Sklop9[[#This Row],[cena/enota brez DDV v EUR]]+Sklop9[[#This Row],[Davek (EUR)]]</f>
        <v>0</v>
      </c>
      <c r="S173" s="349">
        <f>+Sklop9[[#This Row],[cena/enota brez DDV v EUR]]*Sklop9[[#This Row],[Okvirna količina]]</f>
        <v>0</v>
      </c>
      <c r="T173" s="349">
        <f>+Sklop9[[#This Row],[Končna cena/enoto mere (EUR) z DDV]]*Sklop9[[#This Row],[Okvirna količina]]</f>
        <v>0</v>
      </c>
      <c r="U173" s="283"/>
    </row>
    <row r="174" spans="1:21" s="55" customFormat="1" ht="12">
      <c r="A174" s="78" t="s">
        <v>502</v>
      </c>
      <c r="B174" s="373" t="s">
        <v>689</v>
      </c>
      <c r="C174" s="345" t="s">
        <v>677</v>
      </c>
      <c r="D174" s="346" t="s">
        <v>76</v>
      </c>
      <c r="E174" s="125"/>
      <c r="F174" s="347">
        <v>25</v>
      </c>
      <c r="G174" s="374" t="s">
        <v>0</v>
      </c>
      <c r="H17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4" s="347" t="str">
        <f>IF(Sklop9[[#This Row],[ZAHTEVANA SHEMA KAKOVOSTI]]&lt;&gt;"",Sklop9[[#This Row],[Preračunana masa/volumen/kos na enoto kg]],"")</f>
        <v/>
      </c>
      <c r="J174" s="375"/>
      <c r="K174" s="348"/>
      <c r="L174" s="348"/>
      <c r="M174" s="376"/>
      <c r="N174" s="377"/>
      <c r="O174" s="118"/>
      <c r="P174" s="378"/>
      <c r="Q174" s="349">
        <f>+Sklop9[[#This Row],[cena/enota brez DDV v EUR]]*Sklop9[[#This Row],[Stopnja DDV (%)]]</f>
        <v>0</v>
      </c>
      <c r="R174" s="349">
        <f>+Sklop9[[#This Row],[cena/enota brez DDV v EUR]]+Sklop9[[#This Row],[Davek (EUR)]]</f>
        <v>0</v>
      </c>
      <c r="S174" s="349">
        <f>+Sklop9[[#This Row],[cena/enota brez DDV v EUR]]*Sklop9[[#This Row],[Okvirna količina]]</f>
        <v>0</v>
      </c>
      <c r="T174" s="349">
        <f>+Sklop9[[#This Row],[Končna cena/enoto mere (EUR) z DDV]]*Sklop9[[#This Row],[Okvirna količina]]</f>
        <v>0</v>
      </c>
      <c r="U174" s="283"/>
    </row>
    <row r="175" spans="1:21" s="55" customFormat="1" ht="12">
      <c r="A175" s="78" t="s">
        <v>503</v>
      </c>
      <c r="B175" s="373" t="s">
        <v>690</v>
      </c>
      <c r="C175" s="345" t="s">
        <v>678</v>
      </c>
      <c r="D175" s="346" t="s">
        <v>76</v>
      </c>
      <c r="E175" s="125"/>
      <c r="F175" s="347">
        <v>50</v>
      </c>
      <c r="G175" s="374" t="s">
        <v>0</v>
      </c>
      <c r="H17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5" s="347" t="str">
        <f>IF(Sklop9[[#This Row],[ZAHTEVANA SHEMA KAKOVOSTI]]&lt;&gt;"",Sklop9[[#This Row],[Preračunana masa/volumen/kos na enoto kg]],"")</f>
        <v/>
      </c>
      <c r="J175" s="375"/>
      <c r="K175" s="348"/>
      <c r="L175" s="348"/>
      <c r="M175" s="376"/>
      <c r="N175" s="377"/>
      <c r="O175" s="118"/>
      <c r="P175" s="378"/>
      <c r="Q175" s="349">
        <f>+Sklop9[[#This Row],[cena/enota brez DDV v EUR]]*Sklop9[[#This Row],[Stopnja DDV (%)]]</f>
        <v>0</v>
      </c>
      <c r="R175" s="349">
        <f>+Sklop9[[#This Row],[cena/enota brez DDV v EUR]]+Sklop9[[#This Row],[Davek (EUR)]]</f>
        <v>0</v>
      </c>
      <c r="S175" s="349">
        <f>+Sklop9[[#This Row],[cena/enota brez DDV v EUR]]*Sklop9[[#This Row],[Okvirna količina]]</f>
        <v>0</v>
      </c>
      <c r="T175" s="349">
        <f>+Sklop9[[#This Row],[Končna cena/enoto mere (EUR) z DDV]]*Sklop9[[#This Row],[Okvirna količina]]</f>
        <v>0</v>
      </c>
      <c r="U175" s="283"/>
    </row>
    <row r="176" spans="1:21" s="55" customFormat="1" ht="12">
      <c r="A176" s="78" t="s">
        <v>504</v>
      </c>
      <c r="B176" s="373" t="s">
        <v>691</v>
      </c>
      <c r="C176" s="345" t="s">
        <v>582</v>
      </c>
      <c r="D176" s="346" t="s">
        <v>76</v>
      </c>
      <c r="E176" s="125"/>
      <c r="F176" s="347">
        <v>2</v>
      </c>
      <c r="G176" s="374" t="s">
        <v>0</v>
      </c>
      <c r="H17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6" s="347" t="str">
        <f>IF(Sklop9[[#This Row],[ZAHTEVANA SHEMA KAKOVOSTI]]&lt;&gt;"",Sklop9[[#This Row],[Preračunana masa/volumen/kos na enoto kg]],"")</f>
        <v/>
      </c>
      <c r="J176" s="375"/>
      <c r="K176" s="348"/>
      <c r="L176" s="348"/>
      <c r="M176" s="376"/>
      <c r="N176" s="377"/>
      <c r="O176" s="118"/>
      <c r="P176" s="378"/>
      <c r="Q176" s="349">
        <f>+Sklop9[[#This Row],[cena/enota brez DDV v EUR]]*Sklop9[[#This Row],[Stopnja DDV (%)]]</f>
        <v>0</v>
      </c>
      <c r="R176" s="349">
        <f>+Sklop9[[#This Row],[cena/enota brez DDV v EUR]]+Sklop9[[#This Row],[Davek (EUR)]]</f>
        <v>0</v>
      </c>
      <c r="S176" s="349">
        <f>+Sklop9[[#This Row],[cena/enota brez DDV v EUR]]*Sklop9[[#This Row],[Okvirna količina]]</f>
        <v>0</v>
      </c>
      <c r="T176" s="349">
        <f>+Sklop9[[#This Row],[Končna cena/enoto mere (EUR) z DDV]]*Sklop9[[#This Row],[Okvirna količina]]</f>
        <v>0</v>
      </c>
      <c r="U176" s="283"/>
    </row>
    <row r="177" spans="1:21" s="55" customFormat="1" ht="12">
      <c r="A177" s="78" t="s">
        <v>505</v>
      </c>
      <c r="B177" s="373" t="s">
        <v>692</v>
      </c>
      <c r="C177" s="345" t="s">
        <v>568</v>
      </c>
      <c r="D177" s="346" t="s">
        <v>76</v>
      </c>
      <c r="E177" s="125"/>
      <c r="F177" s="347">
        <v>2</v>
      </c>
      <c r="G177" s="374" t="s">
        <v>0</v>
      </c>
      <c r="H17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7" s="347" t="str">
        <f>IF(Sklop9[[#This Row],[ZAHTEVANA SHEMA KAKOVOSTI]]&lt;&gt;"",Sklop9[[#This Row],[Preračunana masa/volumen/kos na enoto kg]],"")</f>
        <v/>
      </c>
      <c r="J177" s="375"/>
      <c r="K177" s="348"/>
      <c r="L177" s="348"/>
      <c r="M177" s="376"/>
      <c r="N177" s="377"/>
      <c r="O177" s="118"/>
      <c r="P177" s="378"/>
      <c r="Q177" s="349">
        <f>+Sklop9[[#This Row],[cena/enota brez DDV v EUR]]*Sklop9[[#This Row],[Stopnja DDV (%)]]</f>
        <v>0</v>
      </c>
      <c r="R177" s="349">
        <f>+Sklop9[[#This Row],[cena/enota brez DDV v EUR]]+Sklop9[[#This Row],[Davek (EUR)]]</f>
        <v>0</v>
      </c>
      <c r="S177" s="349">
        <f>+Sklop9[[#This Row],[cena/enota brez DDV v EUR]]*Sklop9[[#This Row],[Okvirna količina]]</f>
        <v>0</v>
      </c>
      <c r="T177" s="349">
        <f>+Sklop9[[#This Row],[Končna cena/enoto mere (EUR) z DDV]]*Sklop9[[#This Row],[Okvirna količina]]</f>
        <v>0</v>
      </c>
      <c r="U177" s="283"/>
    </row>
    <row r="178" spans="1:21" s="55" customFormat="1" ht="12">
      <c r="A178" s="78" t="s">
        <v>506</v>
      </c>
      <c r="B178" s="373" t="s">
        <v>693</v>
      </c>
      <c r="C178" s="345" t="s">
        <v>583</v>
      </c>
      <c r="D178" s="346" t="s">
        <v>76</v>
      </c>
      <c r="E178" s="125"/>
      <c r="F178" s="347">
        <v>2</v>
      </c>
      <c r="G178" s="374" t="s">
        <v>0</v>
      </c>
      <c r="H17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8" s="347" t="str">
        <f>IF(Sklop9[[#This Row],[ZAHTEVANA SHEMA KAKOVOSTI]]&lt;&gt;"",Sklop9[[#This Row],[Preračunana masa/volumen/kos na enoto kg]],"")</f>
        <v/>
      </c>
      <c r="J178" s="375"/>
      <c r="K178" s="348"/>
      <c r="L178" s="348"/>
      <c r="M178" s="376"/>
      <c r="N178" s="377"/>
      <c r="O178" s="118"/>
      <c r="P178" s="378"/>
      <c r="Q178" s="349">
        <f>+Sklop9[[#This Row],[cena/enota brez DDV v EUR]]*Sklop9[[#This Row],[Stopnja DDV (%)]]</f>
        <v>0</v>
      </c>
      <c r="R178" s="349">
        <f>+Sklop9[[#This Row],[cena/enota brez DDV v EUR]]+Sklop9[[#This Row],[Davek (EUR)]]</f>
        <v>0</v>
      </c>
      <c r="S178" s="349">
        <f>+Sklop9[[#This Row],[cena/enota brez DDV v EUR]]*Sklop9[[#This Row],[Okvirna količina]]</f>
        <v>0</v>
      </c>
      <c r="T178" s="349">
        <f>+Sklop9[[#This Row],[Končna cena/enoto mere (EUR) z DDV]]*Sklop9[[#This Row],[Okvirna količina]]</f>
        <v>0</v>
      </c>
      <c r="U178" s="283"/>
    </row>
    <row r="179" spans="1:21" s="55" customFormat="1" ht="12">
      <c r="A179" s="78" t="s">
        <v>507</v>
      </c>
      <c r="B179" s="373" t="s">
        <v>694</v>
      </c>
      <c r="C179" s="345" t="s">
        <v>584</v>
      </c>
      <c r="D179" s="346" t="s">
        <v>76</v>
      </c>
      <c r="E179" s="125"/>
      <c r="F179" s="347">
        <v>2</v>
      </c>
      <c r="G179" s="374" t="s">
        <v>0</v>
      </c>
      <c r="H17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9" s="347" t="str">
        <f>IF(Sklop9[[#This Row],[ZAHTEVANA SHEMA KAKOVOSTI]]&lt;&gt;"",Sklop9[[#This Row],[Preračunana masa/volumen/kos na enoto kg]],"")</f>
        <v/>
      </c>
      <c r="J179" s="375"/>
      <c r="K179" s="348"/>
      <c r="L179" s="348"/>
      <c r="M179" s="376"/>
      <c r="N179" s="377"/>
      <c r="O179" s="118"/>
      <c r="P179" s="378"/>
      <c r="Q179" s="349">
        <f>+Sklop9[[#This Row],[cena/enota brez DDV v EUR]]*Sklop9[[#This Row],[Stopnja DDV (%)]]</f>
        <v>0</v>
      </c>
      <c r="R179" s="349">
        <f>+Sklop9[[#This Row],[cena/enota brez DDV v EUR]]+Sklop9[[#This Row],[Davek (EUR)]]</f>
        <v>0</v>
      </c>
      <c r="S179" s="349">
        <f>+Sklop9[[#This Row],[cena/enota brez DDV v EUR]]*Sklop9[[#This Row],[Okvirna količina]]</f>
        <v>0</v>
      </c>
      <c r="T179" s="349">
        <f>+Sklop9[[#This Row],[Končna cena/enoto mere (EUR) z DDV]]*Sklop9[[#This Row],[Okvirna količina]]</f>
        <v>0</v>
      </c>
      <c r="U179" s="283"/>
    </row>
    <row r="180" spans="1:21" s="55" customFormat="1" ht="12">
      <c r="A180" s="78" t="s">
        <v>508</v>
      </c>
      <c r="B180" s="373" t="s">
        <v>695</v>
      </c>
      <c r="C180" s="345" t="s">
        <v>584</v>
      </c>
      <c r="D180" s="346" t="s">
        <v>76</v>
      </c>
      <c r="E180" s="125"/>
      <c r="F180" s="347">
        <v>2</v>
      </c>
      <c r="G180" s="374" t="s">
        <v>0</v>
      </c>
      <c r="H18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80" s="347" t="str">
        <f>IF(Sklop9[[#This Row],[ZAHTEVANA SHEMA KAKOVOSTI]]&lt;&gt;"",Sklop9[[#This Row],[Preračunana masa/volumen/kos na enoto kg]],"")</f>
        <v/>
      </c>
      <c r="J180" s="375"/>
      <c r="K180" s="348"/>
      <c r="L180" s="348"/>
      <c r="M180" s="376"/>
      <c r="N180" s="377"/>
      <c r="O180" s="118"/>
      <c r="P180" s="378"/>
      <c r="Q180" s="349">
        <f>+Sklop9[[#This Row],[cena/enota brez DDV v EUR]]*Sklop9[[#This Row],[Stopnja DDV (%)]]</f>
        <v>0</v>
      </c>
      <c r="R180" s="349">
        <f>+Sklop9[[#This Row],[cena/enota brez DDV v EUR]]+Sklop9[[#This Row],[Davek (EUR)]]</f>
        <v>0</v>
      </c>
      <c r="S180" s="349">
        <f>+Sklop9[[#This Row],[cena/enota brez DDV v EUR]]*Sklop9[[#This Row],[Okvirna količina]]</f>
        <v>0</v>
      </c>
      <c r="T180" s="349">
        <f>+Sklop9[[#This Row],[Končna cena/enoto mere (EUR) z DDV]]*Sklop9[[#This Row],[Okvirna količina]]</f>
        <v>0</v>
      </c>
      <c r="U180" s="283"/>
    </row>
    <row r="181" spans="1:21" s="55" customFormat="1" ht="12">
      <c r="A181" s="78" t="s">
        <v>509</v>
      </c>
      <c r="B181" s="373" t="s">
        <v>696</v>
      </c>
      <c r="C181" s="345" t="s">
        <v>582</v>
      </c>
      <c r="D181" s="346" t="s">
        <v>76</v>
      </c>
      <c r="E181" s="125"/>
      <c r="F181" s="347">
        <v>2</v>
      </c>
      <c r="G181" s="374" t="s">
        <v>0</v>
      </c>
      <c r="H18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81" s="347" t="str">
        <f>IF(Sklop9[[#This Row],[ZAHTEVANA SHEMA KAKOVOSTI]]&lt;&gt;"",Sklop9[[#This Row],[Preračunana masa/volumen/kos na enoto kg]],"")</f>
        <v/>
      </c>
      <c r="J181" s="375"/>
      <c r="K181" s="348"/>
      <c r="L181" s="348"/>
      <c r="M181" s="376"/>
      <c r="N181" s="377"/>
      <c r="O181" s="118"/>
      <c r="P181" s="378"/>
      <c r="Q181" s="349">
        <f>+Sklop9[[#This Row],[cena/enota brez DDV v EUR]]*Sklop9[[#This Row],[Stopnja DDV (%)]]</f>
        <v>0</v>
      </c>
      <c r="R181" s="349">
        <f>+Sklop9[[#This Row],[cena/enota brez DDV v EUR]]+Sklop9[[#This Row],[Davek (EUR)]]</f>
        <v>0</v>
      </c>
      <c r="S181" s="349">
        <f>+Sklop9[[#This Row],[cena/enota brez DDV v EUR]]*Sklop9[[#This Row],[Okvirna količina]]</f>
        <v>0</v>
      </c>
      <c r="T181" s="349">
        <f>+Sklop9[[#This Row],[Končna cena/enoto mere (EUR) z DDV]]*Sklop9[[#This Row],[Okvirna količina]]</f>
        <v>0</v>
      </c>
      <c r="U181" s="283"/>
    </row>
    <row r="182" spans="1:21" s="55" customFormat="1" ht="12">
      <c r="A182" s="78" t="s">
        <v>510</v>
      </c>
      <c r="B182" s="373" t="s">
        <v>697</v>
      </c>
      <c r="C182" s="345" t="s">
        <v>583</v>
      </c>
      <c r="D182" s="346" t="s">
        <v>76</v>
      </c>
      <c r="E182" s="125"/>
      <c r="F182" s="347">
        <v>2</v>
      </c>
      <c r="G182" s="374" t="s">
        <v>0</v>
      </c>
      <c r="H18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82" s="347" t="str">
        <f>IF(Sklop9[[#This Row],[ZAHTEVANA SHEMA KAKOVOSTI]]&lt;&gt;"",Sklop9[[#This Row],[Preračunana masa/volumen/kos na enoto kg]],"")</f>
        <v/>
      </c>
      <c r="J182" s="375"/>
      <c r="K182" s="348"/>
      <c r="L182" s="348"/>
      <c r="M182" s="376"/>
      <c r="N182" s="377"/>
      <c r="O182" s="118"/>
      <c r="P182" s="378"/>
      <c r="Q182" s="349">
        <f>+Sklop9[[#This Row],[cena/enota brez DDV v EUR]]*Sklop9[[#This Row],[Stopnja DDV (%)]]</f>
        <v>0</v>
      </c>
      <c r="R182" s="349">
        <f>+Sklop9[[#This Row],[cena/enota brez DDV v EUR]]+Sklop9[[#This Row],[Davek (EUR)]]</f>
        <v>0</v>
      </c>
      <c r="S182" s="349">
        <f>+Sklop9[[#This Row],[cena/enota brez DDV v EUR]]*Sklop9[[#This Row],[Okvirna količina]]</f>
        <v>0</v>
      </c>
      <c r="T182" s="349">
        <f>+Sklop9[[#This Row],[Končna cena/enoto mere (EUR) z DDV]]*Sklop9[[#This Row],[Okvirna količina]]</f>
        <v>0</v>
      </c>
      <c r="U182" s="283"/>
    </row>
    <row r="183" spans="1:21" s="55" customFormat="1" ht="12">
      <c r="A183" s="78" t="s">
        <v>511</v>
      </c>
      <c r="B183" s="373" t="s">
        <v>698</v>
      </c>
      <c r="C183" s="345">
        <v>1000</v>
      </c>
      <c r="D183" s="346" t="s">
        <v>76</v>
      </c>
      <c r="E183" s="125"/>
      <c r="F183" s="347">
        <v>30</v>
      </c>
      <c r="G183" s="374" t="s">
        <v>0</v>
      </c>
      <c r="H18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3" s="347" t="str">
        <f>IF(Sklop9[[#This Row],[ZAHTEVANA SHEMA KAKOVOSTI]]&lt;&gt;"",Sklop9[[#This Row],[Preračunana masa/volumen/kos na enoto kg]],"")</f>
        <v/>
      </c>
      <c r="J183" s="375"/>
      <c r="K183" s="348"/>
      <c r="L183" s="348"/>
      <c r="M183" s="376"/>
      <c r="N183" s="377"/>
      <c r="O183" s="118"/>
      <c r="P183" s="378"/>
      <c r="Q183" s="349">
        <f>+Sklop9[[#This Row],[cena/enota brez DDV v EUR]]*Sklop9[[#This Row],[Stopnja DDV (%)]]</f>
        <v>0</v>
      </c>
      <c r="R183" s="349">
        <f>+Sklop9[[#This Row],[cena/enota brez DDV v EUR]]+Sklop9[[#This Row],[Davek (EUR)]]</f>
        <v>0</v>
      </c>
      <c r="S183" s="349">
        <f>+Sklop9[[#This Row],[cena/enota brez DDV v EUR]]*Sklop9[[#This Row],[Okvirna količina]]</f>
        <v>0</v>
      </c>
      <c r="T183" s="349">
        <f>+Sklop9[[#This Row],[Končna cena/enoto mere (EUR) z DDV]]*Sklop9[[#This Row],[Okvirna količina]]</f>
        <v>0</v>
      </c>
      <c r="U183" s="283"/>
    </row>
    <row r="184" spans="1:21" s="55" customFormat="1" ht="12">
      <c r="A184" s="78" t="s">
        <v>512</v>
      </c>
      <c r="B184" s="373" t="s">
        <v>528</v>
      </c>
      <c r="C184" s="345" t="s">
        <v>223</v>
      </c>
      <c r="D184" s="346" t="s">
        <v>76</v>
      </c>
      <c r="E184" s="125"/>
      <c r="F184" s="347">
        <v>25</v>
      </c>
      <c r="G184" s="374" t="s">
        <v>0</v>
      </c>
      <c r="H18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4" s="347" t="str">
        <f>IF(Sklop9[[#This Row],[ZAHTEVANA SHEMA KAKOVOSTI]]&lt;&gt;"",Sklop9[[#This Row],[Preračunana masa/volumen/kos na enoto kg]],"")</f>
        <v/>
      </c>
      <c r="J184" s="375"/>
      <c r="K184" s="348"/>
      <c r="L184" s="348"/>
      <c r="M184" s="376"/>
      <c r="N184" s="377"/>
      <c r="O184" s="118"/>
      <c r="P184" s="378"/>
      <c r="Q184" s="349">
        <f>+Sklop9[[#This Row],[cena/enota brez DDV v EUR]]*Sklop9[[#This Row],[Stopnja DDV (%)]]</f>
        <v>0</v>
      </c>
      <c r="R184" s="349">
        <f>+Sklop9[[#This Row],[cena/enota brez DDV v EUR]]+Sklop9[[#This Row],[Davek (EUR)]]</f>
        <v>0</v>
      </c>
      <c r="S184" s="349">
        <f>+Sklop9[[#This Row],[cena/enota brez DDV v EUR]]*Sklop9[[#This Row],[Okvirna količina]]</f>
        <v>0</v>
      </c>
      <c r="T184" s="349">
        <f>+Sklop9[[#This Row],[Končna cena/enoto mere (EUR) z DDV]]*Sklop9[[#This Row],[Okvirna količina]]</f>
        <v>0</v>
      </c>
      <c r="U184" s="283"/>
    </row>
    <row r="185" spans="1:21" s="55" customFormat="1" ht="12">
      <c r="A185" s="78" t="s">
        <v>513</v>
      </c>
      <c r="B185" s="373" t="s">
        <v>699</v>
      </c>
      <c r="C185" s="345" t="s">
        <v>571</v>
      </c>
      <c r="D185" s="346" t="s">
        <v>76</v>
      </c>
      <c r="E185" s="125"/>
      <c r="F185" s="347">
        <v>1</v>
      </c>
      <c r="G185" s="374" t="s">
        <v>0</v>
      </c>
      <c r="H18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185" s="347" t="str">
        <f>IF(Sklop9[[#This Row],[ZAHTEVANA SHEMA KAKOVOSTI]]&lt;&gt;"",Sklop9[[#This Row],[Preračunana masa/volumen/kos na enoto kg]],"")</f>
        <v/>
      </c>
      <c r="J185" s="375"/>
      <c r="K185" s="348"/>
      <c r="L185" s="348"/>
      <c r="M185" s="376"/>
      <c r="N185" s="377"/>
      <c r="O185" s="118"/>
      <c r="P185" s="378"/>
      <c r="Q185" s="349">
        <f>+Sklop9[[#This Row],[cena/enota brez DDV v EUR]]*Sklop9[[#This Row],[Stopnja DDV (%)]]</f>
        <v>0</v>
      </c>
      <c r="R185" s="349">
        <f>+Sklop9[[#This Row],[cena/enota brez DDV v EUR]]+Sklop9[[#This Row],[Davek (EUR)]]</f>
        <v>0</v>
      </c>
      <c r="S185" s="349">
        <f>+Sklop9[[#This Row],[cena/enota brez DDV v EUR]]*Sklop9[[#This Row],[Okvirna količina]]</f>
        <v>0</v>
      </c>
      <c r="T185" s="349">
        <f>+Sklop9[[#This Row],[Končna cena/enoto mere (EUR) z DDV]]*Sklop9[[#This Row],[Okvirna količina]]</f>
        <v>0</v>
      </c>
      <c r="U185" s="283"/>
    </row>
    <row r="186" spans="1:21" s="55" customFormat="1" ht="12">
      <c r="A186" s="78" t="s">
        <v>514</v>
      </c>
      <c r="B186" s="373" t="s">
        <v>700</v>
      </c>
      <c r="C186" s="345" t="s">
        <v>571</v>
      </c>
      <c r="D186" s="346" t="s">
        <v>76</v>
      </c>
      <c r="E186" s="125"/>
      <c r="F186" s="347">
        <v>1</v>
      </c>
      <c r="G186" s="374" t="s">
        <v>0</v>
      </c>
      <c r="H18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186" s="347" t="str">
        <f>IF(Sklop9[[#This Row],[ZAHTEVANA SHEMA KAKOVOSTI]]&lt;&gt;"",Sklop9[[#This Row],[Preračunana masa/volumen/kos na enoto kg]],"")</f>
        <v/>
      </c>
      <c r="J186" s="375"/>
      <c r="K186" s="348"/>
      <c r="L186" s="348"/>
      <c r="M186" s="376"/>
      <c r="N186" s="377"/>
      <c r="O186" s="118"/>
      <c r="P186" s="378"/>
      <c r="Q186" s="349">
        <f>+Sklop9[[#This Row],[cena/enota brez DDV v EUR]]*Sklop9[[#This Row],[Stopnja DDV (%)]]</f>
        <v>0</v>
      </c>
      <c r="R186" s="349">
        <f>+Sklop9[[#This Row],[cena/enota brez DDV v EUR]]+Sklop9[[#This Row],[Davek (EUR)]]</f>
        <v>0</v>
      </c>
      <c r="S186" s="349">
        <f>+Sklop9[[#This Row],[cena/enota brez DDV v EUR]]*Sklop9[[#This Row],[Okvirna količina]]</f>
        <v>0</v>
      </c>
      <c r="T186" s="349">
        <f>+Sklop9[[#This Row],[Končna cena/enoto mere (EUR) z DDV]]*Sklop9[[#This Row],[Okvirna količina]]</f>
        <v>0</v>
      </c>
      <c r="U186" s="326"/>
    </row>
    <row r="187" spans="1:21" s="55" customFormat="1" ht="12">
      <c r="A187" s="78" t="s">
        <v>515</v>
      </c>
      <c r="B187" s="373" t="s">
        <v>701</v>
      </c>
      <c r="C187" s="345" t="s">
        <v>585</v>
      </c>
      <c r="D187" s="346" t="s">
        <v>76</v>
      </c>
      <c r="E187" s="125"/>
      <c r="F187" s="347">
        <v>8</v>
      </c>
      <c r="G187" s="374" t="s">
        <v>0</v>
      </c>
      <c r="H18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87" s="347" t="str">
        <f>IF(Sklop9[[#This Row],[ZAHTEVANA SHEMA KAKOVOSTI]]&lt;&gt;"",Sklop9[[#This Row],[Preračunana masa/volumen/kos na enoto kg]],"")</f>
        <v/>
      </c>
      <c r="J187" s="375"/>
      <c r="K187" s="348"/>
      <c r="L187" s="348"/>
      <c r="M187" s="376"/>
      <c r="N187" s="377"/>
      <c r="O187" s="118"/>
      <c r="P187" s="378"/>
      <c r="Q187" s="349">
        <f>+Sklop9[[#This Row],[cena/enota brez DDV v EUR]]*Sklop9[[#This Row],[Stopnja DDV (%)]]</f>
        <v>0</v>
      </c>
      <c r="R187" s="349">
        <f>+Sklop9[[#This Row],[cena/enota brez DDV v EUR]]+Sklop9[[#This Row],[Davek (EUR)]]</f>
        <v>0</v>
      </c>
      <c r="S187" s="349">
        <f>+Sklop9[[#This Row],[cena/enota brez DDV v EUR]]*Sklop9[[#This Row],[Okvirna količina]]</f>
        <v>0</v>
      </c>
      <c r="T187" s="349">
        <f>+Sklop9[[#This Row],[Končna cena/enoto mere (EUR) z DDV]]*Sklop9[[#This Row],[Okvirna količina]]</f>
        <v>0</v>
      </c>
      <c r="U187" s="326"/>
    </row>
    <row r="188" spans="1:21" s="55" customFormat="1" ht="12">
      <c r="A188" s="78" t="s">
        <v>516</v>
      </c>
      <c r="B188" s="373" t="s">
        <v>694</v>
      </c>
      <c r="C188" s="345">
        <v>382</v>
      </c>
      <c r="D188" s="346" t="s">
        <v>76</v>
      </c>
      <c r="E188" s="125"/>
      <c r="F188" s="347">
        <v>25</v>
      </c>
      <c r="G188" s="374" t="s">
        <v>0</v>
      </c>
      <c r="H18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9.5500000000000007</v>
      </c>
      <c r="I188" s="347" t="str">
        <f>IF(Sklop9[[#This Row],[ZAHTEVANA SHEMA KAKOVOSTI]]&lt;&gt;"",Sklop9[[#This Row],[Preračunana masa/volumen/kos na enoto kg]],"")</f>
        <v/>
      </c>
      <c r="J188" s="375"/>
      <c r="K188" s="348"/>
      <c r="L188" s="348"/>
      <c r="M188" s="376"/>
      <c r="N188" s="377"/>
      <c r="O188" s="118"/>
      <c r="P188" s="378"/>
      <c r="Q188" s="349">
        <f>+Sklop9[[#This Row],[cena/enota brez DDV v EUR]]*Sklop9[[#This Row],[Stopnja DDV (%)]]</f>
        <v>0</v>
      </c>
      <c r="R188" s="349">
        <f>+Sklop9[[#This Row],[cena/enota brez DDV v EUR]]+Sklop9[[#This Row],[Davek (EUR)]]</f>
        <v>0</v>
      </c>
      <c r="S188" s="349">
        <f>+Sklop9[[#This Row],[cena/enota brez DDV v EUR]]*Sklop9[[#This Row],[Okvirna količina]]</f>
        <v>0</v>
      </c>
      <c r="T188" s="349">
        <f>+Sklop9[[#This Row],[Končna cena/enoto mere (EUR) z DDV]]*Sklop9[[#This Row],[Okvirna količina]]</f>
        <v>0</v>
      </c>
      <c r="U188" s="326"/>
    </row>
    <row r="189" spans="1:21" s="55" customFormat="1" ht="12">
      <c r="A189" s="78" t="s">
        <v>517</v>
      </c>
      <c r="B189" s="373" t="s">
        <v>723</v>
      </c>
      <c r="C189" s="345">
        <v>10</v>
      </c>
      <c r="D189" s="346" t="s">
        <v>76</v>
      </c>
      <c r="E189" s="125"/>
      <c r="F189" s="347">
        <v>5</v>
      </c>
      <c r="G189" s="374" t="s">
        <v>315</v>
      </c>
      <c r="H18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0.05</v>
      </c>
      <c r="I189" s="347" t="str">
        <f>IF(Sklop9[[#This Row],[ZAHTEVANA SHEMA KAKOVOSTI]]&lt;&gt;"",Sklop9[[#This Row],[Preračunana masa/volumen/kos na enoto kg]],"")</f>
        <v/>
      </c>
      <c r="J189" s="375"/>
      <c r="K189" s="348"/>
      <c r="L189" s="348"/>
      <c r="M189" s="376"/>
      <c r="N189" s="377"/>
      <c r="O189" s="118"/>
      <c r="P189" s="378"/>
      <c r="Q189" s="349">
        <f>+Sklop9[[#This Row],[cena/enota brez DDV v EUR]]*Sklop9[[#This Row],[Stopnja DDV (%)]]</f>
        <v>0</v>
      </c>
      <c r="R189" s="349">
        <f>+Sklop9[[#This Row],[cena/enota brez DDV v EUR]]+Sklop9[[#This Row],[Davek (EUR)]]</f>
        <v>0</v>
      </c>
      <c r="S189" s="349">
        <f>+Sklop9[[#This Row],[cena/enota brez DDV v EUR]]*Sklop9[[#This Row],[Okvirna količina]]</f>
        <v>0</v>
      </c>
      <c r="T189" s="349">
        <f>+Sklop9[[#This Row],[Končna cena/enoto mere (EUR) z DDV]]*Sklop9[[#This Row],[Okvirna količina]]</f>
        <v>0</v>
      </c>
      <c r="U189" s="326"/>
    </row>
    <row r="190" spans="1:21" s="55" customFormat="1" ht="12">
      <c r="A190" s="78" t="s">
        <v>518</v>
      </c>
      <c r="B190" s="373" t="s">
        <v>702</v>
      </c>
      <c r="C190" s="345">
        <v>1000</v>
      </c>
      <c r="D190" s="346" t="s">
        <v>76</v>
      </c>
      <c r="E190" s="125"/>
      <c r="F190" s="347">
        <v>25</v>
      </c>
      <c r="G190" s="374" t="s">
        <v>0</v>
      </c>
      <c r="H190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0" s="347" t="str">
        <f>IF(Sklop9[[#This Row],[ZAHTEVANA SHEMA KAKOVOSTI]]&lt;&gt;"",Sklop9[[#This Row],[Preračunana masa/volumen/kos na enoto kg]],"")</f>
        <v/>
      </c>
      <c r="J190" s="375"/>
      <c r="K190" s="348"/>
      <c r="L190" s="348"/>
      <c r="M190" s="376"/>
      <c r="N190" s="377"/>
      <c r="O190" s="118"/>
      <c r="P190" s="378"/>
      <c r="Q190" s="349">
        <f>+Sklop9[[#This Row],[cena/enota brez DDV v EUR]]*Sklop9[[#This Row],[Stopnja DDV (%)]]</f>
        <v>0</v>
      </c>
      <c r="R190" s="349">
        <f>+Sklop9[[#This Row],[cena/enota brez DDV v EUR]]+Sklop9[[#This Row],[Davek (EUR)]]</f>
        <v>0</v>
      </c>
      <c r="S190" s="349">
        <f>+Sklop9[[#This Row],[cena/enota brez DDV v EUR]]*Sklop9[[#This Row],[Okvirna količina]]</f>
        <v>0</v>
      </c>
      <c r="T190" s="349">
        <f>+Sklop9[[#This Row],[Končna cena/enoto mere (EUR) z DDV]]*Sklop9[[#This Row],[Okvirna količina]]</f>
        <v>0</v>
      </c>
      <c r="U190" s="326"/>
    </row>
    <row r="191" spans="1:21" s="55" customFormat="1" ht="12">
      <c r="A191" s="78" t="s">
        <v>519</v>
      </c>
      <c r="B191" s="284" t="s">
        <v>724</v>
      </c>
      <c r="C191" s="139">
        <v>1140</v>
      </c>
      <c r="D191" s="139" t="s">
        <v>76</v>
      </c>
      <c r="E191" s="125"/>
      <c r="F191" s="261">
        <v>40</v>
      </c>
      <c r="G191" s="193" t="s">
        <v>315</v>
      </c>
      <c r="H191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45.599999999999994</v>
      </c>
      <c r="I191" s="261" t="str">
        <f>IF(Sklop9[[#This Row],[ZAHTEVANA SHEMA KAKOVOSTI]]&lt;&gt;"",Sklop9[[#This Row],[Preračunana masa/volumen/kos na enoto kg]],"")</f>
        <v/>
      </c>
      <c r="J191" s="286"/>
      <c r="K191" s="282"/>
      <c r="L191" s="282"/>
      <c r="M191" s="287"/>
      <c r="N191" s="263"/>
      <c r="O191" s="118"/>
      <c r="P191" s="264"/>
      <c r="Q191" s="265">
        <f>+Sklop9[[#This Row],[cena/enota brez DDV v EUR]]*Sklop9[[#This Row],[Stopnja DDV (%)]]</f>
        <v>0</v>
      </c>
      <c r="R191" s="265">
        <f>+Sklop9[[#This Row],[cena/enota brez DDV v EUR]]+Sklop9[[#This Row],[Davek (EUR)]]</f>
        <v>0</v>
      </c>
      <c r="S191" s="265">
        <f>+Sklop9[[#This Row],[cena/enota brez DDV v EUR]]*Sklop9[[#This Row],[Okvirna količina]]</f>
        <v>0</v>
      </c>
      <c r="T191" s="265">
        <f>+Sklop9[[#This Row],[Končna cena/enoto mere (EUR) z DDV]]*Sklop9[[#This Row],[Okvirna količina]]</f>
        <v>0</v>
      </c>
      <c r="U191" s="312"/>
    </row>
    <row r="192" spans="1:21" s="55" customFormat="1" ht="12">
      <c r="A192" s="78" t="s">
        <v>520</v>
      </c>
      <c r="B192" s="284" t="s">
        <v>725</v>
      </c>
      <c r="C192" s="139">
        <v>850</v>
      </c>
      <c r="D192" s="139" t="s">
        <v>76</v>
      </c>
      <c r="E192" s="125"/>
      <c r="F192" s="261">
        <v>2</v>
      </c>
      <c r="G192" s="193" t="s">
        <v>315</v>
      </c>
      <c r="H192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</v>
      </c>
      <c r="I192" s="261" t="str">
        <f>IF(Sklop9[[#This Row],[ZAHTEVANA SHEMA KAKOVOSTI]]&lt;&gt;"",Sklop9[[#This Row],[Preračunana masa/volumen/kos na enoto kg]],"")</f>
        <v/>
      </c>
      <c r="J192" s="286"/>
      <c r="K192" s="282"/>
      <c r="L192" s="282"/>
      <c r="M192" s="287"/>
      <c r="N192" s="263"/>
      <c r="O192" s="118"/>
      <c r="P192" s="264"/>
      <c r="Q192" s="265">
        <f>+Sklop9[[#This Row],[cena/enota brez DDV v EUR]]*Sklop9[[#This Row],[Stopnja DDV (%)]]</f>
        <v>0</v>
      </c>
      <c r="R192" s="265">
        <f>+Sklop9[[#This Row],[cena/enota brez DDV v EUR]]+Sklop9[[#This Row],[Davek (EUR)]]</f>
        <v>0</v>
      </c>
      <c r="S192" s="265">
        <f>+Sklop9[[#This Row],[cena/enota brez DDV v EUR]]*Sklop9[[#This Row],[Okvirna količina]]</f>
        <v>0</v>
      </c>
      <c r="T192" s="265">
        <f>+Sklop9[[#This Row],[Končna cena/enoto mere (EUR) z DDV]]*Sklop9[[#This Row],[Okvirna količina]]</f>
        <v>0</v>
      </c>
      <c r="U192" s="312"/>
    </row>
    <row r="193" spans="1:22" s="55" customFormat="1" ht="12">
      <c r="A193" s="78" t="s">
        <v>521</v>
      </c>
      <c r="B193" s="284" t="s">
        <v>703</v>
      </c>
      <c r="C193" s="345">
        <v>1000</v>
      </c>
      <c r="D193" s="139" t="s">
        <v>76</v>
      </c>
      <c r="E193" s="125"/>
      <c r="F193" s="261">
        <v>400</v>
      </c>
      <c r="G193" s="193" t="s">
        <v>0</v>
      </c>
      <c r="H193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3" s="261" t="str">
        <f>IF(Sklop9[[#This Row],[ZAHTEVANA SHEMA KAKOVOSTI]]&lt;&gt;"",Sklop9[[#This Row],[Preračunana masa/volumen/kos na enoto kg]],"")</f>
        <v/>
      </c>
      <c r="J193" s="286"/>
      <c r="K193" s="282"/>
      <c r="L193" s="282"/>
      <c r="M193" s="287"/>
      <c r="N193" s="263"/>
      <c r="O193" s="118"/>
      <c r="P193" s="264"/>
      <c r="Q193" s="265">
        <f>+Sklop9[[#This Row],[cena/enota brez DDV v EUR]]*Sklop9[[#This Row],[Stopnja DDV (%)]]</f>
        <v>0</v>
      </c>
      <c r="R193" s="265">
        <f>+Sklop9[[#This Row],[cena/enota brez DDV v EUR]]+Sklop9[[#This Row],[Davek (EUR)]]</f>
        <v>0</v>
      </c>
      <c r="S193" s="265">
        <f>+Sklop9[[#This Row],[cena/enota brez DDV v EUR]]*Sklop9[[#This Row],[Okvirna količina]]</f>
        <v>0</v>
      </c>
      <c r="T193" s="265">
        <f>+Sklop9[[#This Row],[Končna cena/enoto mere (EUR) z DDV]]*Sklop9[[#This Row],[Okvirna količina]]</f>
        <v>0</v>
      </c>
      <c r="U193" s="312"/>
    </row>
    <row r="194" spans="1:22" s="55" customFormat="1" ht="12">
      <c r="A194" s="78" t="s">
        <v>522</v>
      </c>
      <c r="B194" s="284" t="s">
        <v>704</v>
      </c>
      <c r="C194" s="345">
        <v>1000</v>
      </c>
      <c r="D194" s="139" t="s">
        <v>76</v>
      </c>
      <c r="E194" s="125"/>
      <c r="F194" s="261">
        <v>100</v>
      </c>
      <c r="G194" s="193" t="s">
        <v>0</v>
      </c>
      <c r="H194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4" s="261" t="str">
        <f>IF(Sklop9[[#This Row],[ZAHTEVANA SHEMA KAKOVOSTI]]&lt;&gt;"",Sklop9[[#This Row],[Preračunana masa/volumen/kos na enoto kg]],"")</f>
        <v/>
      </c>
      <c r="J194" s="286"/>
      <c r="K194" s="282"/>
      <c r="L194" s="282"/>
      <c r="M194" s="287"/>
      <c r="N194" s="263"/>
      <c r="O194" s="118"/>
      <c r="P194" s="264"/>
      <c r="Q194" s="265">
        <f>+Sklop9[[#This Row],[cena/enota brez DDV v EUR]]*Sklop9[[#This Row],[Stopnja DDV (%)]]</f>
        <v>0</v>
      </c>
      <c r="R194" s="265">
        <f>+Sklop9[[#This Row],[cena/enota brez DDV v EUR]]+Sklop9[[#This Row],[Davek (EUR)]]</f>
        <v>0</v>
      </c>
      <c r="S194" s="265">
        <f>+Sklop9[[#This Row],[cena/enota brez DDV v EUR]]*Sklop9[[#This Row],[Okvirna količina]]</f>
        <v>0</v>
      </c>
      <c r="T194" s="265">
        <f>+Sklop9[[#This Row],[Končna cena/enoto mere (EUR) z DDV]]*Sklop9[[#This Row],[Okvirna količina]]</f>
        <v>0</v>
      </c>
      <c r="U194" s="312"/>
    </row>
    <row r="195" spans="1:22" s="55" customFormat="1" ht="24">
      <c r="A195" s="475" t="s">
        <v>523</v>
      </c>
      <c r="B195" s="476" t="s">
        <v>726</v>
      </c>
      <c r="C195" s="477" t="s">
        <v>875</v>
      </c>
      <c r="D195" s="139"/>
      <c r="E195" s="125"/>
      <c r="F195" s="261"/>
      <c r="G195" s="193"/>
      <c r="H195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95" s="261" t="str">
        <f>IF(Sklop9[[#This Row],[ZAHTEVANA SHEMA KAKOVOSTI]]&lt;&gt;"",Sklop9[[#This Row],[Preračunana masa/volumen/kos na enoto kg]],"")</f>
        <v/>
      </c>
      <c r="J195" s="286"/>
      <c r="K195" s="282"/>
      <c r="L195" s="282"/>
      <c r="M195" s="287"/>
      <c r="N195" s="263"/>
      <c r="O195" s="118"/>
      <c r="P195" s="264"/>
      <c r="Q195" s="265">
        <f>+Sklop9[[#This Row],[cena/enota brez DDV v EUR]]*Sklop9[[#This Row],[Stopnja DDV (%)]]</f>
        <v>0</v>
      </c>
      <c r="R195" s="265">
        <f>+Sklop9[[#This Row],[cena/enota brez DDV v EUR]]+Sklop9[[#This Row],[Davek (EUR)]]</f>
        <v>0</v>
      </c>
      <c r="S195" s="265">
        <f>+Sklop9[[#This Row],[cena/enota brez DDV v EUR]]*Sklop9[[#This Row],[Okvirna količina]]</f>
        <v>0</v>
      </c>
      <c r="T195" s="265">
        <f>+Sklop9[[#This Row],[Končna cena/enoto mere (EUR) z DDV]]*Sklop9[[#This Row],[Okvirna količina]]</f>
        <v>0</v>
      </c>
      <c r="U195" s="312"/>
    </row>
    <row r="196" spans="1:22" s="55" customFormat="1" ht="12">
      <c r="A196" s="78" t="s">
        <v>524</v>
      </c>
      <c r="B196" s="284" t="s">
        <v>705</v>
      </c>
      <c r="C196" s="345" t="s">
        <v>534</v>
      </c>
      <c r="D196" s="139" t="s">
        <v>76</v>
      </c>
      <c r="E196" s="125"/>
      <c r="F196" s="261">
        <v>1</v>
      </c>
      <c r="G196" s="193" t="s">
        <v>0</v>
      </c>
      <c r="H196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196" s="261" t="str">
        <f>IF(Sklop9[[#This Row],[ZAHTEVANA SHEMA KAKOVOSTI]]&lt;&gt;"",Sklop9[[#This Row],[Preračunana masa/volumen/kos na enoto kg]],"")</f>
        <v/>
      </c>
      <c r="J196" s="286"/>
      <c r="K196" s="282"/>
      <c r="L196" s="282"/>
      <c r="M196" s="287"/>
      <c r="N196" s="263"/>
      <c r="O196" s="118"/>
      <c r="P196" s="264"/>
      <c r="Q196" s="265">
        <f>+Sklop9[[#This Row],[cena/enota brez DDV v EUR]]*Sklop9[[#This Row],[Stopnja DDV (%)]]</f>
        <v>0</v>
      </c>
      <c r="R196" s="265">
        <f>+Sklop9[[#This Row],[cena/enota brez DDV v EUR]]+Sklop9[[#This Row],[Davek (EUR)]]</f>
        <v>0</v>
      </c>
      <c r="S196" s="265">
        <f>+Sklop9[[#This Row],[cena/enota brez DDV v EUR]]*Sklop9[[#This Row],[Okvirna količina]]</f>
        <v>0</v>
      </c>
      <c r="T196" s="265">
        <f>+Sklop9[[#This Row],[Končna cena/enoto mere (EUR) z DDV]]*Sklop9[[#This Row],[Okvirna količina]]</f>
        <v>0</v>
      </c>
      <c r="U196" s="312"/>
    </row>
    <row r="197" spans="1:22" s="55" customFormat="1" ht="12">
      <c r="A197" s="78" t="s">
        <v>525</v>
      </c>
      <c r="B197" s="284" t="s">
        <v>706</v>
      </c>
      <c r="C197" s="345">
        <v>1000</v>
      </c>
      <c r="D197" s="139" t="s">
        <v>76</v>
      </c>
      <c r="E197" s="125"/>
      <c r="F197" s="261">
        <v>20</v>
      </c>
      <c r="G197" s="193" t="s">
        <v>0</v>
      </c>
      <c r="H197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7" s="261" t="str">
        <f>IF(Sklop9[[#This Row],[ZAHTEVANA SHEMA KAKOVOSTI]]&lt;&gt;"",Sklop9[[#This Row],[Preračunana masa/volumen/kos na enoto kg]],"")</f>
        <v/>
      </c>
      <c r="J197" s="286"/>
      <c r="K197" s="282"/>
      <c r="L197" s="282"/>
      <c r="M197" s="287"/>
      <c r="N197" s="263"/>
      <c r="O197" s="118"/>
      <c r="P197" s="264"/>
      <c r="Q197" s="265">
        <f>+Sklop9[[#This Row],[cena/enota brez DDV v EUR]]*Sklop9[[#This Row],[Stopnja DDV (%)]]</f>
        <v>0</v>
      </c>
      <c r="R197" s="265">
        <f>+Sklop9[[#This Row],[cena/enota brez DDV v EUR]]+Sklop9[[#This Row],[Davek (EUR)]]</f>
        <v>0</v>
      </c>
      <c r="S197" s="265">
        <f>+Sklop9[[#This Row],[cena/enota brez DDV v EUR]]*Sklop9[[#This Row],[Okvirna količina]]</f>
        <v>0</v>
      </c>
      <c r="T197" s="265">
        <f>+Sklop9[[#This Row],[Končna cena/enoto mere (EUR) z DDV]]*Sklop9[[#This Row],[Okvirna količina]]</f>
        <v>0</v>
      </c>
      <c r="U197" s="312"/>
    </row>
    <row r="198" spans="1:22" s="55" customFormat="1" ht="24">
      <c r="A198" s="78" t="s">
        <v>526</v>
      </c>
      <c r="B198" s="284" t="s">
        <v>707</v>
      </c>
      <c r="C198" s="345">
        <v>1000</v>
      </c>
      <c r="D198" s="139" t="s">
        <v>76</v>
      </c>
      <c r="E198" s="125"/>
      <c r="F198" s="261">
        <v>20</v>
      </c>
      <c r="G198" s="193" t="s">
        <v>0</v>
      </c>
      <c r="H198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8" s="261" t="str">
        <f>IF(Sklop9[[#This Row],[ZAHTEVANA SHEMA KAKOVOSTI]]&lt;&gt;"",Sklop9[[#This Row],[Preračunana masa/volumen/kos na enoto kg]],"")</f>
        <v/>
      </c>
      <c r="J198" s="286"/>
      <c r="K198" s="282"/>
      <c r="L198" s="282"/>
      <c r="M198" s="287"/>
      <c r="N198" s="263"/>
      <c r="O198" s="118"/>
      <c r="P198" s="264"/>
      <c r="Q198" s="265">
        <f>+Sklop9[[#This Row],[cena/enota brez DDV v EUR]]*Sklop9[[#This Row],[Stopnja DDV (%)]]</f>
        <v>0</v>
      </c>
      <c r="R198" s="265">
        <f>+Sklop9[[#This Row],[cena/enota brez DDV v EUR]]+Sklop9[[#This Row],[Davek (EUR)]]</f>
        <v>0</v>
      </c>
      <c r="S198" s="265">
        <f>+Sklop9[[#This Row],[cena/enota brez DDV v EUR]]*Sklop9[[#This Row],[Okvirna količina]]</f>
        <v>0</v>
      </c>
      <c r="T198" s="265">
        <f>+Sklop9[[#This Row],[Končna cena/enoto mere (EUR) z DDV]]*Sklop9[[#This Row],[Okvirna količina]]</f>
        <v>0</v>
      </c>
      <c r="U198" s="312"/>
    </row>
    <row r="199" spans="1:22" s="55" customFormat="1" ht="12">
      <c r="A199" s="78" t="s">
        <v>527</v>
      </c>
      <c r="B199" s="284" t="s">
        <v>708</v>
      </c>
      <c r="C199" s="345">
        <v>1000</v>
      </c>
      <c r="D199" s="139" t="s">
        <v>76</v>
      </c>
      <c r="E199" s="125"/>
      <c r="F199" s="261">
        <v>40</v>
      </c>
      <c r="G199" s="193" t="s">
        <v>0</v>
      </c>
      <c r="H199" s="2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9" s="261" t="str">
        <f>IF(Sklop9[[#This Row],[ZAHTEVANA SHEMA KAKOVOSTI]]&lt;&gt;"",Sklop9[[#This Row],[Preračunana masa/volumen/kos na enoto kg]],"")</f>
        <v/>
      </c>
      <c r="J199" s="286"/>
      <c r="K199" s="282"/>
      <c r="L199" s="282"/>
      <c r="M199" s="287"/>
      <c r="N199" s="263"/>
      <c r="O199" s="118"/>
      <c r="P199" s="264"/>
      <c r="Q199" s="265">
        <f>+Sklop9[[#This Row],[cena/enota brez DDV v EUR]]*Sklop9[[#This Row],[Stopnja DDV (%)]]</f>
        <v>0</v>
      </c>
      <c r="R199" s="265">
        <f>+Sklop9[[#This Row],[cena/enota brez DDV v EUR]]+Sklop9[[#This Row],[Davek (EUR)]]</f>
        <v>0</v>
      </c>
      <c r="S199" s="265">
        <f>+Sklop9[[#This Row],[cena/enota brez DDV v EUR]]*Sklop9[[#This Row],[Okvirna količina]]</f>
        <v>0</v>
      </c>
      <c r="T199" s="265">
        <f>+Sklop9[[#This Row],[Končna cena/enoto mere (EUR) z DDV]]*Sklop9[[#This Row],[Okvirna količina]]</f>
        <v>0</v>
      </c>
      <c r="U199" s="312"/>
    </row>
    <row r="200" spans="1:22" ht="27" customHeight="1">
      <c r="A200" s="267" t="s">
        <v>99</v>
      </c>
      <c r="B200" s="268"/>
      <c r="C200" s="269"/>
      <c r="D200" s="269"/>
      <c r="E200" s="270"/>
      <c r="F200" s="271"/>
      <c r="G200" s="272"/>
      <c r="H200" s="273">
        <f>SUBTOTAL(109,Sklop9[Preračunana masa/volumen/kos na enoto kg])</f>
        <v>14251.199999999999</v>
      </c>
      <c r="I200" s="273">
        <f>SUBTOTAL(109,Sklop9[Živila iz shem kakovosti (kg)])</f>
        <v>53</v>
      </c>
      <c r="J200" s="271"/>
      <c r="K200" s="274"/>
      <c r="L200" s="274"/>
      <c r="M200" s="275"/>
      <c r="N200" s="276"/>
      <c r="O200" s="276"/>
      <c r="P200" s="276"/>
      <c r="Q200" s="277"/>
      <c r="R200" s="271"/>
      <c r="S200" s="277">
        <f>SUBTOTAL(109,Sklop9[Vrednost za okvirno količino (EUR) brez DDV])</f>
        <v>0</v>
      </c>
      <c r="T200" s="277">
        <f>SUBTOTAL(109,Sklop9[Vrednost za okvirno količino (EUR) z DDV])</f>
        <v>0</v>
      </c>
      <c r="U200" s="278">
        <f>SUBTOTAL(103,Sklop9[Shema kakovosti
(nacionalne, evropske)
])</f>
        <v>0</v>
      </c>
    </row>
    <row r="201" spans="1:22" ht="15">
      <c r="A201" s="6"/>
      <c r="B201" s="4"/>
      <c r="C201" s="26"/>
      <c r="D201" s="26"/>
      <c r="E201" s="25"/>
      <c r="F201" s="7"/>
      <c r="H201" s="8"/>
      <c r="I201" s="8"/>
      <c r="J201" s="8"/>
      <c r="K201" s="8"/>
      <c r="L201" s="20"/>
      <c r="M201" s="20"/>
      <c r="N201" s="8"/>
      <c r="O201" s="8"/>
      <c r="P201" s="8"/>
      <c r="Q201" s="8"/>
      <c r="R201" s="8"/>
      <c r="S201" s="3"/>
      <c r="T201" s="3"/>
      <c r="U201" s="7"/>
    </row>
    <row r="202" spans="1:22">
      <c r="A202" s="48" t="s">
        <v>95</v>
      </c>
      <c r="B202" s="16"/>
      <c r="C202" s="28"/>
      <c r="D202" s="28"/>
      <c r="E202" s="92"/>
      <c r="Q202" s="48"/>
      <c r="R202" s="48"/>
      <c r="S202" s="48"/>
      <c r="T202" s="48"/>
    </row>
    <row r="203" spans="1:22">
      <c r="A203" s="11" t="s">
        <v>97</v>
      </c>
      <c r="B203" s="16"/>
      <c r="C203" s="28"/>
      <c r="D203" s="28"/>
      <c r="E203" s="92"/>
    </row>
    <row r="204" spans="1:22">
      <c r="A204" s="87" t="s">
        <v>141</v>
      </c>
      <c r="F204" s="68"/>
      <c r="G204" s="68"/>
      <c r="H204" s="29"/>
      <c r="I204" s="29"/>
      <c r="J204" s="29"/>
      <c r="K204" s="29"/>
      <c r="L204" s="54"/>
      <c r="M204" s="54"/>
      <c r="N204" s="29"/>
      <c r="O204" s="29"/>
      <c r="P204" s="29"/>
      <c r="Q204" s="29"/>
      <c r="R204" s="29"/>
    </row>
    <row r="205" spans="1:22" ht="12.75" customHeight="1">
      <c r="A205" s="100" t="s">
        <v>135</v>
      </c>
      <c r="B205" s="27"/>
      <c r="F205" s="68"/>
      <c r="G205" s="68"/>
      <c r="H205" s="29"/>
      <c r="I205" s="29"/>
      <c r="J205" s="29"/>
      <c r="K205" s="29"/>
      <c r="L205" s="54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</row>
    <row r="206" spans="1:22" ht="12.75" customHeight="1">
      <c r="A206" s="458" t="s">
        <v>143</v>
      </c>
      <c r="B206" s="458"/>
      <c r="C206" s="458"/>
      <c r="D206" s="458"/>
      <c r="E206" s="458"/>
      <c r="F206" s="458"/>
      <c r="G206" s="458"/>
      <c r="H206" s="458"/>
      <c r="I206" s="458"/>
      <c r="J206" s="458"/>
      <c r="K206" s="458"/>
      <c r="L206" s="458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</row>
    <row r="207" spans="1:22" ht="12.7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</row>
    <row r="208" spans="1:22">
      <c r="A208" s="87" t="s">
        <v>37</v>
      </c>
      <c r="F208" s="68"/>
      <c r="G208" s="68" t="s">
        <v>38</v>
      </c>
      <c r="H208" s="29"/>
      <c r="I208" s="29"/>
      <c r="J208" s="29"/>
      <c r="K208" s="29"/>
      <c r="L208" s="54"/>
      <c r="M208" s="54"/>
      <c r="N208" s="29"/>
      <c r="O208" s="29"/>
      <c r="P208" s="29"/>
      <c r="Q208" s="29" t="s">
        <v>39</v>
      </c>
      <c r="R208" s="29"/>
    </row>
    <row r="209" spans="1:22" ht="15">
      <c r="A209" s="6"/>
      <c r="B209" s="4"/>
      <c r="C209" s="26"/>
      <c r="D209" s="26"/>
      <c r="E209" s="25"/>
      <c r="F209" s="7"/>
      <c r="H209" s="8"/>
      <c r="I209" s="8"/>
      <c r="J209" s="8"/>
      <c r="K209" s="8"/>
      <c r="L209" s="20"/>
      <c r="M209" s="20"/>
      <c r="N209" s="8"/>
      <c r="O209" s="8"/>
      <c r="P209" s="8"/>
      <c r="Q209" s="8"/>
      <c r="R209" s="8"/>
      <c r="S209" s="3"/>
      <c r="T209" s="3"/>
      <c r="U209" s="7"/>
    </row>
    <row r="210" spans="1:22">
      <c r="B210" s="16"/>
      <c r="C210" s="28"/>
      <c r="D210" s="28"/>
      <c r="E210" s="92"/>
    </row>
    <row r="211" spans="1:22">
      <c r="B211" s="16"/>
      <c r="C211" s="28"/>
      <c r="D211" s="28"/>
      <c r="E211" s="92"/>
    </row>
    <row r="212" spans="1:22">
      <c r="B212" s="16"/>
      <c r="C212" s="28"/>
      <c r="D212" s="28"/>
      <c r="E212" s="92"/>
    </row>
    <row r="213" spans="1:22">
      <c r="B213" s="16"/>
      <c r="C213" s="28"/>
      <c r="D213" s="28"/>
      <c r="E213" s="92"/>
    </row>
    <row r="214" spans="1:22">
      <c r="B214" s="16"/>
      <c r="C214" s="28"/>
      <c r="D214" s="28"/>
      <c r="E214" s="92"/>
    </row>
    <row r="215" spans="1:22">
      <c r="B215" s="16"/>
      <c r="C215" s="28"/>
      <c r="D215" s="28"/>
      <c r="E215" s="92"/>
    </row>
    <row r="216" spans="1:22">
      <c r="B216" s="16"/>
      <c r="C216" s="28"/>
      <c r="D216" s="28"/>
      <c r="E216" s="92"/>
    </row>
    <row r="217" spans="1:22">
      <c r="B217" s="16"/>
      <c r="C217" s="28"/>
      <c r="D217" s="28"/>
      <c r="E217" s="92"/>
    </row>
    <row r="218" spans="1:22">
      <c r="B218" s="16"/>
      <c r="C218" s="28"/>
      <c r="D218" s="28"/>
      <c r="E218" s="92"/>
    </row>
    <row r="219" spans="1:22">
      <c r="B219" s="16"/>
      <c r="C219" s="28"/>
      <c r="D219" s="28"/>
      <c r="E219" s="92"/>
    </row>
    <row r="220" spans="1:22">
      <c r="B220" s="16"/>
      <c r="C220" s="28"/>
      <c r="D220" s="28"/>
      <c r="E220" s="92"/>
    </row>
    <row r="221" spans="1:22">
      <c r="B221" s="16"/>
      <c r="C221" s="28"/>
      <c r="D221" s="28"/>
      <c r="E221" s="92"/>
    </row>
    <row r="222" spans="1:22">
      <c r="B222" s="16"/>
      <c r="C222" s="28"/>
      <c r="D222" s="28"/>
      <c r="E222" s="92"/>
    </row>
    <row r="223" spans="1:22">
      <c r="B223" s="16"/>
      <c r="C223" s="28"/>
      <c r="D223" s="28"/>
      <c r="E223" s="92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2"/>
      <c r="F399" s="93"/>
      <c r="G399" s="9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2"/>
      <c r="F400" s="93"/>
      <c r="G400" s="9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2"/>
      <c r="F401" s="93"/>
      <c r="G401" s="9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2"/>
      <c r="F402" s="93"/>
      <c r="G402" s="9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2"/>
      <c r="F403" s="93"/>
      <c r="G403" s="9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2"/>
      <c r="F404" s="93"/>
      <c r="G404" s="9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2"/>
      <c r="F405" s="93"/>
      <c r="G405" s="9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2"/>
      <c r="F406" s="93"/>
      <c r="G406" s="9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2"/>
      <c r="F407" s="93"/>
      <c r="G407" s="93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2"/>
      <c r="F408" s="93"/>
      <c r="G408" s="93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2"/>
      <c r="F409" s="93"/>
      <c r="G409" s="93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2"/>
      <c r="F410" s="93"/>
      <c r="G410" s="93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2"/>
      <c r="F411" s="93"/>
      <c r="G411" s="93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2"/>
      <c r="F412" s="93"/>
      <c r="G412" s="93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2"/>
      <c r="F413" s="93"/>
      <c r="G413" s="93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2"/>
      <c r="F414" s="93"/>
      <c r="G414" s="93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2"/>
      <c r="F415" s="93"/>
      <c r="G415" s="93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2"/>
      <c r="F416" s="93"/>
      <c r="G416" s="93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2"/>
      <c r="F417" s="93"/>
      <c r="G417" s="93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2"/>
      <c r="F418" s="93"/>
      <c r="G418" s="93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2"/>
      <c r="F419" s="93"/>
      <c r="G419" s="93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2"/>
      <c r="F420" s="93"/>
      <c r="G420" s="93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2"/>
      <c r="F421" s="93"/>
      <c r="G421" s="93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2"/>
      <c r="F422" s="93"/>
      <c r="G422" s="93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2"/>
      <c r="F423" s="93"/>
      <c r="G423" s="93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2"/>
      <c r="F424" s="93"/>
      <c r="G424" s="93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2"/>
      <c r="F425" s="93"/>
      <c r="G425" s="93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2"/>
      <c r="F426" s="93"/>
      <c r="G426" s="93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2"/>
      <c r="F427" s="93"/>
      <c r="G427" s="93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2"/>
      <c r="F428" s="93"/>
      <c r="G428" s="93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2"/>
      <c r="F429" s="93"/>
      <c r="G429" s="93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2"/>
      <c r="F430" s="93"/>
      <c r="G430" s="93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2"/>
      <c r="F431" s="93"/>
      <c r="G431" s="93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2"/>
      <c r="F432" s="93"/>
      <c r="G432" s="93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</sheetData>
  <sheetProtection insertRows="0" deleteRows="0"/>
  <protectedRanges>
    <protectedRange sqref="J208:P1048576 U208:U1048576 J1:P204 U1:U204" name="Obseg1"/>
    <protectedRange sqref="U205:U207 M205:P207" name="Obseg1_1_1_1_1"/>
    <protectedRange sqref="J205:L205" name="Obseg1_3_1_2"/>
    <protectedRange sqref="J206:L207" name="Obseg1_3_1_1_1"/>
  </protectedRanges>
  <mergeCells count="8">
    <mergeCell ref="A206:L20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9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0"/>
  <sheetViews>
    <sheetView tabSelected="1" topLeftCell="A50" zoomScale="112" zoomScaleNormal="112" zoomScaleSheetLayoutView="100" workbookViewId="0">
      <selection activeCell="E92" sqref="E92"/>
    </sheetView>
  </sheetViews>
  <sheetFormatPr defaultColWidth="8.85546875" defaultRowHeight="12.75"/>
  <cols>
    <col min="1" max="1" width="3.5703125" style="11" customWidth="1"/>
    <col min="2" max="2" width="31.710937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pred_rekapitulacija'!B23</f>
        <v>DIETNA ŽIVILA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0" t="s">
        <v>737</v>
      </c>
      <c r="C16" s="76">
        <v>170</v>
      </c>
      <c r="D16" s="244" t="s">
        <v>76</v>
      </c>
      <c r="E16" s="91" t="s">
        <v>229</v>
      </c>
      <c r="F16" s="122">
        <v>25</v>
      </c>
      <c r="G16" s="95" t="s">
        <v>315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4.25</v>
      </c>
      <c r="I16" s="79">
        <f>IF(Sklop10[[#This Row],[ZAHTEVANA SHEMA KAKOVOSTI]]&lt;&gt;"",Sklop10[[#This Row],[Preračunana masa/volumen/kos na enoto kg]],"")</f>
        <v>4.25</v>
      </c>
      <c r="J16" s="83"/>
      <c r="K16" s="117"/>
      <c r="L16" s="117"/>
      <c r="M16" s="117"/>
      <c r="N16" s="118"/>
      <c r="O16" s="118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8"/>
    </row>
    <row r="17" spans="1:21" s="55" customFormat="1" ht="24">
      <c r="A17" s="78" t="s">
        <v>3</v>
      </c>
      <c r="B17" s="192" t="s">
        <v>727</v>
      </c>
      <c r="C17" s="76">
        <v>175</v>
      </c>
      <c r="D17" s="244" t="s">
        <v>76</v>
      </c>
      <c r="E17" s="195"/>
      <c r="F17" s="199">
        <v>30</v>
      </c>
      <c r="G17" s="196" t="s">
        <v>733</v>
      </c>
      <c r="H17" s="1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17" s="185" t="str">
        <f>IF(Sklop10[[#This Row],[ZAHTEVANA SHEMA KAKOVOSTI]]&lt;&gt;"",Sklop10[[#This Row],[Preračunana masa/volumen/kos na enoto kg]],"")</f>
        <v/>
      </c>
      <c r="J17" s="186"/>
      <c r="K17" s="191"/>
      <c r="L17" s="191"/>
      <c r="M17" s="187"/>
      <c r="N17" s="188"/>
      <c r="O17" s="188"/>
      <c r="P17" s="190"/>
      <c r="Q17" s="189">
        <f>+Sklop10[[#This Row],[cena/enota brez DDV v EUR]]*Sklop10[[#This Row],[Stopnja DDV (%)]]</f>
        <v>0</v>
      </c>
      <c r="R17" s="189">
        <f>+Sklop10[[#This Row],[cena/enota brez DDV v EUR]]+Sklop10[[#This Row],[Davek (EUR)]]</f>
        <v>0</v>
      </c>
      <c r="S17" s="189">
        <f>+Sklop10[[#This Row],[cena/enota brez DDV v EUR]]*Sklop10[[#This Row],[Okvirna količina]]</f>
        <v>0</v>
      </c>
      <c r="T17" s="189">
        <f>+Sklop10[[#This Row],[Končna cena/enoto mere (EUR) z DDV]]*Sklop10[[#This Row],[Okvirna količina]]</f>
        <v>0</v>
      </c>
      <c r="U17" s="200"/>
    </row>
    <row r="18" spans="1:21" s="55" customFormat="1" ht="12">
      <c r="A18" s="78" t="s">
        <v>4</v>
      </c>
      <c r="B18" s="235" t="s">
        <v>738</v>
      </c>
      <c r="C18" s="76">
        <v>200</v>
      </c>
      <c r="D18" s="244" t="s">
        <v>76</v>
      </c>
      <c r="E18" s="241"/>
      <c r="F18" s="242">
        <v>30</v>
      </c>
      <c r="G18" s="202" t="s">
        <v>315</v>
      </c>
      <c r="H1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8" s="230" t="str">
        <f>IF(Sklop10[[#This Row],[ZAHTEVANA SHEMA KAKOVOSTI]]&lt;&gt;"",Sklop10[[#This Row],[Preračunana masa/volumen/kos na enoto kg]],"")</f>
        <v/>
      </c>
      <c r="J18" s="231"/>
      <c r="K18" s="232"/>
      <c r="L18" s="232"/>
      <c r="M18" s="237"/>
      <c r="N18" s="238"/>
      <c r="O18" s="238"/>
      <c r="P18" s="239"/>
      <c r="Q18" s="233">
        <f>+Sklop10[[#This Row],[cena/enota brez DDV v EUR]]*Sklop10[[#This Row],[Stopnja DDV (%)]]</f>
        <v>0</v>
      </c>
      <c r="R18" s="233">
        <f>+Sklop10[[#This Row],[cena/enota brez DDV v EUR]]+Sklop10[[#This Row],[Davek (EUR)]]</f>
        <v>0</v>
      </c>
      <c r="S18" s="233">
        <f>+Sklop10[[#This Row],[cena/enota brez DDV v EUR]]*Sklop10[[#This Row],[Okvirna količina]]</f>
        <v>0</v>
      </c>
      <c r="T18" s="233">
        <f>+Sklop10[[#This Row],[Končna cena/enoto mere (EUR) z DDV]]*Sklop10[[#This Row],[Okvirna količina]]</f>
        <v>0</v>
      </c>
      <c r="U18" s="243"/>
    </row>
    <row r="19" spans="1:21" s="55" customFormat="1" ht="12">
      <c r="A19" s="78" t="s">
        <v>5</v>
      </c>
      <c r="B19" s="235" t="s">
        <v>739</v>
      </c>
      <c r="C19" s="76">
        <v>250</v>
      </c>
      <c r="D19" s="244" t="s">
        <v>76</v>
      </c>
      <c r="E19" s="241"/>
      <c r="F19" s="242">
        <v>30</v>
      </c>
      <c r="G19" s="202" t="s">
        <v>315</v>
      </c>
      <c r="H1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9" s="230" t="str">
        <f>IF(Sklop10[[#This Row],[ZAHTEVANA SHEMA KAKOVOSTI]]&lt;&gt;"",Sklop10[[#This Row],[Preračunana masa/volumen/kos na enoto kg]],"")</f>
        <v/>
      </c>
      <c r="J19" s="231"/>
      <c r="K19" s="232"/>
      <c r="L19" s="232"/>
      <c r="M19" s="237"/>
      <c r="N19" s="238"/>
      <c r="O19" s="238"/>
      <c r="P19" s="239"/>
      <c r="Q19" s="233">
        <f>+Sklop10[[#This Row],[cena/enota brez DDV v EUR]]*Sklop10[[#This Row],[Stopnja DDV (%)]]</f>
        <v>0</v>
      </c>
      <c r="R19" s="233">
        <f>+Sklop10[[#This Row],[cena/enota brez DDV v EUR]]+Sklop10[[#This Row],[Davek (EUR)]]</f>
        <v>0</v>
      </c>
      <c r="S19" s="233">
        <f>+Sklop10[[#This Row],[cena/enota brez DDV v EUR]]*Sklop10[[#This Row],[Okvirna količina]]</f>
        <v>0</v>
      </c>
      <c r="T19" s="233">
        <f>+Sklop10[[#This Row],[Končna cena/enoto mere (EUR) z DDV]]*Sklop10[[#This Row],[Okvirna količina]]</f>
        <v>0</v>
      </c>
      <c r="U19" s="243"/>
    </row>
    <row r="20" spans="1:21" s="55" customFormat="1" ht="12">
      <c r="A20" s="78" t="s">
        <v>6</v>
      </c>
      <c r="B20" s="235" t="s">
        <v>740</v>
      </c>
      <c r="C20" s="76">
        <v>300</v>
      </c>
      <c r="D20" s="244" t="s">
        <v>76</v>
      </c>
      <c r="E20" s="241"/>
      <c r="F20" s="242">
        <v>30</v>
      </c>
      <c r="G20" s="202" t="s">
        <v>315</v>
      </c>
      <c r="H2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0" s="230" t="str">
        <f>IF(Sklop10[[#This Row],[ZAHTEVANA SHEMA KAKOVOSTI]]&lt;&gt;"",Sklop10[[#This Row],[Preračunana masa/volumen/kos na enoto kg]],"")</f>
        <v/>
      </c>
      <c r="J20" s="231"/>
      <c r="K20" s="232"/>
      <c r="L20" s="232"/>
      <c r="M20" s="237"/>
      <c r="N20" s="238"/>
      <c r="O20" s="238"/>
      <c r="P20" s="239"/>
      <c r="Q20" s="233">
        <f>+Sklop10[[#This Row],[cena/enota brez DDV v EUR]]*Sklop10[[#This Row],[Stopnja DDV (%)]]</f>
        <v>0</v>
      </c>
      <c r="R20" s="233">
        <f>+Sklop10[[#This Row],[cena/enota brez DDV v EUR]]+Sklop10[[#This Row],[Davek (EUR)]]</f>
        <v>0</v>
      </c>
      <c r="S20" s="233">
        <f>+Sklop10[[#This Row],[cena/enota brez DDV v EUR]]*Sklop10[[#This Row],[Okvirna količina]]</f>
        <v>0</v>
      </c>
      <c r="T20" s="233">
        <f>+Sklop10[[#This Row],[Končna cena/enoto mere (EUR) z DDV]]*Sklop10[[#This Row],[Okvirna količina]]</f>
        <v>0</v>
      </c>
      <c r="U20" s="243"/>
    </row>
    <row r="21" spans="1:21" s="55" customFormat="1" ht="12">
      <c r="A21" s="78" t="s">
        <v>7</v>
      </c>
      <c r="B21" s="235" t="s">
        <v>741</v>
      </c>
      <c r="C21" s="76">
        <v>275</v>
      </c>
      <c r="D21" s="244" t="s">
        <v>76</v>
      </c>
      <c r="E21" s="241"/>
      <c r="F21" s="242">
        <v>30</v>
      </c>
      <c r="G21" s="202" t="s">
        <v>315</v>
      </c>
      <c r="H2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8.25</v>
      </c>
      <c r="I21" s="230" t="str">
        <f>IF(Sklop10[[#This Row],[ZAHTEVANA SHEMA KAKOVOSTI]]&lt;&gt;"",Sklop10[[#This Row],[Preračunana masa/volumen/kos na enoto kg]],"")</f>
        <v/>
      </c>
      <c r="J21" s="231"/>
      <c r="K21" s="232"/>
      <c r="L21" s="232"/>
      <c r="M21" s="237"/>
      <c r="N21" s="238"/>
      <c r="O21" s="238"/>
      <c r="P21" s="239"/>
      <c r="Q21" s="233">
        <f>+Sklop10[[#This Row],[cena/enota brez DDV v EUR]]*Sklop10[[#This Row],[Stopnja DDV (%)]]</f>
        <v>0</v>
      </c>
      <c r="R21" s="233">
        <f>+Sklop10[[#This Row],[cena/enota brez DDV v EUR]]+Sklop10[[#This Row],[Davek (EUR)]]</f>
        <v>0</v>
      </c>
      <c r="S21" s="233">
        <f>+Sklop10[[#This Row],[cena/enota brez DDV v EUR]]*Sklop10[[#This Row],[Okvirna količina]]</f>
        <v>0</v>
      </c>
      <c r="T21" s="233">
        <f>+Sklop10[[#This Row],[Končna cena/enoto mere (EUR) z DDV]]*Sklop10[[#This Row],[Okvirna količina]]</f>
        <v>0</v>
      </c>
      <c r="U21" s="243"/>
    </row>
    <row r="22" spans="1:21" s="55" customFormat="1" ht="24">
      <c r="A22" s="78" t="s">
        <v>8</v>
      </c>
      <c r="B22" s="235" t="s">
        <v>728</v>
      </c>
      <c r="C22" s="76">
        <v>300</v>
      </c>
      <c r="D22" s="244" t="s">
        <v>76</v>
      </c>
      <c r="E22" s="241"/>
      <c r="F22" s="242">
        <v>30</v>
      </c>
      <c r="G22" s="202" t="s">
        <v>852</v>
      </c>
      <c r="H2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2" s="230" t="str">
        <f>IF(Sklop10[[#This Row],[ZAHTEVANA SHEMA KAKOVOSTI]]&lt;&gt;"",Sklop10[[#This Row],[Preračunana masa/volumen/kos na enoto kg]],"")</f>
        <v/>
      </c>
      <c r="J22" s="231"/>
      <c r="K22" s="232"/>
      <c r="L22" s="232"/>
      <c r="M22" s="237"/>
      <c r="N22" s="238"/>
      <c r="O22" s="238"/>
      <c r="P22" s="239"/>
      <c r="Q22" s="233">
        <f>+Sklop10[[#This Row],[cena/enota brez DDV v EUR]]*Sklop10[[#This Row],[Stopnja DDV (%)]]</f>
        <v>0</v>
      </c>
      <c r="R22" s="233">
        <f>+Sklop10[[#This Row],[cena/enota brez DDV v EUR]]+Sklop10[[#This Row],[Davek (EUR)]]</f>
        <v>0</v>
      </c>
      <c r="S22" s="233">
        <f>+Sklop10[[#This Row],[cena/enota brez DDV v EUR]]*Sklop10[[#This Row],[Okvirna količina]]</f>
        <v>0</v>
      </c>
      <c r="T22" s="233">
        <f>+Sklop10[[#This Row],[Končna cena/enoto mere (EUR) z DDV]]*Sklop10[[#This Row],[Okvirna količina]]</f>
        <v>0</v>
      </c>
      <c r="U22" s="243"/>
    </row>
    <row r="23" spans="1:21" s="55" customFormat="1" ht="12">
      <c r="A23" s="78" t="s">
        <v>9</v>
      </c>
      <c r="B23" s="235" t="s">
        <v>729</v>
      </c>
      <c r="C23" s="76">
        <v>300</v>
      </c>
      <c r="D23" s="244" t="s">
        <v>76</v>
      </c>
      <c r="E23" s="241"/>
      <c r="F23" s="242">
        <v>30</v>
      </c>
      <c r="G23" s="202" t="s">
        <v>315</v>
      </c>
      <c r="H2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3" s="230" t="str">
        <f>IF(Sklop10[[#This Row],[ZAHTEVANA SHEMA KAKOVOSTI]]&lt;&gt;"",Sklop10[[#This Row],[Preračunana masa/volumen/kos na enoto kg]],"")</f>
        <v/>
      </c>
      <c r="J23" s="231"/>
      <c r="K23" s="232"/>
      <c r="L23" s="232"/>
      <c r="M23" s="237"/>
      <c r="N23" s="238"/>
      <c r="O23" s="238"/>
      <c r="P23" s="239"/>
      <c r="Q23" s="233">
        <f>+Sklop10[[#This Row],[cena/enota brez DDV v EUR]]*Sklop10[[#This Row],[Stopnja DDV (%)]]</f>
        <v>0</v>
      </c>
      <c r="R23" s="233">
        <f>+Sklop10[[#This Row],[cena/enota brez DDV v EUR]]+Sklop10[[#This Row],[Davek (EUR)]]</f>
        <v>0</v>
      </c>
      <c r="S23" s="233">
        <f>+Sklop10[[#This Row],[cena/enota brez DDV v EUR]]*Sklop10[[#This Row],[Okvirna količina]]</f>
        <v>0</v>
      </c>
      <c r="T23" s="233">
        <f>+Sklop10[[#This Row],[Končna cena/enoto mere (EUR) z DDV]]*Sklop10[[#This Row],[Okvirna količina]]</f>
        <v>0</v>
      </c>
      <c r="U23" s="243"/>
    </row>
    <row r="24" spans="1:21" s="55" customFormat="1" ht="24">
      <c r="A24" s="78" t="s">
        <v>10</v>
      </c>
      <c r="B24" s="235" t="s">
        <v>730</v>
      </c>
      <c r="C24" s="76">
        <v>300</v>
      </c>
      <c r="D24" s="244" t="s">
        <v>76</v>
      </c>
      <c r="E24" s="241"/>
      <c r="F24" s="242">
        <v>50</v>
      </c>
      <c r="G24" s="202" t="s">
        <v>852</v>
      </c>
      <c r="H2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4" s="230" t="str">
        <f>IF(Sklop10[[#This Row],[ZAHTEVANA SHEMA KAKOVOSTI]]&lt;&gt;"",Sklop10[[#This Row],[Preračunana masa/volumen/kos na enoto kg]],"")</f>
        <v/>
      </c>
      <c r="J24" s="231"/>
      <c r="K24" s="232"/>
      <c r="L24" s="232"/>
      <c r="M24" s="237"/>
      <c r="N24" s="238"/>
      <c r="O24" s="238"/>
      <c r="P24" s="239"/>
      <c r="Q24" s="233">
        <f>+Sklop10[[#This Row],[cena/enota brez DDV v EUR]]*Sklop10[[#This Row],[Stopnja DDV (%)]]</f>
        <v>0</v>
      </c>
      <c r="R24" s="233">
        <f>+Sklop10[[#This Row],[cena/enota brez DDV v EUR]]+Sklop10[[#This Row],[Davek (EUR)]]</f>
        <v>0</v>
      </c>
      <c r="S24" s="233">
        <f>+Sklop10[[#This Row],[cena/enota brez DDV v EUR]]*Sklop10[[#This Row],[Okvirna količina]]</f>
        <v>0</v>
      </c>
      <c r="T24" s="233">
        <f>+Sklop10[[#This Row],[Končna cena/enoto mere (EUR) z DDV]]*Sklop10[[#This Row],[Okvirna količina]]</f>
        <v>0</v>
      </c>
      <c r="U24" s="243"/>
    </row>
    <row r="25" spans="1:21" s="55" customFormat="1" ht="24">
      <c r="A25" s="78" t="s">
        <v>11</v>
      </c>
      <c r="B25" s="235" t="s">
        <v>742</v>
      </c>
      <c r="C25" s="76">
        <v>35</v>
      </c>
      <c r="D25" s="244" t="s">
        <v>76</v>
      </c>
      <c r="E25" s="241"/>
      <c r="F25" s="242">
        <v>300</v>
      </c>
      <c r="G25" s="202" t="s">
        <v>315</v>
      </c>
      <c r="H2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I25" s="230" t="str">
        <f>IF(Sklop10[[#This Row],[ZAHTEVANA SHEMA KAKOVOSTI]]&lt;&gt;"",Sklop10[[#This Row],[Preračunana masa/volumen/kos na enoto kg]],"")</f>
        <v/>
      </c>
      <c r="J25" s="231"/>
      <c r="K25" s="232"/>
      <c r="L25" s="232"/>
      <c r="M25" s="237"/>
      <c r="N25" s="238"/>
      <c r="O25" s="238"/>
      <c r="P25" s="239"/>
      <c r="Q25" s="233">
        <f>+Sklop10[[#This Row],[cena/enota brez DDV v EUR]]*Sklop10[[#This Row],[Stopnja DDV (%)]]</f>
        <v>0</v>
      </c>
      <c r="R25" s="233">
        <f>+Sklop10[[#This Row],[cena/enota brez DDV v EUR]]+Sklop10[[#This Row],[Davek (EUR)]]</f>
        <v>0</v>
      </c>
      <c r="S25" s="233">
        <f>+Sklop10[[#This Row],[cena/enota brez DDV v EUR]]*Sklop10[[#This Row],[Okvirna količina]]</f>
        <v>0</v>
      </c>
      <c r="T25" s="233">
        <f>+Sklop10[[#This Row],[Končna cena/enoto mere (EUR) z DDV]]*Sklop10[[#This Row],[Okvirna količina]]</f>
        <v>0</v>
      </c>
      <c r="U25" s="243"/>
    </row>
    <row r="26" spans="1:21" s="55" customFormat="1" ht="48">
      <c r="A26" s="78" t="s">
        <v>12</v>
      </c>
      <c r="B26" s="235" t="s">
        <v>743</v>
      </c>
      <c r="C26" s="76">
        <v>275</v>
      </c>
      <c r="D26" s="244" t="s">
        <v>76</v>
      </c>
      <c r="E26" s="91" t="s">
        <v>229</v>
      </c>
      <c r="F26" s="242">
        <v>50</v>
      </c>
      <c r="G26" s="202" t="s">
        <v>315</v>
      </c>
      <c r="H2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13.750000000000002</v>
      </c>
      <c r="I26" s="230">
        <f>IF(Sklop10[[#This Row],[ZAHTEVANA SHEMA KAKOVOSTI]]&lt;&gt;"",Sklop10[[#This Row],[Preračunana masa/volumen/kos na enoto kg]],"")</f>
        <v>13.750000000000002</v>
      </c>
      <c r="J26" s="231"/>
      <c r="K26" s="232"/>
      <c r="L26" s="232"/>
      <c r="M26" s="237"/>
      <c r="N26" s="238"/>
      <c r="O26" s="238"/>
      <c r="P26" s="239"/>
      <c r="Q26" s="233">
        <f>+Sklop10[[#This Row],[cena/enota brez DDV v EUR]]*Sklop10[[#This Row],[Stopnja DDV (%)]]</f>
        <v>0</v>
      </c>
      <c r="R26" s="233">
        <f>+Sklop10[[#This Row],[cena/enota brez DDV v EUR]]+Sklop10[[#This Row],[Davek (EUR)]]</f>
        <v>0</v>
      </c>
      <c r="S26" s="233">
        <f>+Sklop10[[#This Row],[cena/enota brez DDV v EUR]]*Sklop10[[#This Row],[Okvirna količina]]</f>
        <v>0</v>
      </c>
      <c r="T26" s="233">
        <f>+Sklop10[[#This Row],[Končna cena/enoto mere (EUR) z DDV]]*Sklop10[[#This Row],[Okvirna količina]]</f>
        <v>0</v>
      </c>
      <c r="U26" s="243"/>
    </row>
    <row r="27" spans="1:21" s="55" customFormat="1" ht="12">
      <c r="A27" s="78" t="s">
        <v>13</v>
      </c>
      <c r="B27" s="235" t="s">
        <v>744</v>
      </c>
      <c r="C27" s="76">
        <v>300</v>
      </c>
      <c r="D27" s="244" t="s">
        <v>76</v>
      </c>
      <c r="E27" s="241"/>
      <c r="F27" s="242">
        <v>10</v>
      </c>
      <c r="G27" s="202" t="s">
        <v>315</v>
      </c>
      <c r="H2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7" s="230" t="str">
        <f>IF(Sklop10[[#This Row],[ZAHTEVANA SHEMA KAKOVOSTI]]&lt;&gt;"",Sklop10[[#This Row],[Preračunana masa/volumen/kos na enoto kg]],"")</f>
        <v/>
      </c>
      <c r="J27" s="231"/>
      <c r="K27" s="232"/>
      <c r="L27" s="232"/>
      <c r="M27" s="237"/>
      <c r="N27" s="238"/>
      <c r="O27" s="238"/>
      <c r="P27" s="239"/>
      <c r="Q27" s="233">
        <f>+Sklop10[[#This Row],[cena/enota brez DDV v EUR]]*Sklop10[[#This Row],[Stopnja DDV (%)]]</f>
        <v>0</v>
      </c>
      <c r="R27" s="233">
        <f>+Sklop10[[#This Row],[cena/enota brez DDV v EUR]]+Sklop10[[#This Row],[Davek (EUR)]]</f>
        <v>0</v>
      </c>
      <c r="S27" s="233">
        <f>+Sklop10[[#This Row],[cena/enota brez DDV v EUR]]*Sklop10[[#This Row],[Okvirna količina]]</f>
        <v>0</v>
      </c>
      <c r="T27" s="233">
        <f>+Sklop10[[#This Row],[Končna cena/enoto mere (EUR) z DDV]]*Sklop10[[#This Row],[Okvirna količina]]</f>
        <v>0</v>
      </c>
      <c r="U27" s="243"/>
    </row>
    <row r="28" spans="1:21" s="55" customFormat="1" ht="12">
      <c r="A28" s="78" t="s">
        <v>14</v>
      </c>
      <c r="B28" s="235" t="s">
        <v>745</v>
      </c>
      <c r="C28" s="76">
        <v>150</v>
      </c>
      <c r="D28" s="244" t="s">
        <v>76</v>
      </c>
      <c r="E28" s="241"/>
      <c r="F28" s="242">
        <v>20</v>
      </c>
      <c r="G28" s="202" t="s">
        <v>315</v>
      </c>
      <c r="H2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8" s="230" t="str">
        <f>IF(Sklop10[[#This Row],[ZAHTEVANA SHEMA KAKOVOSTI]]&lt;&gt;"",Sklop10[[#This Row],[Preračunana masa/volumen/kos na enoto kg]],"")</f>
        <v/>
      </c>
      <c r="J28" s="231"/>
      <c r="K28" s="232"/>
      <c r="L28" s="232"/>
      <c r="M28" s="237"/>
      <c r="N28" s="238"/>
      <c r="O28" s="238"/>
      <c r="P28" s="239"/>
      <c r="Q28" s="233">
        <f>+Sklop10[[#This Row],[cena/enota brez DDV v EUR]]*Sklop10[[#This Row],[Stopnja DDV (%)]]</f>
        <v>0</v>
      </c>
      <c r="R28" s="233">
        <f>+Sklop10[[#This Row],[cena/enota brez DDV v EUR]]+Sklop10[[#This Row],[Davek (EUR)]]</f>
        <v>0</v>
      </c>
      <c r="S28" s="233">
        <f>+Sklop10[[#This Row],[cena/enota brez DDV v EUR]]*Sklop10[[#This Row],[Okvirna količina]]</f>
        <v>0</v>
      </c>
      <c r="T28" s="233">
        <f>+Sklop10[[#This Row],[Končna cena/enoto mere (EUR) z DDV]]*Sklop10[[#This Row],[Okvirna količina]]</f>
        <v>0</v>
      </c>
      <c r="U28" s="243"/>
    </row>
    <row r="29" spans="1:21" s="55" customFormat="1" ht="12">
      <c r="A29" s="78" t="s">
        <v>15</v>
      </c>
      <c r="B29" s="235" t="s">
        <v>746</v>
      </c>
      <c r="C29" s="76">
        <v>160</v>
      </c>
      <c r="D29" s="244" t="s">
        <v>76</v>
      </c>
      <c r="E29" s="91" t="s">
        <v>229</v>
      </c>
      <c r="F29" s="242">
        <v>20</v>
      </c>
      <c r="G29" s="202" t="s">
        <v>315</v>
      </c>
      <c r="H2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29" s="230">
        <f>IF(Sklop10[[#This Row],[ZAHTEVANA SHEMA KAKOVOSTI]]&lt;&gt;"",Sklop10[[#This Row],[Preračunana masa/volumen/kos na enoto kg]],"")</f>
        <v>3.2</v>
      </c>
      <c r="J29" s="231"/>
      <c r="K29" s="232"/>
      <c r="L29" s="232"/>
      <c r="M29" s="237"/>
      <c r="N29" s="238"/>
      <c r="O29" s="238"/>
      <c r="P29" s="239"/>
      <c r="Q29" s="233">
        <f>+Sklop10[[#This Row],[cena/enota brez DDV v EUR]]*Sklop10[[#This Row],[Stopnja DDV (%)]]</f>
        <v>0</v>
      </c>
      <c r="R29" s="233">
        <f>+Sklop10[[#This Row],[cena/enota brez DDV v EUR]]+Sklop10[[#This Row],[Davek (EUR)]]</f>
        <v>0</v>
      </c>
      <c r="S29" s="233">
        <f>+Sklop10[[#This Row],[cena/enota brez DDV v EUR]]*Sklop10[[#This Row],[Okvirna količina]]</f>
        <v>0</v>
      </c>
      <c r="T29" s="233">
        <f>+Sklop10[[#This Row],[Končna cena/enoto mere (EUR) z DDV]]*Sklop10[[#This Row],[Okvirna količina]]</f>
        <v>0</v>
      </c>
      <c r="U29" s="243"/>
    </row>
    <row r="30" spans="1:21" s="55" customFormat="1" ht="24">
      <c r="A30" s="78" t="s">
        <v>16</v>
      </c>
      <c r="B30" s="479" t="s">
        <v>886</v>
      </c>
      <c r="C30" s="76">
        <v>200</v>
      </c>
      <c r="D30" s="244" t="s">
        <v>76</v>
      </c>
      <c r="E30" s="241"/>
      <c r="F30" s="242">
        <v>20</v>
      </c>
      <c r="G30" s="202" t="s">
        <v>315</v>
      </c>
      <c r="H3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0" s="230" t="str">
        <f>IF(Sklop10[[#This Row],[ZAHTEVANA SHEMA KAKOVOSTI]]&lt;&gt;"",Sklop10[[#This Row],[Preračunana masa/volumen/kos na enoto kg]],"")</f>
        <v/>
      </c>
      <c r="J30" s="231"/>
      <c r="K30" s="232"/>
      <c r="L30" s="232"/>
      <c r="M30" s="237"/>
      <c r="N30" s="238"/>
      <c r="O30" s="238"/>
      <c r="P30" s="239"/>
      <c r="Q30" s="233">
        <f>+Sklop10[[#This Row],[cena/enota brez DDV v EUR]]*Sklop10[[#This Row],[Stopnja DDV (%)]]</f>
        <v>0</v>
      </c>
      <c r="R30" s="233">
        <f>+Sklop10[[#This Row],[cena/enota brez DDV v EUR]]+Sklop10[[#This Row],[Davek (EUR)]]</f>
        <v>0</v>
      </c>
      <c r="S30" s="233">
        <f>+Sklop10[[#This Row],[cena/enota brez DDV v EUR]]*Sklop10[[#This Row],[Okvirna količina]]</f>
        <v>0</v>
      </c>
      <c r="T30" s="233">
        <f>+Sklop10[[#This Row],[Končna cena/enoto mere (EUR) z DDV]]*Sklop10[[#This Row],[Okvirna količina]]</f>
        <v>0</v>
      </c>
      <c r="U30" s="243"/>
    </row>
    <row r="31" spans="1:21" s="55" customFormat="1" ht="12">
      <c r="A31" s="78" t="s">
        <v>17</v>
      </c>
      <c r="B31" s="235" t="s">
        <v>731</v>
      </c>
      <c r="C31" s="76">
        <v>250</v>
      </c>
      <c r="D31" s="244" t="s">
        <v>76</v>
      </c>
      <c r="E31" s="241"/>
      <c r="F31" s="242">
        <v>50</v>
      </c>
      <c r="G31" s="202" t="s">
        <v>852</v>
      </c>
      <c r="H3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1" s="230" t="str">
        <f>IF(Sklop10[[#This Row],[ZAHTEVANA SHEMA KAKOVOSTI]]&lt;&gt;"",Sklop10[[#This Row],[Preračunana masa/volumen/kos na enoto kg]],"")</f>
        <v/>
      </c>
      <c r="J31" s="231"/>
      <c r="K31" s="232"/>
      <c r="L31" s="232"/>
      <c r="M31" s="237"/>
      <c r="N31" s="238"/>
      <c r="O31" s="238"/>
      <c r="P31" s="239"/>
      <c r="Q31" s="233">
        <f>+Sklop10[[#This Row],[cena/enota brez DDV v EUR]]*Sklop10[[#This Row],[Stopnja DDV (%)]]</f>
        <v>0</v>
      </c>
      <c r="R31" s="233">
        <f>+Sklop10[[#This Row],[cena/enota brez DDV v EUR]]+Sklop10[[#This Row],[Davek (EUR)]]</f>
        <v>0</v>
      </c>
      <c r="S31" s="233">
        <f>+Sklop10[[#This Row],[cena/enota brez DDV v EUR]]*Sklop10[[#This Row],[Okvirna količina]]</f>
        <v>0</v>
      </c>
      <c r="T31" s="233">
        <f>+Sklop10[[#This Row],[Končna cena/enoto mere (EUR) z DDV]]*Sklop10[[#This Row],[Okvirna količina]]</f>
        <v>0</v>
      </c>
      <c r="U31" s="243"/>
    </row>
    <row r="32" spans="1:21" s="55" customFormat="1" ht="12">
      <c r="A32" s="78" t="s">
        <v>18</v>
      </c>
      <c r="B32" s="235" t="s">
        <v>747</v>
      </c>
      <c r="C32" s="76">
        <v>200</v>
      </c>
      <c r="D32" s="244" t="s">
        <v>736</v>
      </c>
      <c r="E32" s="91" t="s">
        <v>229</v>
      </c>
      <c r="F32" s="242">
        <v>50</v>
      </c>
      <c r="G32" s="202" t="s">
        <v>315</v>
      </c>
      <c r="H3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230">
        <f>IF(Sklop10[[#This Row],[ZAHTEVANA SHEMA KAKOVOSTI]]&lt;&gt;"",Sklop10[[#This Row],[Preračunana masa/volumen/kos na enoto kg]],"")</f>
        <v>10</v>
      </c>
      <c r="J32" s="231"/>
      <c r="K32" s="232"/>
      <c r="L32" s="232"/>
      <c r="M32" s="237"/>
      <c r="N32" s="238"/>
      <c r="O32" s="238"/>
      <c r="P32" s="239"/>
      <c r="Q32" s="233">
        <f>+Sklop10[[#This Row],[cena/enota brez DDV v EUR]]*Sklop10[[#This Row],[Stopnja DDV (%)]]</f>
        <v>0</v>
      </c>
      <c r="R32" s="233">
        <f>+Sklop10[[#This Row],[cena/enota brez DDV v EUR]]+Sklop10[[#This Row],[Davek (EUR)]]</f>
        <v>0</v>
      </c>
      <c r="S32" s="233">
        <f>+Sklop10[[#This Row],[cena/enota brez DDV v EUR]]*Sklop10[[#This Row],[Okvirna količina]]</f>
        <v>0</v>
      </c>
      <c r="T32" s="233">
        <f>+Sklop10[[#This Row],[Končna cena/enoto mere (EUR) z DDV]]*Sklop10[[#This Row],[Okvirna količina]]</f>
        <v>0</v>
      </c>
      <c r="U32" s="243"/>
    </row>
    <row r="33" spans="1:21" s="55" customFormat="1" ht="12">
      <c r="A33" s="78" t="s">
        <v>19</v>
      </c>
      <c r="B33" s="235" t="s">
        <v>748</v>
      </c>
      <c r="C33" s="229">
        <v>300</v>
      </c>
      <c r="D33" s="244" t="s">
        <v>736</v>
      </c>
      <c r="E33" s="241"/>
      <c r="F33" s="242">
        <v>100</v>
      </c>
      <c r="G33" s="202" t="s">
        <v>315</v>
      </c>
      <c r="H3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230" t="str">
        <f>IF(Sklop10[[#This Row],[ZAHTEVANA SHEMA KAKOVOSTI]]&lt;&gt;"",Sklop10[[#This Row],[Preračunana masa/volumen/kos na enoto kg]],"")</f>
        <v/>
      </c>
      <c r="J33" s="231"/>
      <c r="K33" s="232"/>
      <c r="L33" s="232"/>
      <c r="M33" s="237"/>
      <c r="N33" s="238"/>
      <c r="O33" s="238"/>
      <c r="P33" s="239"/>
      <c r="Q33" s="233">
        <f>+Sklop10[[#This Row],[cena/enota brez DDV v EUR]]*Sklop10[[#This Row],[Stopnja DDV (%)]]</f>
        <v>0</v>
      </c>
      <c r="R33" s="233">
        <f>+Sklop10[[#This Row],[cena/enota brez DDV v EUR]]+Sklop10[[#This Row],[Davek (EUR)]]</f>
        <v>0</v>
      </c>
      <c r="S33" s="233">
        <f>+Sklop10[[#This Row],[cena/enota brez DDV v EUR]]*Sklop10[[#This Row],[Okvirna količina]]</f>
        <v>0</v>
      </c>
      <c r="T33" s="233">
        <f>+Sklop10[[#This Row],[Končna cena/enoto mere (EUR) z DDV]]*Sklop10[[#This Row],[Okvirna količina]]</f>
        <v>0</v>
      </c>
      <c r="U33" s="243"/>
    </row>
    <row r="34" spans="1:21" s="55" customFormat="1" ht="12">
      <c r="A34" s="78" t="s">
        <v>20</v>
      </c>
      <c r="B34" s="235" t="s">
        <v>750</v>
      </c>
      <c r="C34" s="229">
        <v>210</v>
      </c>
      <c r="D34" s="244" t="s">
        <v>76</v>
      </c>
      <c r="E34" s="241"/>
      <c r="F34" s="242">
        <v>30</v>
      </c>
      <c r="G34" s="202" t="s">
        <v>315</v>
      </c>
      <c r="H3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6.3</v>
      </c>
      <c r="I34" s="230" t="str">
        <f>IF(Sklop10[[#This Row],[ZAHTEVANA SHEMA KAKOVOSTI]]&lt;&gt;"",Sklop10[[#This Row],[Preračunana masa/volumen/kos na enoto kg]],"")</f>
        <v/>
      </c>
      <c r="J34" s="231"/>
      <c r="K34" s="232"/>
      <c r="L34" s="232"/>
      <c r="M34" s="237"/>
      <c r="N34" s="238"/>
      <c r="O34" s="238"/>
      <c r="P34" s="239"/>
      <c r="Q34" s="233">
        <f>+Sklop10[[#This Row],[cena/enota brez DDV v EUR]]*Sklop10[[#This Row],[Stopnja DDV (%)]]</f>
        <v>0</v>
      </c>
      <c r="R34" s="233">
        <f>+Sklop10[[#This Row],[cena/enota brez DDV v EUR]]+Sklop10[[#This Row],[Davek (EUR)]]</f>
        <v>0</v>
      </c>
      <c r="S34" s="233">
        <f>+Sklop10[[#This Row],[cena/enota brez DDV v EUR]]*Sklop10[[#This Row],[Okvirna količina]]</f>
        <v>0</v>
      </c>
      <c r="T34" s="233">
        <f>+Sklop10[[#This Row],[Končna cena/enoto mere (EUR) z DDV]]*Sklop10[[#This Row],[Okvirna količina]]</f>
        <v>0</v>
      </c>
      <c r="U34" s="243"/>
    </row>
    <row r="35" spans="1:21" s="55" customFormat="1" ht="12">
      <c r="A35" s="78" t="s">
        <v>21</v>
      </c>
      <c r="B35" s="235" t="s">
        <v>749</v>
      </c>
      <c r="C35" s="229">
        <v>300</v>
      </c>
      <c r="D35" s="244" t="s">
        <v>76</v>
      </c>
      <c r="E35" s="241"/>
      <c r="F35" s="242">
        <v>10</v>
      </c>
      <c r="G35" s="202" t="s">
        <v>315</v>
      </c>
      <c r="H3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5" s="230" t="str">
        <f>IF(Sklop10[[#This Row],[ZAHTEVANA SHEMA KAKOVOSTI]]&lt;&gt;"",Sklop10[[#This Row],[Preračunana masa/volumen/kos na enoto kg]],"")</f>
        <v/>
      </c>
      <c r="J35" s="231"/>
      <c r="K35" s="232"/>
      <c r="L35" s="232"/>
      <c r="M35" s="237"/>
      <c r="N35" s="238"/>
      <c r="O35" s="238"/>
      <c r="P35" s="239"/>
      <c r="Q35" s="233">
        <f>+Sklop10[[#This Row],[cena/enota brez DDV v EUR]]*Sklop10[[#This Row],[Stopnja DDV (%)]]</f>
        <v>0</v>
      </c>
      <c r="R35" s="233">
        <f>+Sklop10[[#This Row],[cena/enota brez DDV v EUR]]+Sklop10[[#This Row],[Davek (EUR)]]</f>
        <v>0</v>
      </c>
      <c r="S35" s="233">
        <f>+Sklop10[[#This Row],[cena/enota brez DDV v EUR]]*Sklop10[[#This Row],[Okvirna količina]]</f>
        <v>0</v>
      </c>
      <c r="T35" s="233">
        <f>+Sklop10[[#This Row],[Končna cena/enoto mere (EUR) z DDV]]*Sklop10[[#This Row],[Okvirna količina]]</f>
        <v>0</v>
      </c>
      <c r="U35" s="243"/>
    </row>
    <row r="36" spans="1:21" s="55" customFormat="1" ht="14.25" customHeight="1">
      <c r="A36" s="78" t="s">
        <v>22</v>
      </c>
      <c r="B36" s="235" t="s">
        <v>786</v>
      </c>
      <c r="C36" s="229">
        <v>300</v>
      </c>
      <c r="D36" s="244" t="s">
        <v>76</v>
      </c>
      <c r="E36" s="241"/>
      <c r="F36" s="242">
        <v>10</v>
      </c>
      <c r="G36" s="202" t="s">
        <v>315</v>
      </c>
      <c r="H3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6" s="230" t="str">
        <f>IF(Sklop10[[#This Row],[ZAHTEVANA SHEMA KAKOVOSTI]]&lt;&gt;"",Sklop10[[#This Row],[Preračunana masa/volumen/kos na enoto kg]],"")</f>
        <v/>
      </c>
      <c r="J36" s="231"/>
      <c r="K36" s="232"/>
      <c r="L36" s="232"/>
      <c r="M36" s="237"/>
      <c r="N36" s="238"/>
      <c r="O36" s="238"/>
      <c r="P36" s="239"/>
      <c r="Q36" s="233">
        <f>+Sklop10[[#This Row],[cena/enota brez DDV v EUR]]*Sklop10[[#This Row],[Stopnja DDV (%)]]</f>
        <v>0</v>
      </c>
      <c r="R36" s="233">
        <f>+Sklop10[[#This Row],[cena/enota brez DDV v EUR]]+Sklop10[[#This Row],[Davek (EUR)]]</f>
        <v>0</v>
      </c>
      <c r="S36" s="233">
        <f>+Sklop10[[#This Row],[cena/enota brez DDV v EUR]]*Sklop10[[#This Row],[Okvirna količina]]</f>
        <v>0</v>
      </c>
      <c r="T36" s="233">
        <f>+Sklop10[[#This Row],[Končna cena/enoto mere (EUR) z DDV]]*Sklop10[[#This Row],[Okvirna količina]]</f>
        <v>0</v>
      </c>
      <c r="U36" s="243"/>
    </row>
    <row r="37" spans="1:21" s="55" customFormat="1" ht="12">
      <c r="A37" s="78" t="s">
        <v>23</v>
      </c>
      <c r="B37" s="235" t="s">
        <v>751</v>
      </c>
      <c r="C37" s="229">
        <v>200</v>
      </c>
      <c r="D37" s="244" t="s">
        <v>76</v>
      </c>
      <c r="E37" s="241"/>
      <c r="F37" s="242">
        <v>10</v>
      </c>
      <c r="G37" s="202" t="s">
        <v>315</v>
      </c>
      <c r="H3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7" s="230" t="str">
        <f>IF(Sklop10[[#This Row],[ZAHTEVANA SHEMA KAKOVOSTI]]&lt;&gt;"",Sklop10[[#This Row],[Preračunana masa/volumen/kos na enoto kg]],"")</f>
        <v/>
      </c>
      <c r="J37" s="231"/>
      <c r="K37" s="232"/>
      <c r="L37" s="232"/>
      <c r="M37" s="237"/>
      <c r="N37" s="238"/>
      <c r="O37" s="238"/>
      <c r="P37" s="239"/>
      <c r="Q37" s="233">
        <f>+Sklop10[[#This Row],[cena/enota brez DDV v EUR]]*Sklop10[[#This Row],[Stopnja DDV (%)]]</f>
        <v>0</v>
      </c>
      <c r="R37" s="233">
        <f>+Sklop10[[#This Row],[cena/enota brez DDV v EUR]]+Sklop10[[#This Row],[Davek (EUR)]]</f>
        <v>0</v>
      </c>
      <c r="S37" s="233">
        <f>+Sklop10[[#This Row],[cena/enota brez DDV v EUR]]*Sklop10[[#This Row],[Okvirna količina]]</f>
        <v>0</v>
      </c>
      <c r="T37" s="233">
        <f>+Sklop10[[#This Row],[Končna cena/enoto mere (EUR) z DDV]]*Sklop10[[#This Row],[Okvirna količina]]</f>
        <v>0</v>
      </c>
      <c r="U37" s="243"/>
    </row>
    <row r="38" spans="1:21" s="55" customFormat="1" ht="12">
      <c r="A38" s="78" t="s">
        <v>24</v>
      </c>
      <c r="B38" s="235" t="s">
        <v>752</v>
      </c>
      <c r="C38" s="229">
        <v>300</v>
      </c>
      <c r="D38" s="244" t="s">
        <v>76</v>
      </c>
      <c r="E38" s="241"/>
      <c r="F38" s="242">
        <v>30</v>
      </c>
      <c r="G38" s="202" t="s">
        <v>315</v>
      </c>
      <c r="H3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38" s="230" t="str">
        <f>IF(Sklop10[[#This Row],[ZAHTEVANA SHEMA KAKOVOSTI]]&lt;&gt;"",Sklop10[[#This Row],[Preračunana masa/volumen/kos na enoto kg]],"")</f>
        <v/>
      </c>
      <c r="J38" s="231"/>
      <c r="K38" s="232"/>
      <c r="L38" s="232"/>
      <c r="M38" s="237"/>
      <c r="N38" s="238"/>
      <c r="O38" s="238"/>
      <c r="P38" s="239"/>
      <c r="Q38" s="233">
        <f>+Sklop10[[#This Row],[cena/enota brez DDV v EUR]]*Sklop10[[#This Row],[Stopnja DDV (%)]]</f>
        <v>0</v>
      </c>
      <c r="R38" s="233">
        <f>+Sklop10[[#This Row],[cena/enota brez DDV v EUR]]+Sklop10[[#This Row],[Davek (EUR)]]</f>
        <v>0</v>
      </c>
      <c r="S38" s="233">
        <f>+Sklop10[[#This Row],[cena/enota brez DDV v EUR]]*Sklop10[[#This Row],[Okvirna količina]]</f>
        <v>0</v>
      </c>
      <c r="T38" s="233">
        <f>+Sklop10[[#This Row],[Končna cena/enoto mere (EUR) z DDV]]*Sklop10[[#This Row],[Okvirna količina]]</f>
        <v>0</v>
      </c>
      <c r="U38" s="243"/>
    </row>
    <row r="39" spans="1:21" s="55" customFormat="1" ht="12">
      <c r="A39" s="78" t="s">
        <v>25</v>
      </c>
      <c r="B39" s="235" t="s">
        <v>732</v>
      </c>
      <c r="C39" s="229">
        <v>20</v>
      </c>
      <c r="D39" s="244" t="s">
        <v>76</v>
      </c>
      <c r="E39" s="241"/>
      <c r="F39" s="242">
        <v>20</v>
      </c>
      <c r="G39" s="202" t="s">
        <v>852</v>
      </c>
      <c r="H3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39" s="230" t="str">
        <f>IF(Sklop10[[#This Row],[ZAHTEVANA SHEMA KAKOVOSTI]]&lt;&gt;"",Sklop10[[#This Row],[Preračunana masa/volumen/kos na enoto kg]],"")</f>
        <v/>
      </c>
      <c r="J39" s="231"/>
      <c r="K39" s="232"/>
      <c r="L39" s="232"/>
      <c r="M39" s="237"/>
      <c r="N39" s="238"/>
      <c r="O39" s="238"/>
      <c r="P39" s="239"/>
      <c r="Q39" s="233">
        <f>+Sklop10[[#This Row],[cena/enota brez DDV v EUR]]*Sklop10[[#This Row],[Stopnja DDV (%)]]</f>
        <v>0</v>
      </c>
      <c r="R39" s="233">
        <f>+Sklop10[[#This Row],[cena/enota brez DDV v EUR]]+Sklop10[[#This Row],[Davek (EUR)]]</f>
        <v>0</v>
      </c>
      <c r="S39" s="233">
        <f>+Sklop10[[#This Row],[cena/enota brez DDV v EUR]]*Sklop10[[#This Row],[Okvirna količina]]</f>
        <v>0</v>
      </c>
      <c r="T39" s="233">
        <f>+Sklop10[[#This Row],[Končna cena/enoto mere (EUR) z DDV]]*Sklop10[[#This Row],[Okvirna količina]]</f>
        <v>0</v>
      </c>
      <c r="U39" s="243"/>
    </row>
    <row r="40" spans="1:21" s="55" customFormat="1" ht="12">
      <c r="A40" s="78" t="s">
        <v>26</v>
      </c>
      <c r="B40" s="235" t="s">
        <v>753</v>
      </c>
      <c r="C40" s="229">
        <v>1</v>
      </c>
      <c r="D40" s="244" t="s">
        <v>40</v>
      </c>
      <c r="E40" s="241"/>
      <c r="F40" s="242">
        <v>400</v>
      </c>
      <c r="G40" s="202" t="s">
        <v>315</v>
      </c>
      <c r="H4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0" s="230" t="str">
        <f>IF(Sklop10[[#This Row],[ZAHTEVANA SHEMA KAKOVOSTI]]&lt;&gt;"",Sklop10[[#This Row],[Preračunana masa/volumen/kos na enoto kg]],"")</f>
        <v/>
      </c>
      <c r="J40" s="231"/>
      <c r="K40" s="232"/>
      <c r="L40" s="232"/>
      <c r="M40" s="237"/>
      <c r="N40" s="238"/>
      <c r="O40" s="238"/>
      <c r="P40" s="239"/>
      <c r="Q40" s="233">
        <f>+Sklop10[[#This Row],[cena/enota brez DDV v EUR]]*Sklop10[[#This Row],[Stopnja DDV (%)]]</f>
        <v>0</v>
      </c>
      <c r="R40" s="233">
        <f>+Sklop10[[#This Row],[cena/enota brez DDV v EUR]]+Sklop10[[#This Row],[Davek (EUR)]]</f>
        <v>0</v>
      </c>
      <c r="S40" s="233">
        <f>+Sklop10[[#This Row],[cena/enota brez DDV v EUR]]*Sklop10[[#This Row],[Okvirna količina]]</f>
        <v>0</v>
      </c>
      <c r="T40" s="233">
        <f>+Sklop10[[#This Row],[Končna cena/enoto mere (EUR) z DDV]]*Sklop10[[#This Row],[Okvirna količina]]</f>
        <v>0</v>
      </c>
      <c r="U40" s="243"/>
    </row>
    <row r="41" spans="1:21" s="55" customFormat="1" ht="12">
      <c r="A41" s="78" t="s">
        <v>27</v>
      </c>
      <c r="B41" s="235" t="s">
        <v>754</v>
      </c>
      <c r="C41" s="229">
        <v>225</v>
      </c>
      <c r="D41" s="244" t="s">
        <v>76</v>
      </c>
      <c r="E41" s="91" t="s">
        <v>229</v>
      </c>
      <c r="F41" s="242">
        <v>100</v>
      </c>
      <c r="G41" s="202" t="s">
        <v>315</v>
      </c>
      <c r="H4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41" s="230">
        <f>IF(Sklop10[[#This Row],[ZAHTEVANA SHEMA KAKOVOSTI]]&lt;&gt;"",Sklop10[[#This Row],[Preračunana masa/volumen/kos na enoto kg]],"")</f>
        <v>22.5</v>
      </c>
      <c r="J41" s="231"/>
      <c r="K41" s="232"/>
      <c r="L41" s="232"/>
      <c r="M41" s="237"/>
      <c r="N41" s="238"/>
      <c r="O41" s="238"/>
      <c r="P41" s="239"/>
      <c r="Q41" s="233">
        <f>+Sklop10[[#This Row],[cena/enota brez DDV v EUR]]*Sklop10[[#This Row],[Stopnja DDV (%)]]</f>
        <v>0</v>
      </c>
      <c r="R41" s="233">
        <f>+Sklop10[[#This Row],[cena/enota brez DDV v EUR]]+Sklop10[[#This Row],[Davek (EUR)]]</f>
        <v>0</v>
      </c>
      <c r="S41" s="233">
        <f>+Sklop10[[#This Row],[cena/enota brez DDV v EUR]]*Sklop10[[#This Row],[Okvirna količina]]</f>
        <v>0</v>
      </c>
      <c r="T41" s="233">
        <f>+Sklop10[[#This Row],[Končna cena/enoto mere (EUR) z DDV]]*Sklop10[[#This Row],[Okvirna količina]]</f>
        <v>0</v>
      </c>
      <c r="U41" s="243"/>
    </row>
    <row r="42" spans="1:21" s="55" customFormat="1" ht="12">
      <c r="A42" s="78" t="s">
        <v>28</v>
      </c>
      <c r="B42" s="235" t="s">
        <v>755</v>
      </c>
      <c r="C42" s="229">
        <v>375</v>
      </c>
      <c r="D42" s="244" t="s">
        <v>76</v>
      </c>
      <c r="E42" s="241"/>
      <c r="F42" s="242">
        <v>15</v>
      </c>
      <c r="G42" s="202" t="s">
        <v>315</v>
      </c>
      <c r="H4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5.625</v>
      </c>
      <c r="I42" s="230" t="str">
        <f>IF(Sklop10[[#This Row],[ZAHTEVANA SHEMA KAKOVOSTI]]&lt;&gt;"",Sklop10[[#This Row],[Preračunana masa/volumen/kos na enoto kg]],"")</f>
        <v/>
      </c>
      <c r="J42" s="231"/>
      <c r="K42" s="232"/>
      <c r="L42" s="232"/>
      <c r="M42" s="237"/>
      <c r="N42" s="238"/>
      <c r="O42" s="238"/>
      <c r="P42" s="239"/>
      <c r="Q42" s="233">
        <f>+Sklop10[[#This Row],[cena/enota brez DDV v EUR]]*Sklop10[[#This Row],[Stopnja DDV (%)]]</f>
        <v>0</v>
      </c>
      <c r="R42" s="233">
        <f>+Sklop10[[#This Row],[cena/enota brez DDV v EUR]]+Sklop10[[#This Row],[Davek (EUR)]]</f>
        <v>0</v>
      </c>
      <c r="S42" s="233">
        <f>+Sklop10[[#This Row],[cena/enota brez DDV v EUR]]*Sklop10[[#This Row],[Okvirna količina]]</f>
        <v>0</v>
      </c>
      <c r="T42" s="233">
        <f>+Sklop10[[#This Row],[Končna cena/enoto mere (EUR) z DDV]]*Sklop10[[#This Row],[Okvirna količina]]</f>
        <v>0</v>
      </c>
      <c r="U42" s="243"/>
    </row>
    <row r="43" spans="1:21" s="55" customFormat="1" ht="12">
      <c r="A43" s="474" t="s">
        <v>29</v>
      </c>
      <c r="B43" s="480" t="s">
        <v>887</v>
      </c>
      <c r="C43" s="352">
        <v>500</v>
      </c>
      <c r="D43" s="244" t="s">
        <v>76</v>
      </c>
      <c r="E43" s="381"/>
      <c r="F43" s="382">
        <v>10</v>
      </c>
      <c r="G43" s="383" t="s">
        <v>315</v>
      </c>
      <c r="H43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3" s="384" t="str">
        <f>IF(Sklop10[[#This Row],[ZAHTEVANA SHEMA KAKOVOSTI]]&lt;&gt;"",Sklop10[[#This Row],[Preračunana masa/volumen/kos na enoto kg]],"")</f>
        <v/>
      </c>
      <c r="J43" s="385"/>
      <c r="K43" s="386"/>
      <c r="L43" s="386"/>
      <c r="M43" s="387"/>
      <c r="N43" s="388"/>
      <c r="O43" s="388"/>
      <c r="P43" s="389"/>
      <c r="Q43" s="390">
        <f>+Sklop10[[#This Row],[cena/enota brez DDV v EUR]]*Sklop10[[#This Row],[Stopnja DDV (%)]]</f>
        <v>0</v>
      </c>
      <c r="R43" s="390">
        <f>+Sklop10[[#This Row],[cena/enota brez DDV v EUR]]+Sklop10[[#This Row],[Davek (EUR)]]</f>
        <v>0</v>
      </c>
      <c r="S43" s="390">
        <f>+Sklop10[[#This Row],[cena/enota brez DDV v EUR]]*Sklop10[[#This Row],[Okvirna količina]]</f>
        <v>0</v>
      </c>
      <c r="T43" s="390">
        <f>+Sklop10[[#This Row],[Končna cena/enoto mere (EUR) z DDV]]*Sklop10[[#This Row],[Okvirna količina]]</f>
        <v>0</v>
      </c>
      <c r="U43" s="391"/>
    </row>
    <row r="44" spans="1:21" s="55" customFormat="1" ht="12">
      <c r="A44" s="78" t="s">
        <v>30</v>
      </c>
      <c r="B44" s="379" t="s">
        <v>756</v>
      </c>
      <c r="C44" s="352">
        <v>500</v>
      </c>
      <c r="D44" s="244" t="s">
        <v>76</v>
      </c>
      <c r="E44" s="91" t="s">
        <v>229</v>
      </c>
      <c r="F44" s="382">
        <v>15</v>
      </c>
      <c r="G44" s="383" t="s">
        <v>315</v>
      </c>
      <c r="H44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44" s="384">
        <f>IF(Sklop10[[#This Row],[ZAHTEVANA SHEMA KAKOVOSTI]]&lt;&gt;"",Sklop10[[#This Row],[Preračunana masa/volumen/kos na enoto kg]],"")</f>
        <v>7.5</v>
      </c>
      <c r="J44" s="385"/>
      <c r="K44" s="386"/>
      <c r="L44" s="386"/>
      <c r="M44" s="387"/>
      <c r="N44" s="388"/>
      <c r="O44" s="388"/>
      <c r="P44" s="389"/>
      <c r="Q44" s="390">
        <f>+Sklop10[[#This Row],[cena/enota brez DDV v EUR]]*Sklop10[[#This Row],[Stopnja DDV (%)]]</f>
        <v>0</v>
      </c>
      <c r="R44" s="390">
        <f>+Sklop10[[#This Row],[cena/enota brez DDV v EUR]]+Sklop10[[#This Row],[Davek (EUR)]]</f>
        <v>0</v>
      </c>
      <c r="S44" s="390">
        <f>+Sklop10[[#This Row],[cena/enota brez DDV v EUR]]*Sklop10[[#This Row],[Okvirna količina]]</f>
        <v>0</v>
      </c>
      <c r="T44" s="390">
        <f>+Sklop10[[#This Row],[Končna cena/enoto mere (EUR) z DDV]]*Sklop10[[#This Row],[Okvirna količina]]</f>
        <v>0</v>
      </c>
      <c r="U44" s="391"/>
    </row>
    <row r="45" spans="1:21" s="55" customFormat="1" ht="12">
      <c r="A45" s="78" t="s">
        <v>31</v>
      </c>
      <c r="B45" s="480" t="s">
        <v>888</v>
      </c>
      <c r="C45" s="352">
        <v>1000</v>
      </c>
      <c r="D45" s="380" t="s">
        <v>76</v>
      </c>
      <c r="E45" s="381"/>
      <c r="F45" s="382">
        <v>15</v>
      </c>
      <c r="G45" s="383" t="s">
        <v>0</v>
      </c>
      <c r="H45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5" s="384" t="str">
        <f>IF(Sklop10[[#This Row],[ZAHTEVANA SHEMA KAKOVOSTI]]&lt;&gt;"",Sklop10[[#This Row],[Preračunana masa/volumen/kos na enoto kg]],"")</f>
        <v/>
      </c>
      <c r="J45" s="385"/>
      <c r="K45" s="386"/>
      <c r="L45" s="386"/>
      <c r="M45" s="387"/>
      <c r="N45" s="388"/>
      <c r="O45" s="388"/>
      <c r="P45" s="389"/>
      <c r="Q45" s="390">
        <f>+Sklop10[[#This Row],[cena/enota brez DDV v EUR]]*Sklop10[[#This Row],[Stopnja DDV (%)]]</f>
        <v>0</v>
      </c>
      <c r="R45" s="390">
        <f>+Sklop10[[#This Row],[cena/enota brez DDV v EUR]]+Sklop10[[#This Row],[Davek (EUR)]]</f>
        <v>0</v>
      </c>
      <c r="S45" s="390">
        <f>+Sklop10[[#This Row],[cena/enota brez DDV v EUR]]*Sklop10[[#This Row],[Okvirna količina]]</f>
        <v>0</v>
      </c>
      <c r="T45" s="390">
        <f>+Sklop10[[#This Row],[Končna cena/enoto mere (EUR) z DDV]]*Sklop10[[#This Row],[Okvirna količina]]</f>
        <v>0</v>
      </c>
      <c r="U45" s="391"/>
    </row>
    <row r="46" spans="1:21" s="55" customFormat="1" ht="24">
      <c r="A46" s="78" t="s">
        <v>32</v>
      </c>
      <c r="B46" s="379" t="s">
        <v>757</v>
      </c>
      <c r="C46" s="352">
        <v>375</v>
      </c>
      <c r="D46" s="244" t="s">
        <v>76</v>
      </c>
      <c r="E46" s="381"/>
      <c r="F46" s="382">
        <v>15</v>
      </c>
      <c r="G46" s="383" t="s">
        <v>315</v>
      </c>
      <c r="H46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5.625</v>
      </c>
      <c r="I46" s="384" t="str">
        <f>IF(Sklop10[[#This Row],[ZAHTEVANA SHEMA KAKOVOSTI]]&lt;&gt;"",Sklop10[[#This Row],[Preračunana masa/volumen/kos na enoto kg]],"")</f>
        <v/>
      </c>
      <c r="J46" s="385"/>
      <c r="K46" s="386"/>
      <c r="L46" s="386"/>
      <c r="M46" s="387"/>
      <c r="N46" s="388"/>
      <c r="O46" s="388"/>
      <c r="P46" s="389"/>
      <c r="Q46" s="390">
        <f>+Sklop10[[#This Row],[cena/enota brez DDV v EUR]]*Sklop10[[#This Row],[Stopnja DDV (%)]]</f>
        <v>0</v>
      </c>
      <c r="R46" s="390">
        <f>+Sklop10[[#This Row],[cena/enota brez DDV v EUR]]+Sklop10[[#This Row],[Davek (EUR)]]</f>
        <v>0</v>
      </c>
      <c r="S46" s="390">
        <f>+Sklop10[[#This Row],[cena/enota brez DDV v EUR]]*Sklop10[[#This Row],[Okvirna količina]]</f>
        <v>0</v>
      </c>
      <c r="T46" s="390">
        <f>+Sklop10[[#This Row],[Končna cena/enoto mere (EUR) z DDV]]*Sklop10[[#This Row],[Okvirna količina]]</f>
        <v>0</v>
      </c>
      <c r="U46" s="391"/>
    </row>
    <row r="47" spans="1:21" s="55" customFormat="1" ht="12">
      <c r="A47" s="78" t="s">
        <v>33</v>
      </c>
      <c r="B47" s="379" t="s">
        <v>758</v>
      </c>
      <c r="C47" s="352">
        <v>425</v>
      </c>
      <c r="D47" s="244" t="s">
        <v>76</v>
      </c>
      <c r="E47" s="91" t="s">
        <v>229</v>
      </c>
      <c r="F47" s="382">
        <v>10</v>
      </c>
      <c r="G47" s="383" t="s">
        <v>315</v>
      </c>
      <c r="H47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4.25</v>
      </c>
      <c r="I47" s="384">
        <f>IF(Sklop10[[#This Row],[ZAHTEVANA SHEMA KAKOVOSTI]]&lt;&gt;"",Sklop10[[#This Row],[Preračunana masa/volumen/kos na enoto kg]],"")</f>
        <v>4.25</v>
      </c>
      <c r="J47" s="385"/>
      <c r="K47" s="386"/>
      <c r="L47" s="386"/>
      <c r="M47" s="387"/>
      <c r="N47" s="388"/>
      <c r="O47" s="388"/>
      <c r="P47" s="389"/>
      <c r="Q47" s="390">
        <f>+Sklop10[[#This Row],[cena/enota brez DDV v EUR]]*Sklop10[[#This Row],[Stopnja DDV (%)]]</f>
        <v>0</v>
      </c>
      <c r="R47" s="390">
        <f>+Sklop10[[#This Row],[cena/enota brez DDV v EUR]]+Sklop10[[#This Row],[Davek (EUR)]]</f>
        <v>0</v>
      </c>
      <c r="S47" s="390">
        <f>+Sklop10[[#This Row],[cena/enota brez DDV v EUR]]*Sklop10[[#This Row],[Okvirna količina]]</f>
        <v>0</v>
      </c>
      <c r="T47" s="390">
        <f>+Sklop10[[#This Row],[Končna cena/enoto mere (EUR) z DDV]]*Sklop10[[#This Row],[Okvirna količina]]</f>
        <v>0</v>
      </c>
      <c r="U47" s="391"/>
    </row>
    <row r="48" spans="1:21" s="55" customFormat="1" ht="24">
      <c r="A48" s="78" t="s">
        <v>34</v>
      </c>
      <c r="B48" s="379" t="s">
        <v>734</v>
      </c>
      <c r="C48" s="352">
        <v>1</v>
      </c>
      <c r="D48" s="380" t="s">
        <v>40</v>
      </c>
      <c r="E48" s="381"/>
      <c r="F48" s="382">
        <v>50</v>
      </c>
      <c r="G48" s="383" t="s">
        <v>40</v>
      </c>
      <c r="H48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384" t="str">
        <f>IF(Sklop10[[#This Row],[ZAHTEVANA SHEMA KAKOVOSTI]]&lt;&gt;"",Sklop10[[#This Row],[Preračunana masa/volumen/kos na enoto kg]],"")</f>
        <v/>
      </c>
      <c r="J48" s="385"/>
      <c r="K48" s="386"/>
      <c r="L48" s="386"/>
      <c r="M48" s="387"/>
      <c r="N48" s="388"/>
      <c r="O48" s="388"/>
      <c r="P48" s="389"/>
      <c r="Q48" s="390">
        <f>+Sklop10[[#This Row],[cena/enota brez DDV v EUR]]*Sklop10[[#This Row],[Stopnja DDV (%)]]</f>
        <v>0</v>
      </c>
      <c r="R48" s="390">
        <f>+Sklop10[[#This Row],[cena/enota brez DDV v EUR]]+Sklop10[[#This Row],[Davek (EUR)]]</f>
        <v>0</v>
      </c>
      <c r="S48" s="390">
        <f>+Sklop10[[#This Row],[cena/enota brez DDV v EUR]]*Sklop10[[#This Row],[Okvirna količina]]</f>
        <v>0</v>
      </c>
      <c r="T48" s="390">
        <f>+Sklop10[[#This Row],[Končna cena/enoto mere (EUR) z DDV]]*Sklop10[[#This Row],[Okvirna količina]]</f>
        <v>0</v>
      </c>
      <c r="U48" s="391"/>
    </row>
    <row r="49" spans="1:21" s="55" customFormat="1" ht="24">
      <c r="A49" s="78" t="s">
        <v>148</v>
      </c>
      <c r="B49" s="379" t="s">
        <v>735</v>
      </c>
      <c r="C49" s="352">
        <v>1</v>
      </c>
      <c r="D49" s="380" t="s">
        <v>40</v>
      </c>
      <c r="E49" s="381"/>
      <c r="F49" s="382">
        <v>200</v>
      </c>
      <c r="G49" s="383" t="s">
        <v>40</v>
      </c>
      <c r="H49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384" t="str">
        <f>IF(Sklop10[[#This Row],[ZAHTEVANA SHEMA KAKOVOSTI]]&lt;&gt;"",Sklop10[[#This Row],[Preračunana masa/volumen/kos na enoto kg]],"")</f>
        <v/>
      </c>
      <c r="J49" s="385"/>
      <c r="K49" s="386"/>
      <c r="L49" s="386"/>
      <c r="M49" s="387"/>
      <c r="N49" s="388"/>
      <c r="O49" s="388"/>
      <c r="P49" s="389"/>
      <c r="Q49" s="390">
        <f>+Sklop10[[#This Row],[cena/enota brez DDV v EUR]]*Sklop10[[#This Row],[Stopnja DDV (%)]]</f>
        <v>0</v>
      </c>
      <c r="R49" s="390">
        <f>+Sklop10[[#This Row],[cena/enota brez DDV v EUR]]+Sklop10[[#This Row],[Davek (EUR)]]</f>
        <v>0</v>
      </c>
      <c r="S49" s="390">
        <f>+Sklop10[[#This Row],[cena/enota brez DDV v EUR]]*Sklop10[[#This Row],[Okvirna količina]]</f>
        <v>0</v>
      </c>
      <c r="T49" s="390">
        <f>+Sklop10[[#This Row],[Končna cena/enoto mere (EUR) z DDV]]*Sklop10[[#This Row],[Okvirna količina]]</f>
        <v>0</v>
      </c>
      <c r="U49" s="391"/>
    </row>
    <row r="50" spans="1:21" s="55" customFormat="1" ht="12">
      <c r="A50" s="78" t="s">
        <v>149</v>
      </c>
      <c r="B50" s="379" t="s">
        <v>759</v>
      </c>
      <c r="C50" s="352">
        <v>50</v>
      </c>
      <c r="D50" s="244" t="s">
        <v>76</v>
      </c>
      <c r="E50" s="91" t="s">
        <v>229</v>
      </c>
      <c r="F50" s="382">
        <v>100</v>
      </c>
      <c r="G50" s="383" t="s">
        <v>315</v>
      </c>
      <c r="H50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384">
        <f>IF(Sklop10[[#This Row],[ZAHTEVANA SHEMA KAKOVOSTI]]&lt;&gt;"",Sklop10[[#This Row],[Preračunana masa/volumen/kos na enoto kg]],"")</f>
        <v>5</v>
      </c>
      <c r="J50" s="385"/>
      <c r="K50" s="386"/>
      <c r="L50" s="386"/>
      <c r="M50" s="387"/>
      <c r="N50" s="388"/>
      <c r="O50" s="388"/>
      <c r="P50" s="389"/>
      <c r="Q50" s="390">
        <f>+Sklop10[[#This Row],[cena/enota brez DDV v EUR]]*Sklop10[[#This Row],[Stopnja DDV (%)]]</f>
        <v>0</v>
      </c>
      <c r="R50" s="390">
        <f>+Sklop10[[#This Row],[cena/enota brez DDV v EUR]]+Sklop10[[#This Row],[Davek (EUR)]]</f>
        <v>0</v>
      </c>
      <c r="S50" s="390">
        <f>+Sklop10[[#This Row],[cena/enota brez DDV v EUR]]*Sklop10[[#This Row],[Okvirna količina]]</f>
        <v>0</v>
      </c>
      <c r="T50" s="390">
        <f>+Sklop10[[#This Row],[Končna cena/enoto mere (EUR) z DDV]]*Sklop10[[#This Row],[Okvirna količina]]</f>
        <v>0</v>
      </c>
      <c r="U50" s="391"/>
    </row>
    <row r="51" spans="1:21" s="55" customFormat="1" ht="12">
      <c r="A51" s="78" t="s">
        <v>150</v>
      </c>
      <c r="B51" s="379" t="s">
        <v>760</v>
      </c>
      <c r="C51" s="352">
        <v>200</v>
      </c>
      <c r="D51" s="244" t="s">
        <v>76</v>
      </c>
      <c r="E51" s="91" t="s">
        <v>229</v>
      </c>
      <c r="F51" s="382">
        <v>25</v>
      </c>
      <c r="G51" s="383" t="s">
        <v>315</v>
      </c>
      <c r="H51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1" s="384">
        <f>IF(Sklop10[[#This Row],[ZAHTEVANA SHEMA KAKOVOSTI]]&lt;&gt;"",Sklop10[[#This Row],[Preračunana masa/volumen/kos na enoto kg]],"")</f>
        <v>5</v>
      </c>
      <c r="J51" s="385"/>
      <c r="K51" s="386"/>
      <c r="L51" s="386"/>
      <c r="M51" s="387"/>
      <c r="N51" s="388"/>
      <c r="O51" s="388"/>
      <c r="P51" s="389"/>
      <c r="Q51" s="390">
        <f>+Sklop10[[#This Row],[cena/enota brez DDV v EUR]]*Sklop10[[#This Row],[Stopnja DDV (%)]]</f>
        <v>0</v>
      </c>
      <c r="R51" s="390">
        <f>+Sklop10[[#This Row],[cena/enota brez DDV v EUR]]+Sklop10[[#This Row],[Davek (EUR)]]</f>
        <v>0</v>
      </c>
      <c r="S51" s="390">
        <f>+Sklop10[[#This Row],[cena/enota brez DDV v EUR]]*Sklop10[[#This Row],[Okvirna količina]]</f>
        <v>0</v>
      </c>
      <c r="T51" s="390">
        <f>+Sklop10[[#This Row],[Končna cena/enoto mere (EUR) z DDV]]*Sklop10[[#This Row],[Okvirna količina]]</f>
        <v>0</v>
      </c>
      <c r="U51" s="391"/>
    </row>
    <row r="52" spans="1:21" s="55" customFormat="1" ht="12">
      <c r="A52" s="78" t="s">
        <v>151</v>
      </c>
      <c r="B52" s="379" t="s">
        <v>761</v>
      </c>
      <c r="C52" s="352">
        <v>300</v>
      </c>
      <c r="D52" s="244" t="s">
        <v>76</v>
      </c>
      <c r="E52" s="91" t="s">
        <v>229</v>
      </c>
      <c r="F52" s="382">
        <v>20</v>
      </c>
      <c r="G52" s="383" t="s">
        <v>315</v>
      </c>
      <c r="H52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52" s="384">
        <f>IF(Sklop10[[#This Row],[ZAHTEVANA SHEMA KAKOVOSTI]]&lt;&gt;"",Sklop10[[#This Row],[Preračunana masa/volumen/kos na enoto kg]],"")</f>
        <v>6</v>
      </c>
      <c r="J52" s="385"/>
      <c r="K52" s="386"/>
      <c r="L52" s="386"/>
      <c r="M52" s="387"/>
      <c r="N52" s="388"/>
      <c r="O52" s="388"/>
      <c r="P52" s="389"/>
      <c r="Q52" s="390">
        <f>+Sklop10[[#This Row],[cena/enota brez DDV v EUR]]*Sklop10[[#This Row],[Stopnja DDV (%)]]</f>
        <v>0</v>
      </c>
      <c r="R52" s="390">
        <f>+Sklop10[[#This Row],[cena/enota brez DDV v EUR]]+Sklop10[[#This Row],[Davek (EUR)]]</f>
        <v>0</v>
      </c>
      <c r="S52" s="390">
        <f>+Sklop10[[#This Row],[cena/enota brez DDV v EUR]]*Sklop10[[#This Row],[Okvirna količina]]</f>
        <v>0</v>
      </c>
      <c r="T52" s="390">
        <f>+Sklop10[[#This Row],[Končna cena/enoto mere (EUR) z DDV]]*Sklop10[[#This Row],[Okvirna količina]]</f>
        <v>0</v>
      </c>
      <c r="U52" s="391"/>
    </row>
    <row r="53" spans="1:21" s="55" customFormat="1" ht="12">
      <c r="A53" s="78" t="s">
        <v>152</v>
      </c>
      <c r="B53" s="379" t="s">
        <v>762</v>
      </c>
      <c r="C53" s="352">
        <v>165</v>
      </c>
      <c r="D53" s="244" t="s">
        <v>76</v>
      </c>
      <c r="E53" s="381"/>
      <c r="F53" s="382">
        <v>50</v>
      </c>
      <c r="G53" s="383" t="s">
        <v>315</v>
      </c>
      <c r="H53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8.25</v>
      </c>
      <c r="I53" s="384" t="str">
        <f>IF(Sklop10[[#This Row],[ZAHTEVANA SHEMA KAKOVOSTI]]&lt;&gt;"",Sklop10[[#This Row],[Preračunana masa/volumen/kos na enoto kg]],"")</f>
        <v/>
      </c>
      <c r="J53" s="385"/>
      <c r="K53" s="386"/>
      <c r="L53" s="386"/>
      <c r="M53" s="387"/>
      <c r="N53" s="388"/>
      <c r="O53" s="388"/>
      <c r="P53" s="389"/>
      <c r="Q53" s="390">
        <f>+Sklop10[[#This Row],[cena/enota brez DDV v EUR]]*Sklop10[[#This Row],[Stopnja DDV (%)]]</f>
        <v>0</v>
      </c>
      <c r="R53" s="390">
        <f>+Sklop10[[#This Row],[cena/enota brez DDV v EUR]]+Sklop10[[#This Row],[Davek (EUR)]]</f>
        <v>0</v>
      </c>
      <c r="S53" s="390">
        <f>+Sklop10[[#This Row],[cena/enota brez DDV v EUR]]*Sklop10[[#This Row],[Okvirna količina]]</f>
        <v>0</v>
      </c>
      <c r="T53" s="390">
        <f>+Sklop10[[#This Row],[Končna cena/enoto mere (EUR) z DDV]]*Sklop10[[#This Row],[Okvirna količina]]</f>
        <v>0</v>
      </c>
      <c r="U53" s="391"/>
    </row>
    <row r="54" spans="1:21" s="55" customFormat="1" ht="24">
      <c r="A54" s="78" t="s">
        <v>153</v>
      </c>
      <c r="B54" s="379" t="s">
        <v>763</v>
      </c>
      <c r="C54" s="352">
        <v>175</v>
      </c>
      <c r="D54" s="244" t="s">
        <v>76</v>
      </c>
      <c r="E54" s="381"/>
      <c r="F54" s="382">
        <v>50</v>
      </c>
      <c r="G54" s="383" t="s">
        <v>315</v>
      </c>
      <c r="H54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54" s="384" t="str">
        <f>IF(Sklop10[[#This Row],[ZAHTEVANA SHEMA KAKOVOSTI]]&lt;&gt;"",Sklop10[[#This Row],[Preračunana masa/volumen/kos na enoto kg]],"")</f>
        <v/>
      </c>
      <c r="J54" s="385"/>
      <c r="K54" s="386"/>
      <c r="L54" s="386"/>
      <c r="M54" s="387"/>
      <c r="N54" s="388"/>
      <c r="O54" s="388"/>
      <c r="P54" s="389"/>
      <c r="Q54" s="390">
        <f>+Sklop10[[#This Row],[cena/enota brez DDV v EUR]]*Sklop10[[#This Row],[Stopnja DDV (%)]]</f>
        <v>0</v>
      </c>
      <c r="R54" s="390">
        <f>+Sklop10[[#This Row],[cena/enota brez DDV v EUR]]+Sklop10[[#This Row],[Davek (EUR)]]</f>
        <v>0</v>
      </c>
      <c r="S54" s="390">
        <f>+Sklop10[[#This Row],[cena/enota brez DDV v EUR]]*Sklop10[[#This Row],[Okvirna količina]]</f>
        <v>0</v>
      </c>
      <c r="T54" s="390">
        <f>+Sklop10[[#This Row],[Končna cena/enoto mere (EUR) z DDV]]*Sklop10[[#This Row],[Okvirna količina]]</f>
        <v>0</v>
      </c>
      <c r="U54" s="391"/>
    </row>
    <row r="55" spans="1:21" s="55" customFormat="1" ht="12">
      <c r="A55" s="78" t="s">
        <v>154</v>
      </c>
      <c r="B55" s="379" t="s">
        <v>764</v>
      </c>
      <c r="C55" s="352">
        <v>500</v>
      </c>
      <c r="D55" s="244" t="s">
        <v>76</v>
      </c>
      <c r="E55" s="381"/>
      <c r="F55" s="382">
        <v>25</v>
      </c>
      <c r="G55" s="383" t="s">
        <v>315</v>
      </c>
      <c r="H55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55" s="384" t="str">
        <f>IF(Sklop10[[#This Row],[ZAHTEVANA SHEMA KAKOVOSTI]]&lt;&gt;"",Sklop10[[#This Row],[Preračunana masa/volumen/kos na enoto kg]],"")</f>
        <v/>
      </c>
      <c r="J55" s="385"/>
      <c r="K55" s="386"/>
      <c r="L55" s="386"/>
      <c r="M55" s="387"/>
      <c r="N55" s="388"/>
      <c r="O55" s="388"/>
      <c r="P55" s="389"/>
      <c r="Q55" s="390">
        <f>+Sklop10[[#This Row],[cena/enota brez DDV v EUR]]*Sklop10[[#This Row],[Stopnja DDV (%)]]</f>
        <v>0</v>
      </c>
      <c r="R55" s="390">
        <f>+Sklop10[[#This Row],[cena/enota brez DDV v EUR]]+Sklop10[[#This Row],[Davek (EUR)]]</f>
        <v>0</v>
      </c>
      <c r="S55" s="390">
        <f>+Sklop10[[#This Row],[cena/enota brez DDV v EUR]]*Sklop10[[#This Row],[Okvirna količina]]</f>
        <v>0</v>
      </c>
      <c r="T55" s="390">
        <f>+Sklop10[[#This Row],[Končna cena/enoto mere (EUR) z DDV]]*Sklop10[[#This Row],[Okvirna količina]]</f>
        <v>0</v>
      </c>
      <c r="U55" s="391"/>
    </row>
    <row r="56" spans="1:21" s="55" customFormat="1" ht="12">
      <c r="A56" s="78" t="s">
        <v>155</v>
      </c>
      <c r="B56" s="379" t="s">
        <v>765</v>
      </c>
      <c r="C56" s="352">
        <v>500</v>
      </c>
      <c r="D56" s="244" t="s">
        <v>76</v>
      </c>
      <c r="E56" s="381"/>
      <c r="F56" s="382">
        <v>25</v>
      </c>
      <c r="G56" s="383" t="s">
        <v>315</v>
      </c>
      <c r="H56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56" s="384" t="str">
        <f>IF(Sklop10[[#This Row],[ZAHTEVANA SHEMA KAKOVOSTI]]&lt;&gt;"",Sklop10[[#This Row],[Preračunana masa/volumen/kos na enoto kg]],"")</f>
        <v/>
      </c>
      <c r="J56" s="385"/>
      <c r="K56" s="386"/>
      <c r="L56" s="386"/>
      <c r="M56" s="387"/>
      <c r="N56" s="388"/>
      <c r="O56" s="388"/>
      <c r="P56" s="389"/>
      <c r="Q56" s="390">
        <f>+Sklop10[[#This Row],[cena/enota brez DDV v EUR]]*Sklop10[[#This Row],[Stopnja DDV (%)]]</f>
        <v>0</v>
      </c>
      <c r="R56" s="390">
        <f>+Sklop10[[#This Row],[cena/enota brez DDV v EUR]]+Sklop10[[#This Row],[Davek (EUR)]]</f>
        <v>0</v>
      </c>
      <c r="S56" s="390">
        <f>+Sklop10[[#This Row],[cena/enota brez DDV v EUR]]*Sklop10[[#This Row],[Okvirna količina]]</f>
        <v>0</v>
      </c>
      <c r="T56" s="390">
        <f>+Sklop10[[#This Row],[Končna cena/enoto mere (EUR) z DDV]]*Sklop10[[#This Row],[Okvirna količina]]</f>
        <v>0</v>
      </c>
      <c r="U56" s="391"/>
    </row>
    <row r="57" spans="1:21" s="55" customFormat="1" ht="12">
      <c r="A57" s="78" t="s">
        <v>161</v>
      </c>
      <c r="B57" s="379" t="s">
        <v>766</v>
      </c>
      <c r="C57" s="352">
        <v>150</v>
      </c>
      <c r="D57" s="244" t="s">
        <v>76</v>
      </c>
      <c r="E57" s="381"/>
      <c r="F57" s="382">
        <v>50</v>
      </c>
      <c r="G57" s="383" t="s">
        <v>315</v>
      </c>
      <c r="H57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57" s="384" t="str">
        <f>IF(Sklop10[[#This Row],[ZAHTEVANA SHEMA KAKOVOSTI]]&lt;&gt;"",Sklop10[[#This Row],[Preračunana masa/volumen/kos na enoto kg]],"")</f>
        <v/>
      </c>
      <c r="J57" s="385"/>
      <c r="K57" s="386"/>
      <c r="L57" s="386"/>
      <c r="M57" s="387"/>
      <c r="N57" s="388"/>
      <c r="O57" s="388"/>
      <c r="P57" s="389"/>
      <c r="Q57" s="390">
        <f>+Sklop10[[#This Row],[cena/enota brez DDV v EUR]]*Sklop10[[#This Row],[Stopnja DDV (%)]]</f>
        <v>0</v>
      </c>
      <c r="R57" s="390">
        <f>+Sklop10[[#This Row],[cena/enota brez DDV v EUR]]+Sklop10[[#This Row],[Davek (EUR)]]</f>
        <v>0</v>
      </c>
      <c r="S57" s="390">
        <f>+Sklop10[[#This Row],[cena/enota brez DDV v EUR]]*Sklop10[[#This Row],[Okvirna količina]]</f>
        <v>0</v>
      </c>
      <c r="T57" s="390">
        <f>+Sklop10[[#This Row],[Končna cena/enoto mere (EUR) z DDV]]*Sklop10[[#This Row],[Okvirna količina]]</f>
        <v>0</v>
      </c>
      <c r="U57" s="391"/>
    </row>
    <row r="58" spans="1:21" s="55" customFormat="1" ht="12">
      <c r="A58" s="78" t="s">
        <v>162</v>
      </c>
      <c r="B58" s="379" t="s">
        <v>767</v>
      </c>
      <c r="C58" s="352">
        <v>36</v>
      </c>
      <c r="D58" s="244" t="s">
        <v>76</v>
      </c>
      <c r="E58" s="381"/>
      <c r="F58" s="382">
        <v>20</v>
      </c>
      <c r="G58" s="383" t="s">
        <v>315</v>
      </c>
      <c r="H58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0.72</v>
      </c>
      <c r="I58" s="384" t="str">
        <f>IF(Sklop10[[#This Row],[ZAHTEVANA SHEMA KAKOVOSTI]]&lt;&gt;"",Sklop10[[#This Row],[Preračunana masa/volumen/kos na enoto kg]],"")</f>
        <v/>
      </c>
      <c r="J58" s="385"/>
      <c r="K58" s="386"/>
      <c r="L58" s="386"/>
      <c r="M58" s="387"/>
      <c r="N58" s="388"/>
      <c r="O58" s="388"/>
      <c r="P58" s="389"/>
      <c r="Q58" s="390">
        <f>+Sklop10[[#This Row],[cena/enota brez DDV v EUR]]*Sklop10[[#This Row],[Stopnja DDV (%)]]</f>
        <v>0</v>
      </c>
      <c r="R58" s="390">
        <f>+Sklop10[[#This Row],[cena/enota brez DDV v EUR]]+Sklop10[[#This Row],[Davek (EUR)]]</f>
        <v>0</v>
      </c>
      <c r="S58" s="390">
        <f>+Sklop10[[#This Row],[cena/enota brez DDV v EUR]]*Sklop10[[#This Row],[Okvirna količina]]</f>
        <v>0</v>
      </c>
      <c r="T58" s="390">
        <f>+Sklop10[[#This Row],[Končna cena/enoto mere (EUR) z DDV]]*Sklop10[[#This Row],[Okvirna količina]]</f>
        <v>0</v>
      </c>
      <c r="U58" s="391"/>
    </row>
    <row r="59" spans="1:21" s="55" customFormat="1" ht="12">
      <c r="A59" s="78" t="s">
        <v>163</v>
      </c>
      <c r="B59" s="379" t="s">
        <v>768</v>
      </c>
      <c r="C59" s="352">
        <v>0.2</v>
      </c>
      <c r="D59" s="244" t="s">
        <v>40</v>
      </c>
      <c r="E59" s="381"/>
      <c r="F59" s="382">
        <v>10</v>
      </c>
      <c r="G59" s="383" t="s">
        <v>315</v>
      </c>
      <c r="H59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59" s="384" t="str">
        <f>IF(Sklop10[[#This Row],[ZAHTEVANA SHEMA KAKOVOSTI]]&lt;&gt;"",Sklop10[[#This Row],[Preračunana masa/volumen/kos na enoto kg]],"")</f>
        <v/>
      </c>
      <c r="J59" s="385"/>
      <c r="K59" s="386"/>
      <c r="L59" s="386"/>
      <c r="M59" s="387"/>
      <c r="N59" s="388"/>
      <c r="O59" s="388"/>
      <c r="P59" s="389"/>
      <c r="Q59" s="390">
        <f>+Sklop10[[#This Row],[cena/enota brez DDV v EUR]]*Sklop10[[#This Row],[Stopnja DDV (%)]]</f>
        <v>0</v>
      </c>
      <c r="R59" s="390">
        <f>+Sklop10[[#This Row],[cena/enota brez DDV v EUR]]+Sklop10[[#This Row],[Davek (EUR)]]</f>
        <v>0</v>
      </c>
      <c r="S59" s="390">
        <f>+Sklop10[[#This Row],[cena/enota brez DDV v EUR]]*Sklop10[[#This Row],[Okvirna količina]]</f>
        <v>0</v>
      </c>
      <c r="T59" s="390">
        <f>+Sklop10[[#This Row],[Končna cena/enoto mere (EUR) z DDV]]*Sklop10[[#This Row],[Okvirna količina]]</f>
        <v>0</v>
      </c>
      <c r="U59" s="391"/>
    </row>
    <row r="60" spans="1:21" s="55" customFormat="1" ht="12">
      <c r="A60" s="78" t="s">
        <v>164</v>
      </c>
      <c r="B60" s="379" t="s">
        <v>769</v>
      </c>
      <c r="C60" s="352">
        <v>35</v>
      </c>
      <c r="D60" s="244" t="s">
        <v>76</v>
      </c>
      <c r="E60" s="91" t="s">
        <v>229</v>
      </c>
      <c r="F60" s="382">
        <v>300</v>
      </c>
      <c r="G60" s="383" t="s">
        <v>315</v>
      </c>
      <c r="H60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I60" s="384">
        <f>IF(Sklop10[[#This Row],[ZAHTEVANA SHEMA KAKOVOSTI]]&lt;&gt;"",Sklop10[[#This Row],[Preračunana masa/volumen/kos na enoto kg]],"")</f>
        <v>10.500000000000002</v>
      </c>
      <c r="J60" s="385"/>
      <c r="K60" s="386"/>
      <c r="L60" s="386"/>
      <c r="M60" s="387"/>
      <c r="N60" s="388"/>
      <c r="O60" s="388"/>
      <c r="P60" s="389"/>
      <c r="Q60" s="390">
        <f>+Sklop10[[#This Row],[cena/enota brez DDV v EUR]]*Sklop10[[#This Row],[Stopnja DDV (%)]]</f>
        <v>0</v>
      </c>
      <c r="R60" s="390">
        <f>+Sklop10[[#This Row],[cena/enota brez DDV v EUR]]+Sklop10[[#This Row],[Davek (EUR)]]</f>
        <v>0</v>
      </c>
      <c r="S60" s="390">
        <f>+Sklop10[[#This Row],[cena/enota brez DDV v EUR]]*Sklop10[[#This Row],[Okvirna količina]]</f>
        <v>0</v>
      </c>
      <c r="T60" s="390">
        <f>+Sklop10[[#This Row],[Končna cena/enoto mere (EUR) z DDV]]*Sklop10[[#This Row],[Okvirna količina]]</f>
        <v>0</v>
      </c>
      <c r="U60" s="391"/>
    </row>
    <row r="61" spans="1:21" s="55" customFormat="1" ht="12">
      <c r="A61" s="78" t="s">
        <v>165</v>
      </c>
      <c r="B61" s="379" t="s">
        <v>770</v>
      </c>
      <c r="C61" s="352">
        <v>190</v>
      </c>
      <c r="D61" s="244" t="s">
        <v>76</v>
      </c>
      <c r="E61" s="381"/>
      <c r="F61" s="382">
        <v>20</v>
      </c>
      <c r="G61" s="383" t="s">
        <v>315</v>
      </c>
      <c r="H61" s="33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</v>
      </c>
      <c r="I61" s="384" t="str">
        <f>IF(Sklop10[[#This Row],[ZAHTEVANA SHEMA KAKOVOSTI]]&lt;&gt;"",Sklop10[[#This Row],[Preračunana masa/volumen/kos na enoto kg]],"")</f>
        <v/>
      </c>
      <c r="J61" s="385"/>
      <c r="K61" s="386"/>
      <c r="L61" s="386"/>
      <c r="M61" s="387"/>
      <c r="N61" s="388"/>
      <c r="O61" s="388"/>
      <c r="P61" s="389"/>
      <c r="Q61" s="390">
        <f>+Sklop10[[#This Row],[cena/enota brez DDV v EUR]]*Sklop10[[#This Row],[Stopnja DDV (%)]]</f>
        <v>0</v>
      </c>
      <c r="R61" s="390">
        <f>+Sklop10[[#This Row],[cena/enota brez DDV v EUR]]+Sklop10[[#This Row],[Davek (EUR)]]</f>
        <v>0</v>
      </c>
      <c r="S61" s="390">
        <f>+Sklop10[[#This Row],[cena/enota brez DDV v EUR]]*Sklop10[[#This Row],[Okvirna količina]]</f>
        <v>0</v>
      </c>
      <c r="T61" s="390">
        <f>+Sklop10[[#This Row],[Končna cena/enoto mere (EUR) z DDV]]*Sklop10[[#This Row],[Okvirna količina]]</f>
        <v>0</v>
      </c>
      <c r="U61" s="391"/>
    </row>
    <row r="62" spans="1:21" s="55" customFormat="1" ht="12">
      <c r="A62" s="78" t="s">
        <v>166</v>
      </c>
      <c r="B62" s="235" t="s">
        <v>771</v>
      </c>
      <c r="C62" s="229">
        <v>180</v>
      </c>
      <c r="D62" s="244" t="s">
        <v>76</v>
      </c>
      <c r="E62" s="241"/>
      <c r="F62" s="242">
        <v>20</v>
      </c>
      <c r="G62" s="202" t="s">
        <v>315</v>
      </c>
      <c r="H6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3.5999999999999996</v>
      </c>
      <c r="I62" s="230" t="str">
        <f>IF(Sklop10[[#This Row],[ZAHTEVANA SHEMA KAKOVOSTI]]&lt;&gt;"",Sklop10[[#This Row],[Preračunana masa/volumen/kos na enoto kg]],"")</f>
        <v/>
      </c>
      <c r="J62" s="231"/>
      <c r="K62" s="232"/>
      <c r="L62" s="232"/>
      <c r="M62" s="237"/>
      <c r="N62" s="238"/>
      <c r="O62" s="238"/>
      <c r="P62" s="239"/>
      <c r="Q62" s="233">
        <f>+Sklop10[[#This Row],[cena/enota brez DDV v EUR]]*Sklop10[[#This Row],[Stopnja DDV (%)]]</f>
        <v>0</v>
      </c>
      <c r="R62" s="233">
        <f>+Sklop10[[#This Row],[cena/enota brez DDV v EUR]]+Sklop10[[#This Row],[Davek (EUR)]]</f>
        <v>0</v>
      </c>
      <c r="S62" s="233">
        <f>+Sklop10[[#This Row],[cena/enota brez DDV v EUR]]*Sklop10[[#This Row],[Okvirna količina]]</f>
        <v>0</v>
      </c>
      <c r="T62" s="233">
        <f>+Sklop10[[#This Row],[Končna cena/enoto mere (EUR) z DDV]]*Sklop10[[#This Row],[Okvirna količina]]</f>
        <v>0</v>
      </c>
      <c r="U62" s="243"/>
    </row>
    <row r="63" spans="1:21" s="55" customFormat="1" ht="12">
      <c r="A63" s="78" t="s">
        <v>167</v>
      </c>
      <c r="B63" s="235" t="s">
        <v>772</v>
      </c>
      <c r="C63" s="229">
        <v>180</v>
      </c>
      <c r="D63" s="244" t="s">
        <v>76</v>
      </c>
      <c r="E63" s="241"/>
      <c r="F63" s="242">
        <v>20</v>
      </c>
      <c r="G63" s="202" t="s">
        <v>315</v>
      </c>
      <c r="H6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3.5999999999999996</v>
      </c>
      <c r="I63" s="230" t="str">
        <f>IF(Sklop10[[#This Row],[ZAHTEVANA SHEMA KAKOVOSTI]]&lt;&gt;"",Sklop10[[#This Row],[Preračunana masa/volumen/kos na enoto kg]],"")</f>
        <v/>
      </c>
      <c r="J63" s="231"/>
      <c r="K63" s="232"/>
      <c r="L63" s="232"/>
      <c r="M63" s="237"/>
      <c r="N63" s="238"/>
      <c r="O63" s="238"/>
      <c r="P63" s="239"/>
      <c r="Q63" s="233">
        <f>+Sklop10[[#This Row],[cena/enota brez DDV v EUR]]*Sklop10[[#This Row],[Stopnja DDV (%)]]</f>
        <v>0</v>
      </c>
      <c r="R63" s="233">
        <f>+Sklop10[[#This Row],[cena/enota brez DDV v EUR]]+Sklop10[[#This Row],[Davek (EUR)]]</f>
        <v>0</v>
      </c>
      <c r="S63" s="233">
        <f>+Sklop10[[#This Row],[cena/enota brez DDV v EUR]]*Sklop10[[#This Row],[Okvirna količina]]</f>
        <v>0</v>
      </c>
      <c r="T63" s="233">
        <f>+Sklop10[[#This Row],[Končna cena/enoto mere (EUR) z DDV]]*Sklop10[[#This Row],[Okvirna količina]]</f>
        <v>0</v>
      </c>
      <c r="U63" s="243"/>
    </row>
    <row r="64" spans="1:21" s="55" customFormat="1" ht="14.25" customHeight="1">
      <c r="A64" s="78" t="s">
        <v>168</v>
      </c>
      <c r="B64" s="235" t="s">
        <v>774</v>
      </c>
      <c r="C64" s="229">
        <v>125</v>
      </c>
      <c r="D64" s="244" t="s">
        <v>76</v>
      </c>
      <c r="E64" s="241"/>
      <c r="F64" s="242">
        <v>100</v>
      </c>
      <c r="G64" s="202" t="s">
        <v>315</v>
      </c>
      <c r="H6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4" s="230" t="str">
        <f>IF(Sklop10[[#This Row],[ZAHTEVANA SHEMA KAKOVOSTI]]&lt;&gt;"",Sklop10[[#This Row],[Preračunana masa/volumen/kos na enoto kg]],"")</f>
        <v/>
      </c>
      <c r="J64" s="231"/>
      <c r="K64" s="232"/>
      <c r="L64" s="232"/>
      <c r="M64" s="237"/>
      <c r="N64" s="238"/>
      <c r="O64" s="238"/>
      <c r="P64" s="239"/>
      <c r="Q64" s="233">
        <f>+Sklop10[[#This Row],[cena/enota brez DDV v EUR]]*Sklop10[[#This Row],[Stopnja DDV (%)]]</f>
        <v>0</v>
      </c>
      <c r="R64" s="233">
        <f>+Sklop10[[#This Row],[cena/enota brez DDV v EUR]]+Sklop10[[#This Row],[Davek (EUR)]]</f>
        <v>0</v>
      </c>
      <c r="S64" s="233">
        <f>+Sklop10[[#This Row],[cena/enota brez DDV v EUR]]*Sklop10[[#This Row],[Okvirna količina]]</f>
        <v>0</v>
      </c>
      <c r="T64" s="233">
        <f>+Sklop10[[#This Row],[Končna cena/enoto mere (EUR) z DDV]]*Sklop10[[#This Row],[Okvirna količina]]</f>
        <v>0</v>
      </c>
      <c r="U64" s="243"/>
    </row>
    <row r="65" spans="1:22" s="55" customFormat="1" ht="12">
      <c r="A65" s="78" t="s">
        <v>169</v>
      </c>
      <c r="B65" s="235" t="s">
        <v>773</v>
      </c>
      <c r="C65" s="229">
        <v>0.2</v>
      </c>
      <c r="D65" s="244" t="s">
        <v>40</v>
      </c>
      <c r="E65" s="241"/>
      <c r="F65" s="242">
        <v>10</v>
      </c>
      <c r="G65" s="202" t="s">
        <v>315</v>
      </c>
      <c r="H6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5" s="230" t="str">
        <f>IF(Sklop10[[#This Row],[ZAHTEVANA SHEMA KAKOVOSTI]]&lt;&gt;"",Sklop10[[#This Row],[Preračunana masa/volumen/kos na enoto kg]],"")</f>
        <v/>
      </c>
      <c r="J65" s="231"/>
      <c r="K65" s="232"/>
      <c r="L65" s="232"/>
      <c r="M65" s="237"/>
      <c r="N65" s="238"/>
      <c r="O65" s="238"/>
      <c r="P65" s="239"/>
      <c r="Q65" s="233">
        <f>+Sklop10[[#This Row],[cena/enota brez DDV v EUR]]*Sklop10[[#This Row],[Stopnja DDV (%)]]</f>
        <v>0</v>
      </c>
      <c r="R65" s="233">
        <f>+Sklop10[[#This Row],[cena/enota brez DDV v EUR]]+Sklop10[[#This Row],[Davek (EUR)]]</f>
        <v>0</v>
      </c>
      <c r="S65" s="233">
        <f>+Sklop10[[#This Row],[cena/enota brez DDV v EUR]]*Sklop10[[#This Row],[Okvirna količina]]</f>
        <v>0</v>
      </c>
      <c r="T65" s="233">
        <f>+Sklop10[[#This Row],[Končna cena/enoto mere (EUR) z DDV]]*Sklop10[[#This Row],[Okvirna količina]]</f>
        <v>0</v>
      </c>
      <c r="U65" s="243"/>
    </row>
    <row r="66" spans="1:22" s="55" customFormat="1" ht="12">
      <c r="A66" s="78" t="s">
        <v>170</v>
      </c>
      <c r="B66" s="235" t="s">
        <v>775</v>
      </c>
      <c r="C66" s="229">
        <v>160</v>
      </c>
      <c r="D66" s="244" t="s">
        <v>76</v>
      </c>
      <c r="E66" s="241"/>
      <c r="F66" s="242">
        <v>20</v>
      </c>
      <c r="G66" s="202" t="s">
        <v>315</v>
      </c>
      <c r="H6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66" s="230" t="str">
        <f>IF(Sklop10[[#This Row],[ZAHTEVANA SHEMA KAKOVOSTI]]&lt;&gt;"",Sklop10[[#This Row],[Preračunana masa/volumen/kos na enoto kg]],"")</f>
        <v/>
      </c>
      <c r="J66" s="231"/>
      <c r="K66" s="232"/>
      <c r="L66" s="232"/>
      <c r="M66" s="237"/>
      <c r="N66" s="238"/>
      <c r="O66" s="238"/>
      <c r="P66" s="239"/>
      <c r="Q66" s="233">
        <f>+Sklop10[[#This Row],[cena/enota brez DDV v EUR]]*Sklop10[[#This Row],[Stopnja DDV (%)]]</f>
        <v>0</v>
      </c>
      <c r="R66" s="233">
        <f>+Sklop10[[#This Row],[cena/enota brez DDV v EUR]]+Sklop10[[#This Row],[Davek (EUR)]]</f>
        <v>0</v>
      </c>
      <c r="S66" s="233">
        <f>+Sklop10[[#This Row],[cena/enota brez DDV v EUR]]*Sklop10[[#This Row],[Okvirna količina]]</f>
        <v>0</v>
      </c>
      <c r="T66" s="233">
        <f>+Sklop10[[#This Row],[Končna cena/enoto mere (EUR) z DDV]]*Sklop10[[#This Row],[Okvirna količina]]</f>
        <v>0</v>
      </c>
      <c r="U66" s="243"/>
    </row>
    <row r="67" spans="1:22" s="55" customFormat="1" ht="12">
      <c r="A67" s="78" t="s">
        <v>171</v>
      </c>
      <c r="B67" s="235" t="s">
        <v>776</v>
      </c>
      <c r="C67" s="229">
        <v>250</v>
      </c>
      <c r="D67" s="244" t="s">
        <v>76</v>
      </c>
      <c r="E67" s="241"/>
      <c r="F67" s="242">
        <v>50</v>
      </c>
      <c r="G67" s="202" t="s">
        <v>315</v>
      </c>
      <c r="H6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7" s="230" t="str">
        <f>IF(Sklop10[[#This Row],[ZAHTEVANA SHEMA KAKOVOSTI]]&lt;&gt;"",Sklop10[[#This Row],[Preračunana masa/volumen/kos na enoto kg]],"")</f>
        <v/>
      </c>
      <c r="J67" s="231"/>
      <c r="K67" s="232"/>
      <c r="L67" s="232"/>
      <c r="M67" s="237"/>
      <c r="N67" s="238"/>
      <c r="O67" s="238"/>
      <c r="P67" s="239"/>
      <c r="Q67" s="233">
        <f>+Sklop10[[#This Row],[cena/enota brez DDV v EUR]]*Sklop10[[#This Row],[Stopnja DDV (%)]]</f>
        <v>0</v>
      </c>
      <c r="R67" s="233">
        <f>+Sklop10[[#This Row],[cena/enota brez DDV v EUR]]+Sklop10[[#This Row],[Davek (EUR)]]</f>
        <v>0</v>
      </c>
      <c r="S67" s="233">
        <f>+Sklop10[[#This Row],[cena/enota brez DDV v EUR]]*Sklop10[[#This Row],[Okvirna količina]]</f>
        <v>0</v>
      </c>
      <c r="T67" s="233">
        <f>+Sklop10[[#This Row],[Končna cena/enoto mere (EUR) z DDV]]*Sklop10[[#This Row],[Okvirna količina]]</f>
        <v>0</v>
      </c>
      <c r="U67" s="243"/>
    </row>
    <row r="68" spans="1:22" s="55" customFormat="1" ht="12">
      <c r="A68" s="78" t="s">
        <v>172</v>
      </c>
      <c r="B68" s="235" t="s">
        <v>777</v>
      </c>
      <c r="C68" s="229">
        <v>250</v>
      </c>
      <c r="D68" s="244" t="s">
        <v>76</v>
      </c>
      <c r="E68" s="241"/>
      <c r="F68" s="242">
        <v>50</v>
      </c>
      <c r="G68" s="202" t="s">
        <v>315</v>
      </c>
      <c r="H6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8" s="230" t="str">
        <f>IF(Sklop10[[#This Row],[ZAHTEVANA SHEMA KAKOVOSTI]]&lt;&gt;"",Sklop10[[#This Row],[Preračunana masa/volumen/kos na enoto kg]],"")</f>
        <v/>
      </c>
      <c r="J68" s="231"/>
      <c r="K68" s="232"/>
      <c r="L68" s="232"/>
      <c r="M68" s="237"/>
      <c r="N68" s="238"/>
      <c r="O68" s="238"/>
      <c r="P68" s="239"/>
      <c r="Q68" s="233">
        <f>+Sklop10[[#This Row],[cena/enota brez DDV v EUR]]*Sklop10[[#This Row],[Stopnja DDV (%)]]</f>
        <v>0</v>
      </c>
      <c r="R68" s="233">
        <f>+Sklop10[[#This Row],[cena/enota brez DDV v EUR]]+Sklop10[[#This Row],[Davek (EUR)]]</f>
        <v>0</v>
      </c>
      <c r="S68" s="233">
        <f>+Sklop10[[#This Row],[cena/enota brez DDV v EUR]]*Sklop10[[#This Row],[Okvirna količina]]</f>
        <v>0</v>
      </c>
      <c r="T68" s="233">
        <f>+Sklop10[[#This Row],[Končna cena/enoto mere (EUR) z DDV]]*Sklop10[[#This Row],[Okvirna količina]]</f>
        <v>0</v>
      </c>
      <c r="U68" s="243"/>
    </row>
    <row r="69" spans="1:22" s="55" customFormat="1" ht="16.5" customHeight="1">
      <c r="A69" s="78" t="s">
        <v>173</v>
      </c>
      <c r="B69" s="235" t="s">
        <v>778</v>
      </c>
      <c r="C69" s="229">
        <v>200</v>
      </c>
      <c r="D69" s="244" t="s">
        <v>76</v>
      </c>
      <c r="E69" s="241"/>
      <c r="F69" s="242">
        <v>10</v>
      </c>
      <c r="G69" s="202" t="s">
        <v>315</v>
      </c>
      <c r="H6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9" s="230" t="str">
        <f>IF(Sklop10[[#This Row],[ZAHTEVANA SHEMA KAKOVOSTI]]&lt;&gt;"",Sklop10[[#This Row],[Preračunana masa/volumen/kos na enoto kg]],"")</f>
        <v/>
      </c>
      <c r="J69" s="231"/>
      <c r="K69" s="232"/>
      <c r="L69" s="232"/>
      <c r="M69" s="237"/>
      <c r="N69" s="238"/>
      <c r="O69" s="238"/>
      <c r="P69" s="239"/>
      <c r="Q69" s="233">
        <f>+Sklop10[[#This Row],[cena/enota brez DDV v EUR]]*Sklop10[[#This Row],[Stopnja DDV (%)]]</f>
        <v>0</v>
      </c>
      <c r="R69" s="233">
        <f>+Sklop10[[#This Row],[cena/enota brez DDV v EUR]]+Sklop10[[#This Row],[Davek (EUR)]]</f>
        <v>0</v>
      </c>
      <c r="S69" s="233">
        <f>+Sklop10[[#This Row],[cena/enota brez DDV v EUR]]*Sklop10[[#This Row],[Okvirna količina]]</f>
        <v>0</v>
      </c>
      <c r="T69" s="233">
        <f>+Sklop10[[#This Row],[Končna cena/enoto mere (EUR) z DDV]]*Sklop10[[#This Row],[Okvirna količina]]</f>
        <v>0</v>
      </c>
      <c r="U69" s="243"/>
    </row>
    <row r="70" spans="1:22" s="55" customFormat="1" ht="12">
      <c r="A70" s="78" t="s">
        <v>174</v>
      </c>
      <c r="B70" s="235" t="s">
        <v>779</v>
      </c>
      <c r="C70" s="229">
        <v>250</v>
      </c>
      <c r="D70" s="244" t="s">
        <v>76</v>
      </c>
      <c r="E70" s="241"/>
      <c r="F70" s="242">
        <v>100</v>
      </c>
      <c r="G70" s="202" t="s">
        <v>315</v>
      </c>
      <c r="H7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70" s="230" t="str">
        <f>IF(Sklop10[[#This Row],[ZAHTEVANA SHEMA KAKOVOSTI]]&lt;&gt;"",Sklop10[[#This Row],[Preračunana masa/volumen/kos na enoto kg]],"")</f>
        <v/>
      </c>
      <c r="J70" s="231"/>
      <c r="K70" s="232"/>
      <c r="L70" s="232"/>
      <c r="M70" s="237"/>
      <c r="N70" s="238"/>
      <c r="O70" s="238"/>
      <c r="P70" s="239"/>
      <c r="Q70" s="233">
        <f>+Sklop10[[#This Row],[cena/enota brez DDV v EUR]]*Sklop10[[#This Row],[Stopnja DDV (%)]]</f>
        <v>0</v>
      </c>
      <c r="R70" s="233">
        <f>+Sklop10[[#This Row],[cena/enota brez DDV v EUR]]+Sklop10[[#This Row],[Davek (EUR)]]</f>
        <v>0</v>
      </c>
      <c r="S70" s="233">
        <f>+Sklop10[[#This Row],[cena/enota brez DDV v EUR]]*Sklop10[[#This Row],[Okvirna količina]]</f>
        <v>0</v>
      </c>
      <c r="T70" s="233">
        <f>+Sklop10[[#This Row],[Končna cena/enoto mere (EUR) z DDV]]*Sklop10[[#This Row],[Okvirna količina]]</f>
        <v>0</v>
      </c>
      <c r="U70" s="243"/>
    </row>
    <row r="71" spans="1:22" s="55" customFormat="1" ht="12">
      <c r="A71" s="78" t="s">
        <v>175</v>
      </c>
      <c r="B71" s="235" t="s">
        <v>780</v>
      </c>
      <c r="C71" s="229">
        <v>500</v>
      </c>
      <c r="D71" s="244" t="s">
        <v>76</v>
      </c>
      <c r="E71" s="241"/>
      <c r="F71" s="242">
        <v>30</v>
      </c>
      <c r="G71" s="202" t="s">
        <v>315</v>
      </c>
      <c r="H7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1" s="230" t="str">
        <f>IF(Sklop10[[#This Row],[ZAHTEVANA SHEMA KAKOVOSTI]]&lt;&gt;"",Sklop10[[#This Row],[Preračunana masa/volumen/kos na enoto kg]],"")</f>
        <v/>
      </c>
      <c r="J71" s="231"/>
      <c r="K71" s="232"/>
      <c r="L71" s="232"/>
      <c r="M71" s="237"/>
      <c r="N71" s="238"/>
      <c r="O71" s="238"/>
      <c r="P71" s="239"/>
      <c r="Q71" s="233">
        <f>+Sklop10[[#This Row],[cena/enota brez DDV v EUR]]*Sklop10[[#This Row],[Stopnja DDV (%)]]</f>
        <v>0</v>
      </c>
      <c r="R71" s="233">
        <f>+Sklop10[[#This Row],[cena/enota brez DDV v EUR]]+Sklop10[[#This Row],[Davek (EUR)]]</f>
        <v>0</v>
      </c>
      <c r="S71" s="233">
        <f>+Sklop10[[#This Row],[cena/enota brez DDV v EUR]]*Sklop10[[#This Row],[Okvirna količina]]</f>
        <v>0</v>
      </c>
      <c r="T71" s="233">
        <f>+Sklop10[[#This Row],[Končna cena/enoto mere (EUR) z DDV]]*Sklop10[[#This Row],[Okvirna količina]]</f>
        <v>0</v>
      </c>
      <c r="U71" s="243"/>
    </row>
    <row r="72" spans="1:22" s="55" customFormat="1" ht="12">
      <c r="A72" s="78" t="s">
        <v>176</v>
      </c>
      <c r="B72" s="235" t="s">
        <v>781</v>
      </c>
      <c r="C72" s="229">
        <v>500</v>
      </c>
      <c r="D72" s="244" t="s">
        <v>76</v>
      </c>
      <c r="E72" s="241"/>
      <c r="F72" s="242">
        <v>100</v>
      </c>
      <c r="G72" s="202" t="s">
        <v>315</v>
      </c>
      <c r="H7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2" s="230" t="str">
        <f>IF(Sklop10[[#This Row],[ZAHTEVANA SHEMA KAKOVOSTI]]&lt;&gt;"",Sklop10[[#This Row],[Preračunana masa/volumen/kos na enoto kg]],"")</f>
        <v/>
      </c>
      <c r="J72" s="231"/>
      <c r="K72" s="232"/>
      <c r="L72" s="232"/>
      <c r="M72" s="237"/>
      <c r="N72" s="238"/>
      <c r="O72" s="238"/>
      <c r="P72" s="239"/>
      <c r="Q72" s="233">
        <f>+Sklop10[[#This Row],[cena/enota brez DDV v EUR]]*Sklop10[[#This Row],[Stopnja DDV (%)]]</f>
        <v>0</v>
      </c>
      <c r="R72" s="233">
        <f>+Sklop10[[#This Row],[cena/enota brez DDV v EUR]]+Sklop10[[#This Row],[Davek (EUR)]]</f>
        <v>0</v>
      </c>
      <c r="S72" s="233">
        <f>+Sklop10[[#This Row],[cena/enota brez DDV v EUR]]*Sklop10[[#This Row],[Okvirna količina]]</f>
        <v>0</v>
      </c>
      <c r="T72" s="233">
        <f>+Sklop10[[#This Row],[Končna cena/enoto mere (EUR) z DDV]]*Sklop10[[#This Row],[Okvirna količina]]</f>
        <v>0</v>
      </c>
      <c r="U72" s="243"/>
    </row>
    <row r="73" spans="1:22" s="55" customFormat="1" ht="12">
      <c r="A73" s="78" t="s">
        <v>177</v>
      </c>
      <c r="B73" s="235" t="s">
        <v>782</v>
      </c>
      <c r="C73" s="229">
        <v>250</v>
      </c>
      <c r="D73" s="244" t="s">
        <v>76</v>
      </c>
      <c r="E73" s="241"/>
      <c r="F73" s="242">
        <v>20</v>
      </c>
      <c r="G73" s="202" t="s">
        <v>315</v>
      </c>
      <c r="H7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3" s="230" t="str">
        <f>IF(Sklop10[[#This Row],[ZAHTEVANA SHEMA KAKOVOSTI]]&lt;&gt;"",Sklop10[[#This Row],[Preračunana masa/volumen/kos na enoto kg]],"")</f>
        <v/>
      </c>
      <c r="J73" s="231"/>
      <c r="K73" s="232"/>
      <c r="L73" s="232"/>
      <c r="M73" s="237"/>
      <c r="N73" s="238"/>
      <c r="O73" s="238"/>
      <c r="P73" s="239"/>
      <c r="Q73" s="233">
        <f>+Sklop10[[#This Row],[cena/enota brez DDV v EUR]]*Sklop10[[#This Row],[Stopnja DDV (%)]]</f>
        <v>0</v>
      </c>
      <c r="R73" s="233">
        <f>+Sklop10[[#This Row],[cena/enota brez DDV v EUR]]+Sklop10[[#This Row],[Davek (EUR)]]</f>
        <v>0</v>
      </c>
      <c r="S73" s="233">
        <f>+Sklop10[[#This Row],[cena/enota brez DDV v EUR]]*Sklop10[[#This Row],[Okvirna količina]]</f>
        <v>0</v>
      </c>
      <c r="T73" s="233">
        <f>+Sklop10[[#This Row],[Končna cena/enoto mere (EUR) z DDV]]*Sklop10[[#This Row],[Okvirna količina]]</f>
        <v>0</v>
      </c>
      <c r="U73" s="243"/>
    </row>
    <row r="74" spans="1:22" s="55" customFormat="1" ht="12">
      <c r="A74" s="78" t="s">
        <v>178</v>
      </c>
      <c r="B74" s="235" t="s">
        <v>783</v>
      </c>
      <c r="C74" s="229">
        <v>160</v>
      </c>
      <c r="D74" s="244" t="s">
        <v>76</v>
      </c>
      <c r="E74" s="241"/>
      <c r="F74" s="242">
        <v>20</v>
      </c>
      <c r="G74" s="202" t="s">
        <v>315</v>
      </c>
      <c r="H7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74" s="230" t="str">
        <f>IF(Sklop10[[#This Row],[ZAHTEVANA SHEMA KAKOVOSTI]]&lt;&gt;"",Sklop10[[#This Row],[Preračunana masa/volumen/kos na enoto kg]],"")</f>
        <v/>
      </c>
      <c r="J74" s="231"/>
      <c r="K74" s="232"/>
      <c r="L74" s="232"/>
      <c r="M74" s="237"/>
      <c r="N74" s="238"/>
      <c r="O74" s="238"/>
      <c r="P74" s="239"/>
      <c r="Q74" s="233">
        <f>+Sklop10[[#This Row],[cena/enota brez DDV v EUR]]*Sklop10[[#This Row],[Stopnja DDV (%)]]</f>
        <v>0</v>
      </c>
      <c r="R74" s="233">
        <f>+Sklop10[[#This Row],[cena/enota brez DDV v EUR]]+Sklop10[[#This Row],[Davek (EUR)]]</f>
        <v>0</v>
      </c>
      <c r="S74" s="233">
        <f>+Sklop10[[#This Row],[cena/enota brez DDV v EUR]]*Sklop10[[#This Row],[Okvirna količina]]</f>
        <v>0</v>
      </c>
      <c r="T74" s="233">
        <f>+Sklop10[[#This Row],[Končna cena/enoto mere (EUR) z DDV]]*Sklop10[[#This Row],[Okvirna količina]]</f>
        <v>0</v>
      </c>
      <c r="U74" s="243"/>
    </row>
    <row r="75" spans="1:22" s="55" customFormat="1" ht="12">
      <c r="A75" s="78" t="s">
        <v>179</v>
      </c>
      <c r="B75" s="235" t="s">
        <v>784</v>
      </c>
      <c r="C75" s="229">
        <v>200</v>
      </c>
      <c r="D75" s="244" t="s">
        <v>76</v>
      </c>
      <c r="E75" s="241"/>
      <c r="F75" s="242">
        <v>20</v>
      </c>
      <c r="G75" s="202" t="s">
        <v>315</v>
      </c>
      <c r="H7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75" s="230" t="str">
        <f>IF(Sklop10[[#This Row],[ZAHTEVANA SHEMA KAKOVOSTI]]&lt;&gt;"",Sklop10[[#This Row],[Preračunana masa/volumen/kos na enoto kg]],"")</f>
        <v/>
      </c>
      <c r="J75" s="231"/>
      <c r="K75" s="232"/>
      <c r="L75" s="232"/>
      <c r="M75" s="237"/>
      <c r="N75" s="238"/>
      <c r="O75" s="238"/>
      <c r="P75" s="239"/>
      <c r="Q75" s="233">
        <f>+Sklop10[[#This Row],[cena/enota brez DDV v EUR]]*Sklop10[[#This Row],[Stopnja DDV (%)]]</f>
        <v>0</v>
      </c>
      <c r="R75" s="233">
        <f>+Sklop10[[#This Row],[cena/enota brez DDV v EUR]]+Sklop10[[#This Row],[Davek (EUR)]]</f>
        <v>0</v>
      </c>
      <c r="S75" s="233">
        <f>+Sklop10[[#This Row],[cena/enota brez DDV v EUR]]*Sklop10[[#This Row],[Okvirna količina]]</f>
        <v>0</v>
      </c>
      <c r="T75" s="233">
        <f>+Sklop10[[#This Row],[Končna cena/enoto mere (EUR) z DDV]]*Sklop10[[#This Row],[Okvirna količina]]</f>
        <v>0</v>
      </c>
      <c r="U75" s="243"/>
    </row>
    <row r="76" spans="1:22" s="55" customFormat="1" ht="12">
      <c r="A76" s="78" t="s">
        <v>180</v>
      </c>
      <c r="B76" s="235" t="s">
        <v>785</v>
      </c>
      <c r="C76" s="229">
        <v>180</v>
      </c>
      <c r="D76" s="244" t="s">
        <v>76</v>
      </c>
      <c r="E76" s="241"/>
      <c r="F76" s="242">
        <v>20</v>
      </c>
      <c r="G76" s="202" t="s">
        <v>315</v>
      </c>
      <c r="H7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3.5999999999999996</v>
      </c>
      <c r="I76" s="230" t="str">
        <f>IF(Sklop10[[#This Row],[ZAHTEVANA SHEMA KAKOVOSTI]]&lt;&gt;"",Sklop10[[#This Row],[Preračunana masa/volumen/kos na enoto kg]],"")</f>
        <v/>
      </c>
      <c r="J76" s="231"/>
      <c r="K76" s="232"/>
      <c r="L76" s="232"/>
      <c r="M76" s="237"/>
      <c r="N76" s="238"/>
      <c r="O76" s="238"/>
      <c r="P76" s="239"/>
      <c r="Q76" s="233">
        <f>+Sklop10[[#This Row],[cena/enota brez DDV v EUR]]*Sklop10[[#This Row],[Stopnja DDV (%)]]</f>
        <v>0</v>
      </c>
      <c r="R76" s="233">
        <f>+Sklop10[[#This Row],[cena/enota brez DDV v EUR]]+Sklop10[[#This Row],[Davek (EUR)]]</f>
        <v>0</v>
      </c>
      <c r="S76" s="233">
        <f>+Sklop10[[#This Row],[cena/enota brez DDV v EUR]]*Sklop10[[#This Row],[Okvirna količina]]</f>
        <v>0</v>
      </c>
      <c r="T76" s="233">
        <f>+Sklop10[[#This Row],[Končna cena/enoto mere (EUR) z DDV]]*Sklop10[[#This Row],[Okvirna količina]]</f>
        <v>0</v>
      </c>
      <c r="U76" s="243"/>
    </row>
    <row r="77" spans="1:22" s="55" customFormat="1" ht="12">
      <c r="A77" s="78" t="s">
        <v>181</v>
      </c>
      <c r="B77" s="235" t="s">
        <v>855</v>
      </c>
      <c r="C77" s="229">
        <v>250</v>
      </c>
      <c r="D77" s="244" t="s">
        <v>76</v>
      </c>
      <c r="E77" s="241"/>
      <c r="F77" s="242">
        <v>180</v>
      </c>
      <c r="G77" s="202" t="s">
        <v>315</v>
      </c>
      <c r="H7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77" s="230" t="str">
        <f>IF(Sklop10[[#This Row],[ZAHTEVANA SHEMA KAKOVOSTI]]&lt;&gt;"",Sklop10[[#This Row],[Preračunana masa/volumen/kos na enoto kg]],"")</f>
        <v/>
      </c>
      <c r="J77" s="231"/>
      <c r="K77" s="232"/>
      <c r="L77" s="232"/>
      <c r="M77" s="237"/>
      <c r="N77" s="238"/>
      <c r="O77" s="238"/>
      <c r="P77" s="239"/>
      <c r="Q77" s="233">
        <f>+Sklop10[[#This Row],[cena/enota brez DDV v EUR]]*Sklop10[[#This Row],[Stopnja DDV (%)]]</f>
        <v>0</v>
      </c>
      <c r="R77" s="233">
        <f>+Sklop10[[#This Row],[cena/enota brez DDV v EUR]]+Sklop10[[#This Row],[Davek (EUR)]]</f>
        <v>0</v>
      </c>
      <c r="S77" s="233">
        <f>+Sklop10[[#This Row],[cena/enota brez DDV v EUR]]*Sklop10[[#This Row],[Okvirna količina]]</f>
        <v>0</v>
      </c>
      <c r="T77" s="233">
        <f>+Sklop10[[#This Row],[Končna cena/enoto mere (EUR) z DDV]]*Sklop10[[#This Row],[Okvirna količina]]</f>
        <v>0</v>
      </c>
      <c r="U77" s="243"/>
    </row>
    <row r="78" spans="1:22">
      <c r="A78" s="267" t="s">
        <v>99</v>
      </c>
      <c r="B78" s="268"/>
      <c r="C78" s="269"/>
      <c r="D78" s="269"/>
      <c r="E78" s="270"/>
      <c r="F78" s="271"/>
      <c r="G78" s="272"/>
      <c r="H78" s="273">
        <f>SUBTOTAL(109,Sklop10[Preračunana masa/volumen/kos na enoto kg])</f>
        <v>1187.6200000000001</v>
      </c>
      <c r="I78" s="273">
        <f>SUBTOTAL(109,Sklop10[Živila iz shem kakovosti (kg)])</f>
        <v>91.95</v>
      </c>
      <c r="J78" s="271"/>
      <c r="K78" s="274"/>
      <c r="L78" s="274"/>
      <c r="M78" s="275"/>
      <c r="N78" s="276"/>
      <c r="O78" s="276"/>
      <c r="P78" s="276"/>
      <c r="Q78" s="277"/>
      <c r="R78" s="271"/>
      <c r="S78" s="277">
        <f>SUBTOTAL(109,Sklop10[Vrednost za okvirno količino (EUR) brez DDV])</f>
        <v>0</v>
      </c>
      <c r="T78" s="277">
        <f>SUBTOTAL(109,Sklop10[Vrednost za okvirno količino (EUR) z DDV])</f>
        <v>0</v>
      </c>
      <c r="U78" s="278">
        <f>SUBTOTAL(103,Sklop10[Shema kakovosti
(nacionalne, evropske)
])</f>
        <v>0</v>
      </c>
      <c r="V78" s="97"/>
    </row>
    <row r="79" spans="1:22" s="180" customFormat="1">
      <c r="A79" s="168"/>
      <c r="B79" s="169"/>
      <c r="C79" s="170"/>
      <c r="D79" s="170"/>
      <c r="E79" s="171"/>
      <c r="F79" s="172"/>
      <c r="G79" s="173"/>
      <c r="H79" s="174"/>
      <c r="I79" s="174"/>
      <c r="J79" s="172"/>
      <c r="K79" s="175"/>
      <c r="L79" s="175"/>
      <c r="M79" s="176"/>
      <c r="N79" s="177"/>
      <c r="O79" s="177"/>
      <c r="P79" s="177"/>
      <c r="Q79" s="178"/>
      <c r="R79" s="172"/>
      <c r="S79" s="178"/>
      <c r="T79" s="178"/>
      <c r="U79" s="179"/>
      <c r="V79" s="183"/>
    </row>
    <row r="80" spans="1:22">
      <c r="A80" s="48" t="s">
        <v>95</v>
      </c>
      <c r="B80" s="16"/>
      <c r="C80" s="28"/>
      <c r="D80" s="28"/>
      <c r="E80" s="92"/>
      <c r="Q80" s="48"/>
      <c r="R80" s="48"/>
      <c r="S80" s="48"/>
      <c r="T80" s="48"/>
    </row>
    <row r="81" spans="1:22">
      <c r="A81" s="11" t="s">
        <v>97</v>
      </c>
      <c r="B81" s="16"/>
      <c r="C81" s="28"/>
      <c r="D81" s="28"/>
      <c r="E81" s="92"/>
    </row>
    <row r="82" spans="1:22">
      <c r="A82" s="87" t="s">
        <v>141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2" ht="12.75" customHeight="1">
      <c r="A83" s="100" t="s">
        <v>135</v>
      </c>
      <c r="B83" s="27"/>
      <c r="F83" s="68"/>
      <c r="G83" s="68"/>
      <c r="H83" s="29"/>
      <c r="I83" s="29"/>
      <c r="J83" s="29"/>
      <c r="K83" s="29"/>
      <c r="L83" s="54"/>
      <c r="M83" s="101"/>
      <c r="N83" s="101"/>
      <c r="O83" s="101"/>
      <c r="P83" s="101"/>
      <c r="Q83" s="101"/>
      <c r="R83" s="101"/>
      <c r="S83" s="101"/>
      <c r="T83" s="101"/>
      <c r="U83" s="101"/>
      <c r="V83" s="101"/>
    </row>
    <row r="84" spans="1:22" ht="12.75" customHeight="1">
      <c r="A84" s="458" t="s">
        <v>143</v>
      </c>
      <c r="B84" s="458"/>
      <c r="C84" s="458"/>
      <c r="D84" s="458"/>
      <c r="E84" s="458"/>
      <c r="F84" s="458"/>
      <c r="G84" s="458"/>
      <c r="H84" s="458"/>
      <c r="I84" s="458"/>
      <c r="J84" s="458"/>
      <c r="K84" s="458"/>
      <c r="L84" s="458"/>
      <c r="M84" s="101"/>
      <c r="N84" s="101"/>
      <c r="O84" s="101"/>
      <c r="P84" s="101"/>
      <c r="Q84" s="101"/>
      <c r="R84" s="101"/>
      <c r="S84" s="101"/>
      <c r="T84" s="101"/>
      <c r="U84" s="101"/>
      <c r="V84" s="101"/>
    </row>
    <row r="85" spans="1:22" ht="12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01"/>
      <c r="N85" s="101"/>
      <c r="O85" s="101"/>
      <c r="P85" s="101"/>
      <c r="Q85" s="101"/>
      <c r="R85" s="101"/>
      <c r="S85" s="101"/>
      <c r="T85" s="101"/>
      <c r="U85" s="101"/>
      <c r="V85" s="101"/>
    </row>
    <row r="86" spans="1:22">
      <c r="A86" s="87" t="s">
        <v>37</v>
      </c>
      <c r="F86" s="68"/>
      <c r="G86" s="68" t="s">
        <v>38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39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>
      <c r="B307" s="16"/>
      <c r="C307" s="28"/>
      <c r="D307" s="28"/>
      <c r="E307" s="92"/>
    </row>
    <row r="308" spans="1:22">
      <c r="B308" s="16"/>
      <c r="C308" s="28"/>
      <c r="D308" s="28"/>
      <c r="E308" s="92"/>
    </row>
    <row r="309" spans="1:22">
      <c r="B309" s="16"/>
      <c r="C309" s="28"/>
      <c r="D309" s="28"/>
      <c r="E309" s="92"/>
    </row>
    <row r="310" spans="1:22">
      <c r="B310" s="16"/>
      <c r="C310" s="28"/>
      <c r="D310" s="28"/>
      <c r="E310" s="92"/>
    </row>
  </sheetData>
  <sheetProtection insertRows="0" deleteRows="0"/>
  <protectedRanges>
    <protectedRange sqref="J86:P1048576 U86:U1048576 J1:P82 U1:U82" name="Obseg1"/>
    <protectedRange sqref="U83 M83:P83" name="Obseg1_1_2_1_1"/>
    <protectedRange sqref="J83:L83" name="Obseg1_3_1_2"/>
    <protectedRange sqref="U84:U85 M84:P85" name="Obseg1_1_1_1_1_2"/>
    <protectedRange sqref="J84:L85" name="Obseg1_3_1_1_2_2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5"/>
  <sheetViews>
    <sheetView topLeftCell="A7" zoomScaleNormal="100" zoomScaleSheetLayoutView="100" workbookViewId="0">
      <selection activeCell="J41" sqref="J41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5" t="s">
        <v>47</v>
      </c>
    </row>
    <row r="2" spans="1:21" ht="15">
      <c r="B2" s="246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246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247"/>
    </row>
    <row r="5" spans="1:21" ht="15">
      <c r="B5" s="245" t="s">
        <v>51</v>
      </c>
    </row>
    <row r="6" spans="1:21" ht="17.25" customHeight="1">
      <c r="B6" s="248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248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248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249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0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pred_rekapitulacija'!B24</f>
        <v>EKO SADJE IN ZELENJAVA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85" t="s">
        <v>1</v>
      </c>
      <c r="B16" s="255" t="s">
        <v>856</v>
      </c>
      <c r="C16" s="76" t="s">
        <v>77</v>
      </c>
      <c r="D16" s="153" t="s">
        <v>0</v>
      </c>
      <c r="E16" s="91"/>
      <c r="F16" s="122">
        <v>4000</v>
      </c>
      <c r="G16" s="95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16" s="79" t="str">
        <f>IF(Sklop11[[#This Row],[ZAHTEVANA SHEMA KAKOVOSTI]]&lt;&gt;"",Sklop11[[#This Row],[Preračunana masa/volumen/kos na enoto kg]],"")</f>
        <v/>
      </c>
      <c r="J16" s="83"/>
      <c r="K16" s="123" t="s">
        <v>77</v>
      </c>
      <c r="L16" s="123" t="s">
        <v>77</v>
      </c>
      <c r="M16" s="123" t="s">
        <v>77</v>
      </c>
      <c r="N16" s="118"/>
      <c r="O16" s="123" t="s">
        <v>77</v>
      </c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3" t="s">
        <v>77</v>
      </c>
    </row>
    <row r="17" spans="1:22" s="55" customFormat="1" ht="12">
      <c r="A17" s="285" t="s">
        <v>3</v>
      </c>
      <c r="B17" s="300" t="s">
        <v>857</v>
      </c>
      <c r="C17" s="76" t="s">
        <v>77</v>
      </c>
      <c r="D17" s="153" t="s">
        <v>0</v>
      </c>
      <c r="E17" s="125"/>
      <c r="F17" s="201">
        <v>600</v>
      </c>
      <c r="G17" s="95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149" t="str">
        <f>IF(Sklop11[[#This Row],[ZAHTEVANA SHEMA KAKOVOSTI]]&lt;&gt;"",Sklop11[[#This Row],[Preračunana masa/volumen/kos na enoto kg]],"")</f>
        <v/>
      </c>
      <c r="J17" s="159"/>
      <c r="K17" s="123" t="s">
        <v>77</v>
      </c>
      <c r="L17" s="123" t="s">
        <v>77</v>
      </c>
      <c r="M17" s="123" t="s">
        <v>77</v>
      </c>
      <c r="N17" s="118"/>
      <c r="O17" s="123" t="s">
        <v>77</v>
      </c>
      <c r="P17" s="150"/>
      <c r="Q17" s="151">
        <f>+Sklop11[[#This Row],[cena/enota brez DDV v EUR]]*Sklop11[[#This Row],[Stopnja DDV (%)]]</f>
        <v>0</v>
      </c>
      <c r="R17" s="151">
        <f>+Sklop11[[#This Row],[cena/enota brez DDV v EUR]]+Sklop11[[#This Row],[Davek (EUR)]]</f>
        <v>0</v>
      </c>
      <c r="S17" s="151">
        <f>+Sklop11[[#This Row],[cena/enota brez DDV v EUR]]*Sklop11[[#This Row],[Okvirna količina]]</f>
        <v>0</v>
      </c>
      <c r="T17" s="151">
        <f>+Sklop11[[#This Row],[Končna cena/enoto mere (EUR) z DDV]]*Sklop11[[#This Row],[Okvirna količina]]</f>
        <v>0</v>
      </c>
      <c r="U17" s="123" t="s">
        <v>77</v>
      </c>
    </row>
    <row r="18" spans="1:22" s="55" customFormat="1" ht="12">
      <c r="A18" s="285" t="s">
        <v>4</v>
      </c>
      <c r="B18" s="300" t="s">
        <v>858</v>
      </c>
      <c r="C18" s="76" t="s">
        <v>77</v>
      </c>
      <c r="D18" s="153" t="s">
        <v>0</v>
      </c>
      <c r="E18" s="125"/>
      <c r="F18" s="201">
        <v>1300</v>
      </c>
      <c r="G18" s="95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18" s="149" t="str">
        <f>IF(Sklop11[[#This Row],[ZAHTEVANA SHEMA KAKOVOSTI]]&lt;&gt;"",Sklop11[[#This Row],[Preračunana masa/volumen/kos na enoto kg]],"")</f>
        <v/>
      </c>
      <c r="J18" s="159"/>
      <c r="K18" s="123" t="s">
        <v>77</v>
      </c>
      <c r="L18" s="123" t="s">
        <v>77</v>
      </c>
      <c r="M18" s="123" t="s">
        <v>77</v>
      </c>
      <c r="N18" s="118"/>
      <c r="O18" s="123" t="s">
        <v>77</v>
      </c>
      <c r="P18" s="150"/>
      <c r="Q18" s="151">
        <f>+Sklop11[[#This Row],[cena/enota brez DDV v EUR]]*Sklop11[[#This Row],[Stopnja DDV (%)]]</f>
        <v>0</v>
      </c>
      <c r="R18" s="151">
        <f>+Sklop11[[#This Row],[cena/enota brez DDV v EUR]]+Sklop11[[#This Row],[Davek (EUR)]]</f>
        <v>0</v>
      </c>
      <c r="S18" s="151">
        <f>+Sklop11[[#This Row],[cena/enota brez DDV v EUR]]*Sklop11[[#This Row],[Okvirna količina]]</f>
        <v>0</v>
      </c>
      <c r="T18" s="151">
        <f>+Sklop11[[#This Row],[Končna cena/enoto mere (EUR) z DDV]]*Sklop11[[#This Row],[Okvirna količina]]</f>
        <v>0</v>
      </c>
      <c r="U18" s="123" t="s">
        <v>77</v>
      </c>
    </row>
    <row r="19" spans="1:22" s="55" customFormat="1" ht="12">
      <c r="A19" s="285" t="s">
        <v>5</v>
      </c>
      <c r="B19" s="300" t="s">
        <v>859</v>
      </c>
      <c r="C19" s="76" t="s">
        <v>77</v>
      </c>
      <c r="D19" s="153" t="s">
        <v>0</v>
      </c>
      <c r="E19" s="125"/>
      <c r="F19" s="201">
        <v>1000</v>
      </c>
      <c r="G19" s="95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9" s="149" t="str">
        <f>IF(Sklop11[[#This Row],[ZAHTEVANA SHEMA KAKOVOSTI]]&lt;&gt;"",Sklop11[[#This Row],[Preračunana masa/volumen/kos na enoto kg]],"")</f>
        <v/>
      </c>
      <c r="J19" s="159"/>
      <c r="K19" s="123" t="s">
        <v>77</v>
      </c>
      <c r="L19" s="123" t="s">
        <v>77</v>
      </c>
      <c r="M19" s="123" t="s">
        <v>77</v>
      </c>
      <c r="N19" s="118"/>
      <c r="O19" s="123" t="s">
        <v>77</v>
      </c>
      <c r="P19" s="150"/>
      <c r="Q19" s="151">
        <f>+Sklop11[[#This Row],[cena/enota brez DDV v EUR]]*Sklop11[[#This Row],[Stopnja DDV (%)]]</f>
        <v>0</v>
      </c>
      <c r="R19" s="151">
        <f>+Sklop11[[#This Row],[cena/enota brez DDV v EUR]]+Sklop11[[#This Row],[Davek (EUR)]]</f>
        <v>0</v>
      </c>
      <c r="S19" s="151">
        <f>+Sklop11[[#This Row],[cena/enota brez DDV v EUR]]*Sklop11[[#This Row],[Okvirna količina]]</f>
        <v>0</v>
      </c>
      <c r="T19" s="151">
        <f>+Sklop11[[#This Row],[Končna cena/enoto mere (EUR) z DDV]]*Sklop11[[#This Row],[Okvirna količina]]</f>
        <v>0</v>
      </c>
      <c r="U19" s="123" t="s">
        <v>77</v>
      </c>
    </row>
    <row r="20" spans="1:22" s="55" customFormat="1" ht="12">
      <c r="A20" s="285" t="s">
        <v>6</v>
      </c>
      <c r="B20" s="300" t="s">
        <v>860</v>
      </c>
      <c r="C20" s="76" t="s">
        <v>77</v>
      </c>
      <c r="D20" s="153" t="s">
        <v>0</v>
      </c>
      <c r="E20" s="125"/>
      <c r="F20" s="201">
        <v>10000</v>
      </c>
      <c r="G20" s="95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10000</v>
      </c>
      <c r="I20" s="149" t="str">
        <f>IF(Sklop11[[#This Row],[ZAHTEVANA SHEMA KAKOVOSTI]]&lt;&gt;"",Sklop11[[#This Row],[Preračunana masa/volumen/kos na enoto kg]],"")</f>
        <v/>
      </c>
      <c r="J20" s="159"/>
      <c r="K20" s="123" t="s">
        <v>77</v>
      </c>
      <c r="L20" s="123" t="s">
        <v>77</v>
      </c>
      <c r="M20" s="123" t="s">
        <v>77</v>
      </c>
      <c r="N20" s="118"/>
      <c r="O20" s="123" t="s">
        <v>77</v>
      </c>
      <c r="P20" s="150"/>
      <c r="Q20" s="151">
        <f>+Sklop11[[#This Row],[cena/enota brez DDV v EUR]]*Sklop11[[#This Row],[Stopnja DDV (%)]]</f>
        <v>0</v>
      </c>
      <c r="R20" s="151">
        <f>+Sklop11[[#This Row],[cena/enota brez DDV v EUR]]+Sklop11[[#This Row],[Davek (EUR)]]</f>
        <v>0</v>
      </c>
      <c r="S20" s="151">
        <f>+Sklop11[[#This Row],[cena/enota brez DDV v EUR]]*Sklop11[[#This Row],[Okvirna količina]]</f>
        <v>0</v>
      </c>
      <c r="T20" s="151">
        <f>+Sklop11[[#This Row],[Končna cena/enoto mere (EUR) z DDV]]*Sklop11[[#This Row],[Okvirna količina]]</f>
        <v>0</v>
      </c>
      <c r="U20" s="123" t="s">
        <v>77</v>
      </c>
    </row>
    <row r="21" spans="1:22" s="55" customFormat="1" ht="12">
      <c r="A21" s="285" t="s">
        <v>7</v>
      </c>
      <c r="B21" s="300" t="s">
        <v>861</v>
      </c>
      <c r="C21" s="76" t="s">
        <v>77</v>
      </c>
      <c r="D21" s="153" t="s">
        <v>0</v>
      </c>
      <c r="E21" s="125"/>
      <c r="F21" s="201">
        <v>300</v>
      </c>
      <c r="G21" s="95" t="s">
        <v>0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1" s="149" t="str">
        <f>IF(Sklop11[[#This Row],[ZAHTEVANA SHEMA KAKOVOSTI]]&lt;&gt;"",Sklop11[[#This Row],[Preračunana masa/volumen/kos na enoto kg]],"")</f>
        <v/>
      </c>
      <c r="J21" s="159"/>
      <c r="K21" s="123" t="s">
        <v>77</v>
      </c>
      <c r="L21" s="123" t="s">
        <v>77</v>
      </c>
      <c r="M21" s="123" t="s">
        <v>77</v>
      </c>
      <c r="N21" s="118"/>
      <c r="O21" s="123" t="s">
        <v>77</v>
      </c>
      <c r="P21" s="150"/>
      <c r="Q21" s="151">
        <f>+Sklop11[[#This Row],[cena/enota brez DDV v EUR]]*Sklop11[[#This Row],[Stopnja DDV (%)]]</f>
        <v>0</v>
      </c>
      <c r="R21" s="151">
        <f>+Sklop11[[#This Row],[cena/enota brez DDV v EUR]]+Sklop11[[#This Row],[Davek (EUR)]]</f>
        <v>0</v>
      </c>
      <c r="S21" s="151">
        <f>+Sklop11[[#This Row],[cena/enota brez DDV v EUR]]*Sklop11[[#This Row],[Okvirna količina]]</f>
        <v>0</v>
      </c>
      <c r="T21" s="151">
        <f>+Sklop11[[#This Row],[Končna cena/enoto mere (EUR) z DDV]]*Sklop11[[#This Row],[Okvirna količina]]</f>
        <v>0</v>
      </c>
      <c r="U21" s="123" t="s">
        <v>77</v>
      </c>
    </row>
    <row r="22" spans="1:22">
      <c r="A22" s="267" t="s">
        <v>99</v>
      </c>
      <c r="B22" s="268"/>
      <c r="C22" s="269"/>
      <c r="D22" s="269"/>
      <c r="E22" s="270"/>
      <c r="F22" s="271"/>
      <c r="G22" s="272"/>
      <c r="H22" s="273">
        <f>SUBTOTAL(109,Sklop11[Preračunana masa/volumen/kos na enoto kg])</f>
        <v>17200</v>
      </c>
      <c r="I22" s="273">
        <f>SUBTOTAL(109,Sklop11[Živila iz shem kakovosti (kg)])</f>
        <v>0</v>
      </c>
      <c r="J22" s="271"/>
      <c r="K22" s="274"/>
      <c r="L22" s="274"/>
      <c r="M22" s="275"/>
      <c r="N22" s="276"/>
      <c r="O22" s="276"/>
      <c r="P22" s="276"/>
      <c r="Q22" s="277"/>
      <c r="R22" s="271"/>
      <c r="S22" s="277">
        <f>SUBTOTAL(109,Sklop11[Vrednost za okvirno količino (EUR) brez DDV])</f>
        <v>0</v>
      </c>
      <c r="T22" s="277">
        <f>SUBTOTAL(109,Sklop11[Vrednost za okvirno količino (EUR) z DDV])</f>
        <v>0</v>
      </c>
      <c r="U22" s="278"/>
    </row>
    <row r="23" spans="1:22" s="54" customFormat="1">
      <c r="A23" s="314"/>
      <c r="B23" s="315"/>
      <c r="C23" s="316"/>
      <c r="D23" s="316"/>
      <c r="E23" s="317"/>
      <c r="F23" s="318"/>
      <c r="G23" s="319"/>
      <c r="H23" s="320"/>
      <c r="I23" s="320"/>
      <c r="J23" s="318"/>
      <c r="K23" s="321"/>
      <c r="L23" s="321"/>
      <c r="M23" s="322"/>
      <c r="N23" s="323"/>
      <c r="O23" s="323"/>
      <c r="P23" s="323"/>
      <c r="Q23" s="324"/>
      <c r="R23" s="318"/>
      <c r="S23" s="324"/>
      <c r="T23" s="324"/>
      <c r="U23" s="325"/>
    </row>
    <row r="24" spans="1:22">
      <c r="A24" s="48" t="s">
        <v>95</v>
      </c>
      <c r="B24" s="16"/>
      <c r="C24" s="28"/>
      <c r="D24" s="28"/>
      <c r="E24" s="92"/>
      <c r="Q24" s="48"/>
      <c r="R24" s="48"/>
      <c r="S24" s="48"/>
      <c r="T24" s="48"/>
      <c r="V24" s="97"/>
    </row>
    <row r="25" spans="1:22" ht="12.75" customHeight="1">
      <c r="A25" s="11" t="s">
        <v>97</v>
      </c>
      <c r="B25" s="16"/>
      <c r="C25" s="28"/>
      <c r="D25" s="28"/>
      <c r="E25" s="92"/>
      <c r="V25" s="101"/>
    </row>
    <row r="26" spans="1:22" ht="12.75" customHeight="1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101"/>
    </row>
    <row r="27" spans="1:22">
      <c r="A27" s="468" t="s">
        <v>142</v>
      </c>
      <c r="B27" s="468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54"/>
      <c r="N27" s="29"/>
      <c r="O27" s="29"/>
      <c r="P27" s="29"/>
      <c r="Q27" s="29"/>
      <c r="R27" s="29"/>
    </row>
    <row r="28" spans="1:22">
      <c r="B28" s="27"/>
      <c r="F28" s="68"/>
      <c r="G28" s="68"/>
      <c r="H28" s="29"/>
      <c r="I28" s="29"/>
      <c r="J28" s="29"/>
      <c r="K28" s="29"/>
      <c r="L28" s="54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2">
      <c r="A29" s="458"/>
      <c r="B29" s="458"/>
      <c r="C29" s="458"/>
      <c r="D29" s="458"/>
      <c r="E29" s="458"/>
      <c r="F29" s="458"/>
      <c r="G29" s="458"/>
      <c r="H29" s="458"/>
      <c r="I29" s="458"/>
      <c r="J29" s="458"/>
      <c r="K29" s="458"/>
      <c r="L29" s="458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2"/>
    </row>
    <row r="254" spans="1:22">
      <c r="B254" s="16"/>
      <c r="C254" s="28"/>
      <c r="D254" s="28"/>
      <c r="E254" s="92"/>
    </row>
    <row r="255" spans="1:22">
      <c r="B255" s="16"/>
      <c r="C255" s="28"/>
      <c r="D255" s="28"/>
      <c r="E255" s="92"/>
    </row>
  </sheetData>
  <sheetProtection insertRows="0" deleteRows="0"/>
  <protectedRanges>
    <protectedRange sqref="J31:P1048576 U31:U1048576 J22:P26 J1:P21 U1:U26" name="Obseg1"/>
    <protectedRange sqref="U28 M28:P28" name="Obseg1_1_2_1"/>
    <protectedRange sqref="J28:L28" name="Obseg1_3_1"/>
    <protectedRange sqref="U29:U30 M29:P30" name="Obseg1_1_1_1_1"/>
    <protectedRange sqref="J29:L30" name="Obseg1_3_1_1"/>
    <protectedRange sqref="M27:P27 U27" name="Obseg1_1_1_1_1_1"/>
    <protectedRange sqref="J27:L27" name="Obseg1_2_1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3"/>
  <sheetViews>
    <sheetView topLeftCell="A10" zoomScaleNormal="100" zoomScaleSheetLayoutView="100" workbookViewId="0">
      <selection activeCell="AG49" sqref="AG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pred_rekapitulacija'!B25</f>
        <v>EKO KRUH IN PEKOVSKI IZDELKI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4" t="s">
        <v>787</v>
      </c>
      <c r="C16" s="146">
        <v>60</v>
      </c>
      <c r="D16" s="76" t="s">
        <v>76</v>
      </c>
      <c r="E16" s="125"/>
      <c r="F16" s="327">
        <v>2400</v>
      </c>
      <c r="G16" s="128" t="s">
        <v>315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6" s="79" t="str">
        <f>IF(Sklop12[[#This Row],[ZAHTEVANA SHEMA KAKOVOSTI]]&lt;&gt;"",Sklop12[[#This Row],[Preračunana masa/volumen/kos na enoto kg]],"")</f>
        <v/>
      </c>
      <c r="J16" s="129"/>
      <c r="K16" s="312"/>
      <c r="L16" s="312"/>
      <c r="M16" s="312"/>
      <c r="N16" s="145"/>
      <c r="O16" s="312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66" t="s">
        <v>77</v>
      </c>
    </row>
    <row r="17" spans="1:21" s="55" customFormat="1" ht="12">
      <c r="A17" s="78" t="s">
        <v>3</v>
      </c>
      <c r="B17" s="392" t="s">
        <v>788</v>
      </c>
      <c r="C17" s="393">
        <v>60</v>
      </c>
      <c r="D17" s="76" t="s">
        <v>76</v>
      </c>
      <c r="E17" s="368"/>
      <c r="F17" s="384">
        <v>2400</v>
      </c>
      <c r="G17" s="394" t="s">
        <v>315</v>
      </c>
      <c r="H17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7" s="384" t="str">
        <f>IF(Sklop12[[#This Row],[ZAHTEVANA SHEMA KAKOVOSTI]]&lt;&gt;"",Sklop12[[#This Row],[Preračunana masa/volumen/kos na enoto kg]],"")</f>
        <v/>
      </c>
      <c r="J17" s="395"/>
      <c r="K17" s="396"/>
      <c r="L17" s="396"/>
      <c r="M17" s="397"/>
      <c r="N17" s="398"/>
      <c r="O17" s="398"/>
      <c r="P17" s="389"/>
      <c r="Q17" s="390">
        <f>+Sklop12[[#This Row],[cena/enota brez DDV v EUR]]*Sklop12[[#This Row],[Stopnja DDV (%)]]</f>
        <v>0</v>
      </c>
      <c r="R17" s="390">
        <f>+Sklop12[[#This Row],[cena/enota brez DDV v EUR]]+Sklop12[[#This Row],[Davek (EUR)]]</f>
        <v>0</v>
      </c>
      <c r="S17" s="390">
        <f>+Sklop12[[#This Row],[cena/enota brez DDV v EUR]]*Sklop12[[#This Row],[Okvirna količina]]</f>
        <v>0</v>
      </c>
      <c r="T17" s="390">
        <f>+Sklop12[[#This Row],[Končna cena/enoto mere (EUR) z DDV]]*Sklop12[[#This Row],[Okvirna količina]]</f>
        <v>0</v>
      </c>
      <c r="U17" s="166" t="s">
        <v>77</v>
      </c>
    </row>
    <row r="18" spans="1:21" s="55" customFormat="1" ht="12">
      <c r="A18" s="78" t="s">
        <v>4</v>
      </c>
      <c r="B18" s="392" t="s">
        <v>789</v>
      </c>
      <c r="C18" s="393">
        <v>60</v>
      </c>
      <c r="D18" s="76" t="s">
        <v>76</v>
      </c>
      <c r="E18" s="368"/>
      <c r="F18" s="384">
        <v>2400</v>
      </c>
      <c r="G18" s="394" t="s">
        <v>315</v>
      </c>
      <c r="H18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8" s="384" t="str">
        <f>IF(Sklop12[[#This Row],[ZAHTEVANA SHEMA KAKOVOSTI]]&lt;&gt;"",Sklop12[[#This Row],[Preračunana masa/volumen/kos na enoto kg]],"")</f>
        <v/>
      </c>
      <c r="J18" s="395"/>
      <c r="K18" s="396"/>
      <c r="L18" s="396"/>
      <c r="M18" s="397"/>
      <c r="N18" s="398"/>
      <c r="O18" s="398"/>
      <c r="P18" s="389"/>
      <c r="Q18" s="390">
        <f>+Sklop12[[#This Row],[cena/enota brez DDV v EUR]]*Sklop12[[#This Row],[Stopnja DDV (%)]]</f>
        <v>0</v>
      </c>
      <c r="R18" s="390">
        <f>+Sklop12[[#This Row],[cena/enota brez DDV v EUR]]+Sklop12[[#This Row],[Davek (EUR)]]</f>
        <v>0</v>
      </c>
      <c r="S18" s="390">
        <f>+Sklop12[[#This Row],[cena/enota brez DDV v EUR]]*Sklop12[[#This Row],[Okvirna količina]]</f>
        <v>0</v>
      </c>
      <c r="T18" s="390">
        <f>+Sklop12[[#This Row],[Končna cena/enoto mere (EUR) z DDV]]*Sklop12[[#This Row],[Okvirna količina]]</f>
        <v>0</v>
      </c>
      <c r="U18" s="166" t="s">
        <v>77</v>
      </c>
    </row>
    <row r="19" spans="1:21" s="55" customFormat="1" ht="12">
      <c r="A19" s="78" t="s">
        <v>5</v>
      </c>
      <c r="B19" s="392" t="s">
        <v>790</v>
      </c>
      <c r="C19" s="393">
        <v>60</v>
      </c>
      <c r="D19" s="76" t="s">
        <v>76</v>
      </c>
      <c r="E19" s="368"/>
      <c r="F19" s="384">
        <v>800</v>
      </c>
      <c r="G19" s="394" t="s">
        <v>315</v>
      </c>
      <c r="H19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9" s="384" t="str">
        <f>IF(Sklop12[[#This Row],[ZAHTEVANA SHEMA KAKOVOSTI]]&lt;&gt;"",Sklop12[[#This Row],[Preračunana masa/volumen/kos na enoto kg]],"")</f>
        <v/>
      </c>
      <c r="J19" s="395"/>
      <c r="K19" s="396"/>
      <c r="L19" s="396"/>
      <c r="M19" s="397"/>
      <c r="N19" s="398"/>
      <c r="O19" s="398"/>
      <c r="P19" s="389"/>
      <c r="Q19" s="390">
        <f>+Sklop12[[#This Row],[cena/enota brez DDV v EUR]]*Sklop12[[#This Row],[Stopnja DDV (%)]]</f>
        <v>0</v>
      </c>
      <c r="R19" s="390">
        <f>+Sklop12[[#This Row],[cena/enota brez DDV v EUR]]+Sklop12[[#This Row],[Davek (EUR)]]</f>
        <v>0</v>
      </c>
      <c r="S19" s="390">
        <f>+Sklop12[[#This Row],[cena/enota brez DDV v EUR]]*Sklop12[[#This Row],[Okvirna količina]]</f>
        <v>0</v>
      </c>
      <c r="T19" s="390">
        <f>+Sklop12[[#This Row],[Končna cena/enoto mere (EUR) z DDV]]*Sklop12[[#This Row],[Okvirna količina]]</f>
        <v>0</v>
      </c>
      <c r="U19" s="166" t="s">
        <v>77</v>
      </c>
    </row>
    <row r="20" spans="1:21" s="55" customFormat="1" ht="12">
      <c r="A20" s="78" t="s">
        <v>6</v>
      </c>
      <c r="B20" s="392" t="s">
        <v>791</v>
      </c>
      <c r="C20" s="393">
        <v>60</v>
      </c>
      <c r="D20" s="76" t="s">
        <v>76</v>
      </c>
      <c r="E20" s="368"/>
      <c r="F20" s="384">
        <v>800</v>
      </c>
      <c r="G20" s="394" t="s">
        <v>315</v>
      </c>
      <c r="H20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0" s="384" t="str">
        <f>IF(Sklop12[[#This Row],[ZAHTEVANA SHEMA KAKOVOSTI]]&lt;&gt;"",Sklop12[[#This Row],[Preračunana masa/volumen/kos na enoto kg]],"")</f>
        <v/>
      </c>
      <c r="J20" s="395"/>
      <c r="K20" s="396"/>
      <c r="L20" s="396"/>
      <c r="M20" s="397"/>
      <c r="N20" s="398"/>
      <c r="O20" s="398"/>
      <c r="P20" s="389"/>
      <c r="Q20" s="390">
        <f>+Sklop12[[#This Row],[cena/enota brez DDV v EUR]]*Sklop12[[#This Row],[Stopnja DDV (%)]]</f>
        <v>0</v>
      </c>
      <c r="R20" s="390">
        <f>+Sklop12[[#This Row],[cena/enota brez DDV v EUR]]+Sklop12[[#This Row],[Davek (EUR)]]</f>
        <v>0</v>
      </c>
      <c r="S20" s="390">
        <f>+Sklop12[[#This Row],[cena/enota brez DDV v EUR]]*Sklop12[[#This Row],[Okvirna količina]]</f>
        <v>0</v>
      </c>
      <c r="T20" s="390">
        <f>+Sklop12[[#This Row],[Končna cena/enoto mere (EUR) z DDV]]*Sklop12[[#This Row],[Okvirna količina]]</f>
        <v>0</v>
      </c>
      <c r="U20" s="166" t="s">
        <v>77</v>
      </c>
    </row>
    <row r="21" spans="1:21" s="55" customFormat="1" ht="12">
      <c r="A21" s="78" t="s">
        <v>7</v>
      </c>
      <c r="B21" s="392" t="s">
        <v>792</v>
      </c>
      <c r="C21" s="393">
        <v>60</v>
      </c>
      <c r="D21" s="76" t="s">
        <v>76</v>
      </c>
      <c r="E21" s="368"/>
      <c r="F21" s="384">
        <v>1600</v>
      </c>
      <c r="G21" s="394" t="s">
        <v>315</v>
      </c>
      <c r="H21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1" s="384" t="str">
        <f>IF(Sklop12[[#This Row],[ZAHTEVANA SHEMA KAKOVOSTI]]&lt;&gt;"",Sklop12[[#This Row],[Preračunana masa/volumen/kos na enoto kg]],"")</f>
        <v/>
      </c>
      <c r="J21" s="395"/>
      <c r="K21" s="396"/>
      <c r="L21" s="396"/>
      <c r="M21" s="397"/>
      <c r="N21" s="398"/>
      <c r="O21" s="398"/>
      <c r="P21" s="389"/>
      <c r="Q21" s="390">
        <f>+Sklop12[[#This Row],[cena/enota brez DDV v EUR]]*Sklop12[[#This Row],[Stopnja DDV (%)]]</f>
        <v>0</v>
      </c>
      <c r="R21" s="390">
        <f>+Sklop12[[#This Row],[cena/enota brez DDV v EUR]]+Sklop12[[#This Row],[Davek (EUR)]]</f>
        <v>0</v>
      </c>
      <c r="S21" s="390">
        <f>+Sklop12[[#This Row],[cena/enota brez DDV v EUR]]*Sklop12[[#This Row],[Okvirna količina]]</f>
        <v>0</v>
      </c>
      <c r="T21" s="390">
        <f>+Sklop12[[#This Row],[Končna cena/enoto mere (EUR) z DDV]]*Sklop12[[#This Row],[Okvirna količina]]</f>
        <v>0</v>
      </c>
      <c r="U21" s="166" t="s">
        <v>77</v>
      </c>
    </row>
    <row r="22" spans="1:21" s="55" customFormat="1" ht="12">
      <c r="A22" s="78" t="s">
        <v>8</v>
      </c>
      <c r="B22" s="392" t="s">
        <v>793</v>
      </c>
      <c r="C22" s="393">
        <v>60</v>
      </c>
      <c r="D22" s="76" t="s">
        <v>76</v>
      </c>
      <c r="E22" s="368"/>
      <c r="F22" s="384">
        <v>1600</v>
      </c>
      <c r="G22" s="394" t="s">
        <v>315</v>
      </c>
      <c r="H22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2" s="384" t="str">
        <f>IF(Sklop12[[#This Row],[ZAHTEVANA SHEMA KAKOVOSTI]]&lt;&gt;"",Sklop12[[#This Row],[Preračunana masa/volumen/kos na enoto kg]],"")</f>
        <v/>
      </c>
      <c r="J22" s="395"/>
      <c r="K22" s="396"/>
      <c r="L22" s="396"/>
      <c r="M22" s="397"/>
      <c r="N22" s="398"/>
      <c r="O22" s="398"/>
      <c r="P22" s="389"/>
      <c r="Q22" s="390">
        <f>+Sklop12[[#This Row],[cena/enota brez DDV v EUR]]*Sklop12[[#This Row],[Stopnja DDV (%)]]</f>
        <v>0</v>
      </c>
      <c r="R22" s="390">
        <f>+Sklop12[[#This Row],[cena/enota brez DDV v EUR]]+Sklop12[[#This Row],[Davek (EUR)]]</f>
        <v>0</v>
      </c>
      <c r="S22" s="390">
        <f>+Sklop12[[#This Row],[cena/enota brez DDV v EUR]]*Sklop12[[#This Row],[Okvirna količina]]</f>
        <v>0</v>
      </c>
      <c r="T22" s="390">
        <f>+Sklop12[[#This Row],[Končna cena/enoto mere (EUR) z DDV]]*Sklop12[[#This Row],[Okvirna količina]]</f>
        <v>0</v>
      </c>
      <c r="U22" s="166" t="s">
        <v>77</v>
      </c>
    </row>
    <row r="23" spans="1:21" s="55" customFormat="1" ht="12">
      <c r="A23" s="78" t="s">
        <v>9</v>
      </c>
      <c r="B23" s="392" t="s">
        <v>794</v>
      </c>
      <c r="C23" s="393">
        <v>60</v>
      </c>
      <c r="D23" s="76" t="s">
        <v>76</v>
      </c>
      <c r="E23" s="368"/>
      <c r="F23" s="384">
        <v>1600</v>
      </c>
      <c r="G23" s="394" t="s">
        <v>315</v>
      </c>
      <c r="H23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3" s="384" t="str">
        <f>IF(Sklop12[[#This Row],[ZAHTEVANA SHEMA KAKOVOSTI]]&lt;&gt;"",Sklop12[[#This Row],[Preračunana masa/volumen/kos na enoto kg]],"")</f>
        <v/>
      </c>
      <c r="J23" s="395"/>
      <c r="K23" s="396"/>
      <c r="L23" s="396"/>
      <c r="M23" s="397"/>
      <c r="N23" s="398"/>
      <c r="O23" s="398"/>
      <c r="P23" s="389"/>
      <c r="Q23" s="390">
        <f>+Sklop12[[#This Row],[cena/enota brez DDV v EUR]]*Sklop12[[#This Row],[Stopnja DDV (%)]]</f>
        <v>0</v>
      </c>
      <c r="R23" s="390">
        <f>+Sklop12[[#This Row],[cena/enota brez DDV v EUR]]+Sklop12[[#This Row],[Davek (EUR)]]</f>
        <v>0</v>
      </c>
      <c r="S23" s="390">
        <f>+Sklop12[[#This Row],[cena/enota brez DDV v EUR]]*Sklop12[[#This Row],[Okvirna količina]]</f>
        <v>0</v>
      </c>
      <c r="T23" s="390">
        <f>+Sklop12[[#This Row],[Končna cena/enoto mere (EUR) z DDV]]*Sklop12[[#This Row],[Okvirna količina]]</f>
        <v>0</v>
      </c>
      <c r="U23" s="166" t="s">
        <v>77</v>
      </c>
    </row>
    <row r="24" spans="1:21" s="55" customFormat="1" ht="12">
      <c r="A24" s="78" t="s">
        <v>10</v>
      </c>
      <c r="B24" s="392" t="s">
        <v>795</v>
      </c>
      <c r="C24" s="393">
        <v>1000</v>
      </c>
      <c r="D24" s="76" t="s">
        <v>76</v>
      </c>
      <c r="E24" s="368"/>
      <c r="F24" s="384">
        <v>250</v>
      </c>
      <c r="G24" s="394" t="s">
        <v>0</v>
      </c>
      <c r="H24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4" s="384" t="str">
        <f>IF(Sklop12[[#This Row],[ZAHTEVANA SHEMA KAKOVOSTI]]&lt;&gt;"",Sklop12[[#This Row],[Preračunana masa/volumen/kos na enoto kg]],"")</f>
        <v/>
      </c>
      <c r="J24" s="395"/>
      <c r="K24" s="396"/>
      <c r="L24" s="396"/>
      <c r="M24" s="397"/>
      <c r="N24" s="398"/>
      <c r="O24" s="398"/>
      <c r="P24" s="389"/>
      <c r="Q24" s="390">
        <f>+Sklop12[[#This Row],[cena/enota brez DDV v EUR]]*Sklop12[[#This Row],[Stopnja DDV (%)]]</f>
        <v>0</v>
      </c>
      <c r="R24" s="390">
        <f>+Sklop12[[#This Row],[cena/enota brez DDV v EUR]]+Sklop12[[#This Row],[Davek (EUR)]]</f>
        <v>0</v>
      </c>
      <c r="S24" s="390">
        <f>+Sklop12[[#This Row],[cena/enota brez DDV v EUR]]*Sklop12[[#This Row],[Okvirna količina]]</f>
        <v>0</v>
      </c>
      <c r="T24" s="390">
        <f>+Sklop12[[#This Row],[Končna cena/enoto mere (EUR) z DDV]]*Sklop12[[#This Row],[Okvirna količina]]</f>
        <v>0</v>
      </c>
      <c r="U24" s="166" t="s">
        <v>77</v>
      </c>
    </row>
    <row r="25" spans="1:21" s="55" customFormat="1" ht="12">
      <c r="A25" s="78" t="s">
        <v>11</v>
      </c>
      <c r="B25" s="203" t="s">
        <v>796</v>
      </c>
      <c r="C25" s="204">
        <v>1000</v>
      </c>
      <c r="D25" s="76" t="s">
        <v>76</v>
      </c>
      <c r="E25" s="125"/>
      <c r="F25" s="149">
        <v>250</v>
      </c>
      <c r="G25" s="205" t="s">
        <v>0</v>
      </c>
      <c r="H2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5" s="149" t="str">
        <f>IF(Sklop12[[#This Row],[ZAHTEVANA SHEMA KAKOVOSTI]]&lt;&gt;"",Sklop12[[#This Row],[Preračunana masa/volumen/kos na enoto kg]],"")</f>
        <v/>
      </c>
      <c r="J25" s="182"/>
      <c r="K25" s="312"/>
      <c r="L25" s="312"/>
      <c r="M25" s="312"/>
      <c r="N25" s="145"/>
      <c r="O25" s="312"/>
      <c r="P25" s="150"/>
      <c r="Q25" s="151">
        <f>+Sklop12[[#This Row],[cena/enota brez DDV v EUR]]*Sklop12[[#This Row],[Stopnja DDV (%)]]</f>
        <v>0</v>
      </c>
      <c r="R25" s="151">
        <f>+Sklop12[[#This Row],[cena/enota brez DDV v EUR]]+Sklop12[[#This Row],[Davek (EUR)]]</f>
        <v>0</v>
      </c>
      <c r="S25" s="151">
        <f>+Sklop12[[#This Row],[cena/enota brez DDV v EUR]]*Sklop12[[#This Row],[Okvirna količina]]</f>
        <v>0</v>
      </c>
      <c r="T25" s="151">
        <f>+Sklop12[[#This Row],[Končna cena/enoto mere (EUR) z DDV]]*Sklop12[[#This Row],[Okvirna količina]]</f>
        <v>0</v>
      </c>
      <c r="U25" s="166" t="s">
        <v>77</v>
      </c>
    </row>
    <row r="26" spans="1:21" s="55" customFormat="1" ht="12">
      <c r="A26" s="78" t="s">
        <v>12</v>
      </c>
      <c r="B26" s="392" t="s">
        <v>797</v>
      </c>
      <c r="C26" s="393">
        <v>1000</v>
      </c>
      <c r="D26" s="76" t="s">
        <v>76</v>
      </c>
      <c r="E26" s="368"/>
      <c r="F26" s="384">
        <v>100</v>
      </c>
      <c r="G26" s="394" t="s">
        <v>0</v>
      </c>
      <c r="H26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384" t="str">
        <f>IF(Sklop12[[#This Row],[ZAHTEVANA SHEMA KAKOVOSTI]]&lt;&gt;"",Sklop12[[#This Row],[Preračunana masa/volumen/kos na enoto kg]],"")</f>
        <v/>
      </c>
      <c r="J26" s="395"/>
      <c r="K26" s="396"/>
      <c r="L26" s="396"/>
      <c r="M26" s="397"/>
      <c r="N26" s="398"/>
      <c r="O26" s="398"/>
      <c r="P26" s="389"/>
      <c r="Q26" s="390">
        <f>+Sklop12[[#This Row],[cena/enota brez DDV v EUR]]*Sklop12[[#This Row],[Stopnja DDV (%)]]</f>
        <v>0</v>
      </c>
      <c r="R26" s="390">
        <f>+Sklop12[[#This Row],[cena/enota brez DDV v EUR]]+Sklop12[[#This Row],[Davek (EUR)]]</f>
        <v>0</v>
      </c>
      <c r="S26" s="390">
        <f>+Sklop12[[#This Row],[cena/enota brez DDV v EUR]]*Sklop12[[#This Row],[Okvirna količina]]</f>
        <v>0</v>
      </c>
      <c r="T26" s="390">
        <f>+Sklop12[[#This Row],[Končna cena/enoto mere (EUR) z DDV]]*Sklop12[[#This Row],[Okvirna količina]]</f>
        <v>0</v>
      </c>
      <c r="U26" s="166" t="s">
        <v>77</v>
      </c>
    </row>
    <row r="27" spans="1:21" s="55" customFormat="1" ht="12">
      <c r="A27" s="78" t="s">
        <v>13</v>
      </c>
      <c r="B27" s="392" t="s">
        <v>798</v>
      </c>
      <c r="C27" s="393">
        <v>1000</v>
      </c>
      <c r="D27" s="76" t="s">
        <v>76</v>
      </c>
      <c r="E27" s="368"/>
      <c r="F27" s="384">
        <v>250</v>
      </c>
      <c r="G27" s="394" t="s">
        <v>0</v>
      </c>
      <c r="H27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7" s="384" t="str">
        <f>IF(Sklop12[[#This Row],[ZAHTEVANA SHEMA KAKOVOSTI]]&lt;&gt;"",Sklop12[[#This Row],[Preračunana masa/volumen/kos na enoto kg]],"")</f>
        <v/>
      </c>
      <c r="J27" s="395"/>
      <c r="K27" s="386"/>
      <c r="L27" s="386"/>
      <c r="M27" s="387"/>
      <c r="N27" s="388"/>
      <c r="O27" s="388"/>
      <c r="P27" s="389"/>
      <c r="Q27" s="390">
        <f>+Sklop12[[#This Row],[cena/enota brez DDV v EUR]]*Sklop12[[#This Row],[Stopnja DDV (%)]]</f>
        <v>0</v>
      </c>
      <c r="R27" s="390">
        <f>+Sklop12[[#This Row],[cena/enota brez DDV v EUR]]+Sklop12[[#This Row],[Davek (EUR)]]</f>
        <v>0</v>
      </c>
      <c r="S27" s="390">
        <f>+Sklop12[[#This Row],[cena/enota brez DDV v EUR]]*Sklop12[[#This Row],[Okvirna količina]]</f>
        <v>0</v>
      </c>
      <c r="T27" s="390">
        <f>+Sklop12[[#This Row],[Končna cena/enoto mere (EUR) z DDV]]*Sklop12[[#This Row],[Okvirna količina]]</f>
        <v>0</v>
      </c>
      <c r="U27" s="166" t="s">
        <v>77</v>
      </c>
    </row>
    <row r="28" spans="1:21" s="55" customFormat="1" ht="12">
      <c r="A28" s="78" t="s">
        <v>14</v>
      </c>
      <c r="B28" s="392" t="s">
        <v>799</v>
      </c>
      <c r="C28" s="204">
        <v>1000</v>
      </c>
      <c r="D28" s="76" t="s">
        <v>76</v>
      </c>
      <c r="E28" s="368"/>
      <c r="F28" s="384">
        <v>250</v>
      </c>
      <c r="G28" s="394" t="s">
        <v>0</v>
      </c>
      <c r="H28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8" s="384" t="str">
        <f>IF(Sklop12[[#This Row],[ZAHTEVANA SHEMA KAKOVOSTI]]&lt;&gt;"",Sklop12[[#This Row],[Preračunana masa/volumen/kos na enoto kg]],"")</f>
        <v/>
      </c>
      <c r="J28" s="395"/>
      <c r="K28" s="386"/>
      <c r="L28" s="386"/>
      <c r="M28" s="387"/>
      <c r="N28" s="388"/>
      <c r="O28" s="388"/>
      <c r="P28" s="389"/>
      <c r="Q28" s="390">
        <f>+Sklop12[[#This Row],[cena/enota brez DDV v EUR]]*Sklop12[[#This Row],[Stopnja DDV (%)]]</f>
        <v>0</v>
      </c>
      <c r="R28" s="390">
        <f>+Sklop12[[#This Row],[cena/enota brez DDV v EUR]]+Sklop12[[#This Row],[Davek (EUR)]]</f>
        <v>0</v>
      </c>
      <c r="S28" s="390">
        <f>+Sklop12[[#This Row],[cena/enota brez DDV v EUR]]*Sklop12[[#This Row],[Okvirna količina]]</f>
        <v>0</v>
      </c>
      <c r="T28" s="390">
        <f>+Sklop12[[#This Row],[Končna cena/enoto mere (EUR) z DDV]]*Sklop12[[#This Row],[Okvirna količina]]</f>
        <v>0</v>
      </c>
      <c r="U28" s="166" t="s">
        <v>77</v>
      </c>
    </row>
    <row r="29" spans="1:21" s="55" customFormat="1" ht="12">
      <c r="A29" s="78" t="s">
        <v>15</v>
      </c>
      <c r="B29" s="392" t="s">
        <v>800</v>
      </c>
      <c r="C29" s="393">
        <v>1000</v>
      </c>
      <c r="D29" s="76" t="s">
        <v>76</v>
      </c>
      <c r="E29" s="368"/>
      <c r="F29" s="384">
        <v>250</v>
      </c>
      <c r="G29" s="394" t="s">
        <v>0</v>
      </c>
      <c r="H29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9" s="384" t="str">
        <f>IF(Sklop12[[#This Row],[ZAHTEVANA SHEMA KAKOVOSTI]]&lt;&gt;"",Sklop12[[#This Row],[Preračunana masa/volumen/kos na enoto kg]],"")</f>
        <v/>
      </c>
      <c r="J29" s="395"/>
      <c r="K29" s="386"/>
      <c r="L29" s="386"/>
      <c r="M29" s="387"/>
      <c r="N29" s="388"/>
      <c r="O29" s="388"/>
      <c r="P29" s="389"/>
      <c r="Q29" s="390">
        <f>+Sklop12[[#This Row],[cena/enota brez DDV v EUR]]*Sklop12[[#This Row],[Stopnja DDV (%)]]</f>
        <v>0</v>
      </c>
      <c r="R29" s="390">
        <f>+Sklop12[[#This Row],[cena/enota brez DDV v EUR]]+Sklop12[[#This Row],[Davek (EUR)]]</f>
        <v>0</v>
      </c>
      <c r="S29" s="390">
        <f>+Sklop12[[#This Row],[cena/enota brez DDV v EUR]]*Sklop12[[#This Row],[Okvirna količina]]</f>
        <v>0</v>
      </c>
      <c r="T29" s="390">
        <f>+Sklop12[[#This Row],[Končna cena/enoto mere (EUR) z DDV]]*Sklop12[[#This Row],[Okvirna količina]]</f>
        <v>0</v>
      </c>
      <c r="U29" s="166" t="s">
        <v>77</v>
      </c>
    </row>
    <row r="30" spans="1:21" s="55" customFormat="1" ht="12">
      <c r="A30" s="78" t="s">
        <v>16</v>
      </c>
      <c r="B30" s="392" t="s">
        <v>801</v>
      </c>
      <c r="C30" s="393">
        <v>1000</v>
      </c>
      <c r="D30" s="76" t="s">
        <v>76</v>
      </c>
      <c r="E30" s="368"/>
      <c r="F30" s="384">
        <v>250</v>
      </c>
      <c r="G30" s="394" t="s">
        <v>0</v>
      </c>
      <c r="H30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0" s="384" t="str">
        <f>IF(Sklop12[[#This Row],[ZAHTEVANA SHEMA KAKOVOSTI]]&lt;&gt;"",Sklop12[[#This Row],[Preračunana masa/volumen/kos na enoto kg]],"")</f>
        <v/>
      </c>
      <c r="J30" s="395"/>
      <c r="K30" s="386"/>
      <c r="L30" s="386"/>
      <c r="M30" s="387"/>
      <c r="N30" s="388"/>
      <c r="O30" s="388"/>
      <c r="P30" s="389"/>
      <c r="Q30" s="390">
        <f>+Sklop12[[#This Row],[cena/enota brez DDV v EUR]]*Sklop12[[#This Row],[Stopnja DDV (%)]]</f>
        <v>0</v>
      </c>
      <c r="R30" s="390">
        <f>+Sklop12[[#This Row],[cena/enota brez DDV v EUR]]+Sklop12[[#This Row],[Davek (EUR)]]</f>
        <v>0</v>
      </c>
      <c r="S30" s="390">
        <f>+Sklop12[[#This Row],[cena/enota brez DDV v EUR]]*Sklop12[[#This Row],[Okvirna količina]]</f>
        <v>0</v>
      </c>
      <c r="T30" s="390">
        <f>+Sklop12[[#This Row],[Končna cena/enoto mere (EUR) z DDV]]*Sklop12[[#This Row],[Okvirna količina]]</f>
        <v>0</v>
      </c>
      <c r="U30" s="166" t="s">
        <v>77</v>
      </c>
    </row>
    <row r="31" spans="1:21" s="55" customFormat="1" ht="12">
      <c r="A31" s="78" t="s">
        <v>17</v>
      </c>
      <c r="B31" s="392" t="s">
        <v>802</v>
      </c>
      <c r="C31" s="204">
        <v>1000</v>
      </c>
      <c r="D31" s="76" t="s">
        <v>76</v>
      </c>
      <c r="E31" s="368"/>
      <c r="F31" s="384">
        <v>250</v>
      </c>
      <c r="G31" s="394" t="s">
        <v>0</v>
      </c>
      <c r="H31" s="3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1" s="384" t="str">
        <f>IF(Sklop12[[#This Row],[ZAHTEVANA SHEMA KAKOVOSTI]]&lt;&gt;"",Sklop12[[#This Row],[Preračunana masa/volumen/kos na enoto kg]],"")</f>
        <v/>
      </c>
      <c r="J31" s="395"/>
      <c r="K31" s="386"/>
      <c r="L31" s="386"/>
      <c r="M31" s="387"/>
      <c r="N31" s="388"/>
      <c r="O31" s="388"/>
      <c r="P31" s="389"/>
      <c r="Q31" s="390">
        <f>+Sklop12[[#This Row],[cena/enota brez DDV v EUR]]*Sklop12[[#This Row],[Stopnja DDV (%)]]</f>
        <v>0</v>
      </c>
      <c r="R31" s="390">
        <f>+Sklop12[[#This Row],[cena/enota brez DDV v EUR]]+Sklop12[[#This Row],[Davek (EUR)]]</f>
        <v>0</v>
      </c>
      <c r="S31" s="390">
        <f>+Sklop12[[#This Row],[cena/enota brez DDV v EUR]]*Sklop12[[#This Row],[Okvirna količina]]</f>
        <v>0</v>
      </c>
      <c r="T31" s="390">
        <f>+Sklop12[[#This Row],[Končna cena/enoto mere (EUR) z DDV]]*Sklop12[[#This Row],[Okvirna količina]]</f>
        <v>0</v>
      </c>
      <c r="U31" s="166" t="s">
        <v>77</v>
      </c>
    </row>
    <row r="32" spans="1:21" ht="27" customHeight="1">
      <c r="A32" s="267" t="s">
        <v>99</v>
      </c>
      <c r="B32" s="268"/>
      <c r="C32" s="269"/>
      <c r="D32" s="269"/>
      <c r="E32" s="270"/>
      <c r="F32" s="271"/>
      <c r="G32" s="272"/>
      <c r="H32" s="273">
        <f>SUBTOTAL(109,Sklop12[Preračunana masa/volumen/kos na enoto kg])</f>
        <v>2666</v>
      </c>
      <c r="I32" s="273">
        <f>SUBTOTAL(109,Sklop12[Živila iz shem kakovosti (kg)])</f>
        <v>0</v>
      </c>
      <c r="J32" s="271"/>
      <c r="K32" s="274"/>
      <c r="L32" s="274"/>
      <c r="M32" s="275"/>
      <c r="N32" s="276"/>
      <c r="O32" s="276"/>
      <c r="P32" s="276"/>
      <c r="Q32" s="277"/>
      <c r="R32" s="271"/>
      <c r="S32" s="277">
        <f>SUBTOTAL(109,Sklop12[Vrednost za okvirno količino (EUR) brez DDV])</f>
        <v>0</v>
      </c>
      <c r="T32" s="277">
        <f>SUBTOTAL(109,Sklop12[Vrednost za okvirno količino (EUR) z DDV])</f>
        <v>0</v>
      </c>
      <c r="U32" s="278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95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97</v>
      </c>
      <c r="B35" s="16"/>
      <c r="C35" s="28"/>
      <c r="D35" s="28"/>
      <c r="E35" s="92"/>
    </row>
    <row r="36" spans="1:22">
      <c r="A36" s="87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468" t="s">
        <v>142</v>
      </c>
      <c r="B37" s="468"/>
      <c r="C37" s="468"/>
      <c r="D37" s="468"/>
      <c r="E37" s="468"/>
      <c r="F37" s="468"/>
      <c r="G37" s="468"/>
      <c r="H37" s="468"/>
      <c r="I37" s="468"/>
      <c r="J37" s="468"/>
      <c r="K37" s="468"/>
      <c r="L37" s="468"/>
      <c r="M37" s="54"/>
      <c r="N37" s="29"/>
      <c r="O37" s="29"/>
      <c r="P37" s="29"/>
      <c r="Q37" s="29"/>
      <c r="R37" s="29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1:U36 U39:U1048576 J32:P36 J1:P15 J16:J31 P16:P31" name="Obseg1"/>
    <protectedRange sqref="U38 M38:P38" name="Obseg1_1_1_1_1"/>
    <protectedRange sqref="J38:L38" name="Obseg1_3_1_1"/>
    <protectedRange sqref="K16:O31" name="Obseg1_3"/>
    <protectedRange sqref="M37:P37 U37" name="Obseg1_1_1_1_1_1"/>
    <protectedRange sqref="J37:L37" name="Obseg1_2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4"/>
  <sheetViews>
    <sheetView topLeftCell="A12" zoomScale="112" zoomScaleNormal="112" zoomScaleSheetLayoutView="100" workbookViewId="0">
      <selection activeCell="M47" sqref="M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5" t="s">
        <v>47</v>
      </c>
    </row>
    <row r="2" spans="1:21" ht="15">
      <c r="B2" s="246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246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247"/>
    </row>
    <row r="5" spans="1:21" ht="15">
      <c r="B5" s="245" t="s">
        <v>51</v>
      </c>
    </row>
    <row r="6" spans="1:21" ht="17.25" customHeight="1">
      <c r="B6" s="248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248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248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249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0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pred_rekapitulacija'!B26</f>
        <v>EKO MLEKO IN MLEČNI IZDELKI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54" t="s">
        <v>1</v>
      </c>
      <c r="B16" s="422" t="s">
        <v>839</v>
      </c>
      <c r="C16" s="76">
        <v>150</v>
      </c>
      <c r="D16" s="76" t="s">
        <v>76</v>
      </c>
      <c r="E16" s="91"/>
      <c r="F16" s="423">
        <v>4800</v>
      </c>
      <c r="G16" s="374" t="s">
        <v>315</v>
      </c>
      <c r="H16" s="1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16" s="149" t="str">
        <f>IF(Sklop13[[#This Row],[ZAHTEVANA SHEMA KAKOVOSTI]]&lt;&gt;"",Sklop13[[#This Row],[Preračunana masa/volumen/kos na enoto kg]],"")</f>
        <v/>
      </c>
      <c r="J16" s="155"/>
      <c r="K16" s="312"/>
      <c r="L16" s="312"/>
      <c r="M16" s="312"/>
      <c r="N16" s="145"/>
      <c r="O16" s="312"/>
      <c r="P16" s="399"/>
      <c r="Q16" s="151">
        <f>+Sklop13[[#This Row],[cena/enota brez DDV v EUR]]*Sklop13[[#This Row],[Stopnja DDV (%)]]</f>
        <v>0</v>
      </c>
      <c r="R16" s="151">
        <f>+Sklop13[[#This Row],[cena/enota brez DDV v EUR]]+Sklop13[[#This Row],[Davek (EUR)]]</f>
        <v>0</v>
      </c>
      <c r="S16" s="151">
        <f>+Sklop13[[#This Row],[cena/enota brez DDV v EUR]]*Sklop13[[#This Row],[Okvirna količina]]</f>
        <v>0</v>
      </c>
      <c r="T16" s="151">
        <f>+Sklop13[[#This Row],[Končna cena/enoto mere (EUR) z DDV]]*Sklop13[[#This Row],[Okvirna količina]]</f>
        <v>0</v>
      </c>
      <c r="U16" s="123" t="s">
        <v>77</v>
      </c>
    </row>
    <row r="17" spans="1:22" s="55" customFormat="1" ht="12">
      <c r="A17" s="254" t="s">
        <v>3</v>
      </c>
      <c r="B17" s="422" t="s">
        <v>840</v>
      </c>
      <c r="C17" s="76">
        <v>200</v>
      </c>
      <c r="D17" s="76" t="s">
        <v>76</v>
      </c>
      <c r="E17" s="91"/>
      <c r="F17" s="423">
        <v>350</v>
      </c>
      <c r="G17" s="374" t="s">
        <v>315</v>
      </c>
      <c r="H17" s="2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7" s="213" t="str">
        <f>IF(Sklop13[[#This Row],[ZAHTEVANA SHEMA KAKOVOSTI]]&lt;&gt;"",Sklop13[[#This Row],[Preračunana masa/volumen/kos na enoto kg]],"")</f>
        <v/>
      </c>
      <c r="J17" s="400"/>
      <c r="K17" s="312"/>
      <c r="L17" s="312"/>
      <c r="M17" s="312"/>
      <c r="N17" s="145"/>
      <c r="O17" s="312"/>
      <c r="P17" s="401"/>
      <c r="Q17" s="214">
        <f>+Sklop13[[#This Row],[cena/enota brez DDV v EUR]]*Sklop13[[#This Row],[Stopnja DDV (%)]]</f>
        <v>0</v>
      </c>
      <c r="R17" s="214">
        <f>+Sklop13[[#This Row],[cena/enota brez DDV v EUR]]+Sklop13[[#This Row],[Davek (EUR)]]</f>
        <v>0</v>
      </c>
      <c r="S17" s="214">
        <f>+Sklop13[[#This Row],[cena/enota brez DDV v EUR]]*Sklop13[[#This Row],[Okvirna količina]]</f>
        <v>0</v>
      </c>
      <c r="T17" s="214">
        <f>+Sklop13[[#This Row],[Končna cena/enoto mere (EUR) z DDV]]*Sklop13[[#This Row],[Okvirna količina]]</f>
        <v>0</v>
      </c>
      <c r="U17" s="123" t="s">
        <v>77</v>
      </c>
    </row>
    <row r="18" spans="1:22" s="55" customFormat="1" ht="12">
      <c r="A18" s="254" t="s">
        <v>4</v>
      </c>
      <c r="B18" s="422" t="s">
        <v>841</v>
      </c>
      <c r="C18" s="76">
        <v>150</v>
      </c>
      <c r="D18" s="76" t="s">
        <v>76</v>
      </c>
      <c r="E18" s="91"/>
      <c r="F18" s="423">
        <v>1500</v>
      </c>
      <c r="G18" s="374" t="s">
        <v>315</v>
      </c>
      <c r="H18" s="2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18" s="213" t="str">
        <f>IF(Sklop13[[#This Row],[ZAHTEVANA SHEMA KAKOVOSTI]]&lt;&gt;"",Sklop13[[#This Row],[Preračunana masa/volumen/kos na enoto kg]],"")</f>
        <v/>
      </c>
      <c r="J18" s="400"/>
      <c r="K18" s="312"/>
      <c r="L18" s="312"/>
      <c r="M18" s="312"/>
      <c r="N18" s="145"/>
      <c r="O18" s="312"/>
      <c r="P18" s="401"/>
      <c r="Q18" s="214">
        <f>+Sklop13[[#This Row],[cena/enota brez DDV v EUR]]*Sklop13[[#This Row],[Stopnja DDV (%)]]</f>
        <v>0</v>
      </c>
      <c r="R18" s="214">
        <f>+Sklop13[[#This Row],[cena/enota brez DDV v EUR]]+Sklop13[[#This Row],[Davek (EUR)]]</f>
        <v>0</v>
      </c>
      <c r="S18" s="214">
        <f>+Sklop13[[#This Row],[cena/enota brez DDV v EUR]]*Sklop13[[#This Row],[Okvirna količina]]</f>
        <v>0</v>
      </c>
      <c r="T18" s="214">
        <f>+Sklop13[[#This Row],[Končna cena/enoto mere (EUR) z DDV]]*Sklop13[[#This Row],[Okvirna količina]]</f>
        <v>0</v>
      </c>
      <c r="U18" s="123" t="s">
        <v>77</v>
      </c>
    </row>
    <row r="19" spans="1:22" s="55" customFormat="1" ht="12">
      <c r="A19" s="254" t="s">
        <v>5</v>
      </c>
      <c r="B19" s="332" t="s">
        <v>803</v>
      </c>
      <c r="C19" s="76" t="s">
        <v>571</v>
      </c>
      <c r="D19" s="76" t="s">
        <v>76</v>
      </c>
      <c r="E19" s="91"/>
      <c r="F19" s="423">
        <v>1350</v>
      </c>
      <c r="G19" s="374" t="s">
        <v>40</v>
      </c>
      <c r="H19" s="2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1350</v>
      </c>
      <c r="I19" s="213" t="str">
        <f>IF(Sklop13[[#This Row],[ZAHTEVANA SHEMA KAKOVOSTI]]&lt;&gt;"",Sklop13[[#This Row],[Preračunana masa/volumen/kos na enoto kg]],"")</f>
        <v/>
      </c>
      <c r="J19" s="400"/>
      <c r="K19" s="312"/>
      <c r="L19" s="312"/>
      <c r="M19" s="312"/>
      <c r="N19" s="145"/>
      <c r="O19" s="312"/>
      <c r="P19" s="401"/>
      <c r="Q19" s="214">
        <f>+Sklop13[[#This Row],[cena/enota brez DDV v EUR]]*Sklop13[[#This Row],[Stopnja DDV (%)]]</f>
        <v>0</v>
      </c>
      <c r="R19" s="214">
        <f>+Sklop13[[#This Row],[cena/enota brez DDV v EUR]]+Sklop13[[#This Row],[Davek (EUR)]]</f>
        <v>0</v>
      </c>
      <c r="S19" s="214">
        <f>+Sklop13[[#This Row],[cena/enota brez DDV v EUR]]*Sklop13[[#This Row],[Okvirna količina]]</f>
        <v>0</v>
      </c>
      <c r="T19" s="214">
        <f>+Sklop13[[#This Row],[Končna cena/enoto mere (EUR) z DDV]]*Sklop13[[#This Row],[Okvirna količina]]</f>
        <v>0</v>
      </c>
      <c r="U19" s="123" t="s">
        <v>77</v>
      </c>
    </row>
    <row r="20" spans="1:22" s="55" customFormat="1" ht="12">
      <c r="A20" s="254" t="s">
        <v>6</v>
      </c>
      <c r="B20" s="422" t="s">
        <v>803</v>
      </c>
      <c r="C20" s="76" t="s">
        <v>146</v>
      </c>
      <c r="D20" s="76" t="s">
        <v>40</v>
      </c>
      <c r="E20" s="91"/>
      <c r="F20" s="423">
        <v>1500</v>
      </c>
      <c r="G20" s="374" t="s">
        <v>40</v>
      </c>
      <c r="H20" s="2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0" s="213" t="str">
        <f>IF(Sklop13[[#This Row],[ZAHTEVANA SHEMA KAKOVOSTI]]&lt;&gt;"",Sklop13[[#This Row],[Preračunana masa/volumen/kos na enoto kg]],"")</f>
        <v/>
      </c>
      <c r="J20" s="400"/>
      <c r="K20" s="312"/>
      <c r="L20" s="312"/>
      <c r="M20" s="312"/>
      <c r="N20" s="145"/>
      <c r="O20" s="312"/>
      <c r="P20" s="401"/>
      <c r="Q20" s="214">
        <f>+Sklop13[[#This Row],[cena/enota brez DDV v EUR]]*Sklop13[[#This Row],[Stopnja DDV (%)]]</f>
        <v>0</v>
      </c>
      <c r="R20" s="214">
        <f>+Sklop13[[#This Row],[cena/enota brez DDV v EUR]]+Sklop13[[#This Row],[Davek (EUR)]]</f>
        <v>0</v>
      </c>
      <c r="S20" s="214">
        <f>+Sklop13[[#This Row],[cena/enota brez DDV v EUR]]*Sklop13[[#This Row],[Okvirna količina]]</f>
        <v>0</v>
      </c>
      <c r="T20" s="214">
        <f>+Sklop13[[#This Row],[Končna cena/enoto mere (EUR) z DDV]]*Sklop13[[#This Row],[Okvirna količina]]</f>
        <v>0</v>
      </c>
      <c r="U20" s="123" t="s">
        <v>77</v>
      </c>
    </row>
    <row r="21" spans="1:22" s="55" customFormat="1" ht="12">
      <c r="A21" s="254" t="s">
        <v>7</v>
      </c>
      <c r="B21" s="422" t="s">
        <v>842</v>
      </c>
      <c r="C21" s="76">
        <v>150</v>
      </c>
      <c r="D21" s="76" t="s">
        <v>76</v>
      </c>
      <c r="E21" s="91"/>
      <c r="F21" s="423">
        <v>1500</v>
      </c>
      <c r="G21" s="374" t="s">
        <v>315</v>
      </c>
      <c r="H21" s="2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21" s="213" t="str">
        <f>IF(Sklop13[[#This Row],[ZAHTEVANA SHEMA KAKOVOSTI]]&lt;&gt;"",Sklop13[[#This Row],[Preračunana masa/volumen/kos na enoto kg]],"")</f>
        <v/>
      </c>
      <c r="J21" s="400"/>
      <c r="K21" s="312"/>
      <c r="L21" s="312"/>
      <c r="M21" s="312"/>
      <c r="N21" s="145"/>
      <c r="O21" s="312"/>
      <c r="P21" s="401"/>
      <c r="Q21" s="214">
        <f>+Sklop13[[#This Row],[cena/enota brez DDV v EUR]]*Sklop13[[#This Row],[Stopnja DDV (%)]]</f>
        <v>0</v>
      </c>
      <c r="R21" s="214">
        <f>+Sklop13[[#This Row],[cena/enota brez DDV v EUR]]+Sklop13[[#This Row],[Davek (EUR)]]</f>
        <v>0</v>
      </c>
      <c r="S21" s="214">
        <f>+Sklop13[[#This Row],[cena/enota brez DDV v EUR]]*Sklop13[[#This Row],[Okvirna količina]]</f>
        <v>0</v>
      </c>
      <c r="T21" s="214">
        <f>+Sklop13[[#This Row],[Končna cena/enoto mere (EUR) z DDV]]*Sklop13[[#This Row],[Okvirna količina]]</f>
        <v>0</v>
      </c>
      <c r="U21" s="123" t="s">
        <v>77</v>
      </c>
    </row>
    <row r="22" spans="1:22" s="55" customFormat="1" ht="12">
      <c r="A22" s="254" t="s">
        <v>8</v>
      </c>
      <c r="B22" s="422" t="s">
        <v>843</v>
      </c>
      <c r="C22" s="76">
        <v>200</v>
      </c>
      <c r="D22" s="76" t="s">
        <v>76</v>
      </c>
      <c r="E22" s="91"/>
      <c r="F22" s="423">
        <v>750</v>
      </c>
      <c r="G22" s="374" t="s">
        <v>315</v>
      </c>
      <c r="H22" s="21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13" t="str">
        <f>IF(Sklop13[[#This Row],[ZAHTEVANA SHEMA KAKOVOSTI]]&lt;&gt;"",Sklop13[[#This Row],[Preračunana masa/volumen/kos na enoto kg]],"")</f>
        <v/>
      </c>
      <c r="J22" s="400"/>
      <c r="K22" s="312"/>
      <c r="L22" s="312"/>
      <c r="M22" s="312"/>
      <c r="N22" s="145"/>
      <c r="O22" s="312"/>
      <c r="P22" s="401"/>
      <c r="Q22" s="214">
        <f>+Sklop13[[#This Row],[cena/enota brez DDV v EUR]]*Sklop13[[#This Row],[Stopnja DDV (%)]]</f>
        <v>0</v>
      </c>
      <c r="R22" s="214">
        <f>+Sklop13[[#This Row],[cena/enota brez DDV v EUR]]+Sklop13[[#This Row],[Davek (EUR)]]</f>
        <v>0</v>
      </c>
      <c r="S22" s="214">
        <f>+Sklop13[[#This Row],[cena/enota brez DDV v EUR]]*Sklop13[[#This Row],[Okvirna količina]]</f>
        <v>0</v>
      </c>
      <c r="T22" s="214">
        <f>+Sklop13[[#This Row],[Končna cena/enoto mere (EUR) z DDV]]*Sklop13[[#This Row],[Okvirna količina]]</f>
        <v>0</v>
      </c>
      <c r="U22" s="123" t="s">
        <v>77</v>
      </c>
    </row>
    <row r="23" spans="1:22">
      <c r="A23" s="267" t="s">
        <v>99</v>
      </c>
      <c r="B23" s="268"/>
      <c r="C23" s="269"/>
      <c r="D23" s="269"/>
      <c r="E23" s="270"/>
      <c r="F23" s="271"/>
      <c r="G23" s="272"/>
      <c r="H23" s="273">
        <f>SUBTOTAL(109,Sklop13[Preračunana masa/volumen/kos na enoto kg])</f>
        <v>4240</v>
      </c>
      <c r="I23" s="273">
        <f>SUBTOTAL(109,Sklop13[Živila iz shem kakovosti (kg)])</f>
        <v>0</v>
      </c>
      <c r="J23" s="271"/>
      <c r="K23" s="274"/>
      <c r="L23" s="274"/>
      <c r="M23" s="275"/>
      <c r="N23" s="276"/>
      <c r="O23" s="276"/>
      <c r="P23" s="276"/>
      <c r="Q23" s="277"/>
      <c r="R23" s="271"/>
      <c r="S23" s="277">
        <f>SUBTOTAL(109,Sklop13[Vrednost za okvirno količino (EUR) brez DDV])</f>
        <v>0</v>
      </c>
      <c r="T23" s="277">
        <f>SUBTOTAL(109,Sklop13[Vrednost za okvirno količino (EUR) z DDV])</f>
        <v>0</v>
      </c>
      <c r="U23" s="278"/>
    </row>
    <row r="24" spans="1:22" s="54" customFormat="1">
      <c r="A24" s="314"/>
      <c r="B24" s="315"/>
      <c r="C24" s="316"/>
      <c r="D24" s="316"/>
      <c r="E24" s="317"/>
      <c r="F24" s="318"/>
      <c r="G24" s="319"/>
      <c r="H24" s="320"/>
      <c r="I24" s="320"/>
      <c r="J24" s="318"/>
      <c r="K24" s="321"/>
      <c r="L24" s="321"/>
      <c r="M24" s="322"/>
      <c r="N24" s="323"/>
      <c r="O24" s="323"/>
      <c r="P24" s="323"/>
      <c r="Q24" s="324"/>
      <c r="R24" s="318"/>
      <c r="S24" s="324"/>
      <c r="T24" s="324"/>
      <c r="U24" s="325"/>
    </row>
    <row r="25" spans="1:22" ht="12.75" customHeight="1">
      <c r="A25" s="48" t="s">
        <v>95</v>
      </c>
      <c r="B25" s="16"/>
      <c r="C25" s="28"/>
      <c r="D25" s="28"/>
      <c r="E25" s="92"/>
      <c r="Q25" s="48"/>
      <c r="R25" s="48"/>
      <c r="S25" s="48"/>
      <c r="T25" s="48"/>
      <c r="V25" s="101"/>
    </row>
    <row r="26" spans="1:22">
      <c r="A26" s="11" t="s">
        <v>97</v>
      </c>
      <c r="B26" s="16"/>
      <c r="C26" s="28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68" t="s">
        <v>142</v>
      </c>
      <c r="B28" s="468"/>
      <c r="C28" s="468"/>
      <c r="D28" s="468"/>
      <c r="E28" s="468"/>
      <c r="F28" s="468"/>
      <c r="G28" s="468"/>
      <c r="H28" s="468"/>
      <c r="I28" s="468"/>
      <c r="J28" s="468"/>
      <c r="K28" s="468"/>
      <c r="L28" s="468"/>
      <c r="M28" s="54"/>
      <c r="N28" s="29"/>
      <c r="O28" s="29"/>
      <c r="P28" s="29"/>
      <c r="Q28" s="29"/>
      <c r="R28" s="29"/>
    </row>
    <row r="29" spans="1:22">
      <c r="N29" s="29"/>
      <c r="O29" s="29"/>
      <c r="P29" s="29"/>
      <c r="Q29" s="29"/>
      <c r="R29" s="29"/>
    </row>
    <row r="30" spans="1:22">
      <c r="A30" s="87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  <row r="251" spans="1:22">
      <c r="B251" s="16"/>
      <c r="C251" s="28"/>
      <c r="D251" s="28"/>
      <c r="E251" s="92"/>
    </row>
    <row r="252" spans="1:22">
      <c r="B252" s="16"/>
      <c r="C252" s="28"/>
      <c r="D252" s="28"/>
      <c r="E252" s="92"/>
    </row>
    <row r="253" spans="1:22">
      <c r="B253" s="16"/>
      <c r="C253" s="28"/>
      <c r="D253" s="28"/>
      <c r="E253" s="92"/>
    </row>
    <row r="254" spans="1:22">
      <c r="B254" s="16"/>
      <c r="C254" s="28"/>
      <c r="D254" s="28"/>
      <c r="E254" s="92"/>
    </row>
  </sheetData>
  <sheetProtection insertRows="0" deleteRows="0"/>
  <protectedRanges>
    <protectedRange sqref="J29:P1048576 U29:U1048576 J1:P15 J23:P27 U1:U15 U23:U27 J16:J22 P16:P22" name="Obseg1"/>
    <protectedRange sqref="M28:P28 U28" name="Obseg1_1_1_1_1_1"/>
    <protectedRange sqref="J28:L28" name="Obseg1_2_1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7CD74-D2E5-47C0-A970-DB6F4399E879}">
  <sheetPr>
    <tabColor rgb="FF92D050"/>
    <pageSetUpPr fitToPage="1"/>
  </sheetPr>
  <dimension ref="A1:V251"/>
  <sheetViews>
    <sheetView topLeftCell="A9" zoomScale="112" zoomScaleNormal="112" zoomScaleSheetLayoutView="100" workbookViewId="0">
      <selection activeCell="P35" sqref="P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5" t="s">
        <v>47</v>
      </c>
    </row>
    <row r="2" spans="1:21" ht="15">
      <c r="B2" s="246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246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247"/>
    </row>
    <row r="5" spans="1:21" ht="15">
      <c r="B5" s="245" t="s">
        <v>51</v>
      </c>
    </row>
    <row r="6" spans="1:21" ht="17.25" customHeight="1">
      <c r="B6" s="248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248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248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249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0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pred_rekapitulacija'!B27</f>
        <v>EKO KEFIR IN KEFIR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24">
      <c r="A16" s="254" t="s">
        <v>1</v>
      </c>
      <c r="B16" s="251" t="s">
        <v>835</v>
      </c>
      <c r="C16" s="76">
        <v>150</v>
      </c>
      <c r="D16" s="76" t="s">
        <v>76</v>
      </c>
      <c r="E16" s="91"/>
      <c r="F16" s="158">
        <v>6000</v>
      </c>
      <c r="G16" s="205" t="s">
        <v>315</v>
      </c>
      <c r="H16" s="1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16" s="149" t="str">
        <f>IF(Sklop14[[#This Row],[ZAHTEVANA SHEMA KAKOVOSTI]]&lt;&gt;"",Sklop14[[#This Row],[Preračunana masa/volumen/kos na enoto kg]],"")</f>
        <v/>
      </c>
      <c r="J16" s="155"/>
      <c r="K16" s="312"/>
      <c r="L16" s="312"/>
      <c r="M16" s="312"/>
      <c r="N16" s="145"/>
      <c r="O16" s="312"/>
      <c r="P16" s="399"/>
      <c r="Q16" s="151">
        <f>+Sklop14[[#This Row],[cena/enota brez DDV v EUR]]*Sklop14[[#This Row],[Stopnja DDV (%)]]</f>
        <v>0</v>
      </c>
      <c r="R16" s="151">
        <f>+Sklop14[[#This Row],[cena/enota brez DDV v EUR]]+Sklop14[[#This Row],[Davek (EUR)]]</f>
        <v>0</v>
      </c>
      <c r="S16" s="151">
        <f>+Sklop14[[#This Row],[cena/enota brez DDV v EUR]]*Sklop14[[#This Row],[Okvirna količina]]</f>
        <v>0</v>
      </c>
      <c r="T16" s="151">
        <f>+Sklop14[[#This Row],[Končna cena/enoto mere (EUR) z DDV]]*Sklop14[[#This Row],[Okvirna količina]]</f>
        <v>0</v>
      </c>
      <c r="U16" s="123" t="s">
        <v>77</v>
      </c>
    </row>
    <row r="17" spans="1:22" s="55" customFormat="1" ht="12">
      <c r="A17" s="254" t="s">
        <v>3</v>
      </c>
      <c r="B17" s="251" t="s">
        <v>836</v>
      </c>
      <c r="C17" s="76">
        <v>150</v>
      </c>
      <c r="D17" s="76" t="s">
        <v>76</v>
      </c>
      <c r="E17" s="91"/>
      <c r="F17" s="158">
        <v>2000</v>
      </c>
      <c r="G17" s="205" t="s">
        <v>315</v>
      </c>
      <c r="H17" s="2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213" t="str">
        <f>IF(Sklop14[[#This Row],[ZAHTEVANA SHEMA KAKOVOSTI]]&lt;&gt;"",Sklop14[[#This Row],[Preračunana masa/volumen/kos na enoto kg]],"")</f>
        <v/>
      </c>
      <c r="J17" s="400"/>
      <c r="K17" s="312"/>
      <c r="L17" s="312"/>
      <c r="M17" s="312"/>
      <c r="N17" s="145"/>
      <c r="O17" s="312"/>
      <c r="P17" s="401"/>
      <c r="Q17" s="214">
        <f>+Sklop14[[#This Row],[cena/enota brez DDV v EUR]]*Sklop14[[#This Row],[Stopnja DDV (%)]]</f>
        <v>0</v>
      </c>
      <c r="R17" s="214">
        <f>+Sklop14[[#This Row],[cena/enota brez DDV v EUR]]+Sklop14[[#This Row],[Davek (EUR)]]</f>
        <v>0</v>
      </c>
      <c r="S17" s="214">
        <f>+Sklop14[[#This Row],[cena/enota brez DDV v EUR]]*Sklop14[[#This Row],[Okvirna količina]]</f>
        <v>0</v>
      </c>
      <c r="T17" s="214">
        <f>+Sklop14[[#This Row],[Končna cena/enoto mere (EUR) z DDV]]*Sklop14[[#This Row],[Okvirna količina]]</f>
        <v>0</v>
      </c>
      <c r="U17" s="123" t="s">
        <v>77</v>
      </c>
    </row>
    <row r="18" spans="1:22" s="55" customFormat="1" ht="12">
      <c r="A18" s="254" t="s">
        <v>4</v>
      </c>
      <c r="B18" s="251" t="s">
        <v>837</v>
      </c>
      <c r="C18" s="76">
        <v>500</v>
      </c>
      <c r="D18" s="76" t="s">
        <v>76</v>
      </c>
      <c r="E18" s="91"/>
      <c r="F18" s="158">
        <v>100</v>
      </c>
      <c r="G18" s="205" t="s">
        <v>315</v>
      </c>
      <c r="H18" s="2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213" t="str">
        <f>IF(Sklop14[[#This Row],[ZAHTEVANA SHEMA KAKOVOSTI]]&lt;&gt;"",Sklop14[[#This Row],[Preračunana masa/volumen/kos na enoto kg]],"")</f>
        <v/>
      </c>
      <c r="J18" s="400"/>
      <c r="K18" s="312"/>
      <c r="L18" s="312"/>
      <c r="M18" s="312"/>
      <c r="N18" s="145"/>
      <c r="O18" s="312"/>
      <c r="P18" s="401"/>
      <c r="Q18" s="214">
        <f>+Sklop14[[#This Row],[cena/enota brez DDV v EUR]]*Sklop14[[#This Row],[Stopnja DDV (%)]]</f>
        <v>0</v>
      </c>
      <c r="R18" s="214">
        <f>+Sklop14[[#This Row],[cena/enota brez DDV v EUR]]+Sklop14[[#This Row],[Davek (EUR)]]</f>
        <v>0</v>
      </c>
      <c r="S18" s="214">
        <f>+Sklop14[[#This Row],[cena/enota brez DDV v EUR]]*Sklop14[[#This Row],[Okvirna količina]]</f>
        <v>0</v>
      </c>
      <c r="T18" s="214">
        <f>+Sklop14[[#This Row],[Končna cena/enoto mere (EUR) z DDV]]*Sklop14[[#This Row],[Okvirna količina]]</f>
        <v>0</v>
      </c>
      <c r="U18" s="123" t="s">
        <v>77</v>
      </c>
    </row>
    <row r="19" spans="1:22" s="55" customFormat="1" ht="24">
      <c r="A19" s="254" t="s">
        <v>5</v>
      </c>
      <c r="B19" s="251" t="s">
        <v>838</v>
      </c>
      <c r="C19" s="76">
        <v>150</v>
      </c>
      <c r="D19" s="76" t="s">
        <v>76</v>
      </c>
      <c r="E19" s="91"/>
      <c r="F19" s="158">
        <v>2000</v>
      </c>
      <c r="G19" s="205" t="s">
        <v>315</v>
      </c>
      <c r="H19" s="21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9" s="213" t="str">
        <f>IF(Sklop14[[#This Row],[ZAHTEVANA SHEMA KAKOVOSTI]]&lt;&gt;"",Sklop14[[#This Row],[Preračunana masa/volumen/kos na enoto kg]],"")</f>
        <v/>
      </c>
      <c r="J19" s="400"/>
      <c r="K19" s="312"/>
      <c r="L19" s="312"/>
      <c r="M19" s="312"/>
      <c r="N19" s="145"/>
      <c r="O19" s="312"/>
      <c r="P19" s="401"/>
      <c r="Q19" s="214">
        <f>+Sklop14[[#This Row],[cena/enota brez DDV v EUR]]*Sklop14[[#This Row],[Stopnja DDV (%)]]</f>
        <v>0</v>
      </c>
      <c r="R19" s="214">
        <f>+Sklop14[[#This Row],[cena/enota brez DDV v EUR]]+Sklop14[[#This Row],[Davek (EUR)]]</f>
        <v>0</v>
      </c>
      <c r="S19" s="214">
        <f>+Sklop14[[#This Row],[cena/enota brez DDV v EUR]]*Sklop14[[#This Row],[Okvirna količina]]</f>
        <v>0</v>
      </c>
      <c r="T19" s="214">
        <f>+Sklop14[[#This Row],[Končna cena/enoto mere (EUR) z DDV]]*Sklop14[[#This Row],[Okvirna količina]]</f>
        <v>0</v>
      </c>
      <c r="U19" s="123" t="s">
        <v>77</v>
      </c>
    </row>
    <row r="20" spans="1:22">
      <c r="A20" s="267" t="s">
        <v>99</v>
      </c>
      <c r="B20" s="268"/>
      <c r="C20" s="269"/>
      <c r="D20" s="269"/>
      <c r="E20" s="270"/>
      <c r="F20" s="271"/>
      <c r="G20" s="272"/>
      <c r="H20" s="273">
        <f>SUBTOTAL(109,Sklop14[Preračunana masa/volumen/kos na enoto kg])</f>
        <v>1550</v>
      </c>
      <c r="I20" s="273">
        <f>SUBTOTAL(109,Sklop14[Živila iz shem kakovosti (kg)])</f>
        <v>0</v>
      </c>
      <c r="J20" s="271"/>
      <c r="K20" s="274"/>
      <c r="L20" s="274"/>
      <c r="M20" s="275"/>
      <c r="N20" s="276"/>
      <c r="O20" s="276"/>
      <c r="P20" s="276"/>
      <c r="Q20" s="277"/>
      <c r="R20" s="271"/>
      <c r="S20" s="277">
        <f>SUBTOTAL(109,Sklop14[Vrednost za okvirno količino (EUR) brez DDV])</f>
        <v>0</v>
      </c>
      <c r="T20" s="277">
        <f>SUBTOTAL(109,Sklop14[Vrednost za okvirno količino (EUR) z DDV])</f>
        <v>0</v>
      </c>
      <c r="U20" s="278"/>
    </row>
    <row r="21" spans="1:22" s="54" customFormat="1">
      <c r="A21" s="314"/>
      <c r="B21" s="315"/>
      <c r="C21" s="316"/>
      <c r="D21" s="316"/>
      <c r="E21" s="317"/>
      <c r="F21" s="318"/>
      <c r="G21" s="319"/>
      <c r="H21" s="320"/>
      <c r="I21" s="320"/>
      <c r="J21" s="318"/>
      <c r="K21" s="321"/>
      <c r="L21" s="321"/>
      <c r="M21" s="322"/>
      <c r="N21" s="323"/>
      <c r="O21" s="323"/>
      <c r="P21" s="323"/>
      <c r="Q21" s="324"/>
      <c r="R21" s="318"/>
      <c r="S21" s="324"/>
      <c r="T21" s="324"/>
      <c r="U21" s="325"/>
    </row>
    <row r="22" spans="1:22" ht="12.75" customHeight="1">
      <c r="A22" s="48" t="s">
        <v>95</v>
      </c>
      <c r="B22" s="16"/>
      <c r="C22" s="28"/>
      <c r="D22" s="28"/>
      <c r="E22" s="92"/>
      <c r="Q22" s="48"/>
      <c r="R22" s="48"/>
      <c r="S22" s="48"/>
      <c r="T22" s="48"/>
      <c r="V22" s="101"/>
    </row>
    <row r="23" spans="1:22">
      <c r="A23" s="11" t="s">
        <v>97</v>
      </c>
      <c r="B23" s="16"/>
      <c r="C23" s="28"/>
      <c r="D23" s="28"/>
      <c r="E23" s="92"/>
    </row>
    <row r="24" spans="1:22">
      <c r="A24" s="87" t="s">
        <v>141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68" t="s">
        <v>142</v>
      </c>
      <c r="B25" s="468"/>
      <c r="C25" s="468"/>
      <c r="D25" s="468"/>
      <c r="E25" s="468"/>
      <c r="F25" s="468"/>
      <c r="G25" s="468"/>
      <c r="H25" s="468"/>
      <c r="I25" s="468"/>
      <c r="J25" s="468"/>
      <c r="K25" s="468"/>
      <c r="L25" s="468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 s="93" customFormat="1">
      <c r="A250" s="11"/>
      <c r="B250" s="16"/>
      <c r="C250" s="28"/>
      <c r="D250" s="28"/>
      <c r="E250" s="92"/>
      <c r="H250" s="18"/>
      <c r="I250" s="18"/>
      <c r="J250" s="18"/>
      <c r="K250" s="1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93" customFormat="1">
      <c r="A251" s="11"/>
      <c r="B251" s="16"/>
      <c r="C251" s="28"/>
      <c r="D251" s="28"/>
      <c r="E251" s="92"/>
      <c r="H251" s="18"/>
      <c r="I251" s="18"/>
      <c r="J251" s="18"/>
      <c r="K251" s="1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U26:U1048576 J1:P15 J20:P24 U1:U15 U20:U24 J16:J19 P16:P19" name="Obseg1"/>
    <protectedRange sqref="M25:P25 U25" name="Obseg1_1_1_1_1_1"/>
    <protectedRange sqref="J25:L25" name="Obseg1_2_1_1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70"/>
  <sheetViews>
    <sheetView topLeftCell="A13" zoomScaleNormal="100" zoomScaleSheetLayoutView="100" workbookViewId="0">
      <selection activeCell="L62" sqref="L6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pred_rekapitulacija'!B28</f>
        <v xml:space="preserve">EKO STROČNICE, MOKE, KAŠE, TESTENINE, MARMELADE 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75" t="s">
        <v>804</v>
      </c>
      <c r="C16" s="494" t="s">
        <v>889</v>
      </c>
      <c r="D16" s="76" t="s">
        <v>0</v>
      </c>
      <c r="E16" s="140"/>
      <c r="F16" s="76">
        <v>30</v>
      </c>
      <c r="G16" s="141" t="s">
        <v>0</v>
      </c>
      <c r="H16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" s="79" t="str">
        <f>IF(Sklop15[[#This Row],[ZAHTEVANA SHEMA KAKOVOSTI]]&lt;&gt;"",Sklop15[[#This Row],[Preračunana masa/volumen/kos na enoto kg]],"")</f>
        <v/>
      </c>
      <c r="J16" s="143"/>
      <c r="K16" s="312"/>
      <c r="L16" s="312"/>
      <c r="M16" s="312"/>
      <c r="N16" s="145"/>
      <c r="O16" s="312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3" t="s">
        <v>77</v>
      </c>
    </row>
    <row r="17" spans="1:21" s="55" customFormat="1" ht="12">
      <c r="A17" s="78" t="s">
        <v>3</v>
      </c>
      <c r="B17" s="301" t="s">
        <v>805</v>
      </c>
      <c r="C17" s="494" t="s">
        <v>889</v>
      </c>
      <c r="D17" s="76" t="s">
        <v>0</v>
      </c>
      <c r="E17" s="302"/>
      <c r="F17" s="303">
        <v>30</v>
      </c>
      <c r="G17" s="304" t="s">
        <v>0</v>
      </c>
      <c r="H17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305" t="str">
        <f>IF(Sklop15[[#This Row],[ZAHTEVANA SHEMA KAKOVOSTI]]&lt;&gt;"",Sklop15[[#This Row],[Preračunana masa/volumen/kos na enoto kg]],"")</f>
        <v/>
      </c>
      <c r="J17" s="403"/>
      <c r="K17" s="312"/>
      <c r="L17" s="312"/>
      <c r="M17" s="312"/>
      <c r="N17" s="145"/>
      <c r="O17" s="312"/>
      <c r="P17" s="308"/>
      <c r="Q17" s="307">
        <f>+Sklop15[[#This Row],[cena/enota brez DDV v EUR]]*Sklop15[[#This Row],[Stopnja DDV (%)]]</f>
        <v>0</v>
      </c>
      <c r="R17" s="307">
        <f>+Sklop15[[#This Row],[cena/enota brez DDV v EUR]]+Sklop15[[#This Row],[Davek (EUR)]]</f>
        <v>0</v>
      </c>
      <c r="S17" s="307">
        <f>+Sklop15[[#This Row],[cena/enota brez DDV v EUR]]*Sklop15[[#This Row],[Okvirna količina]]</f>
        <v>0</v>
      </c>
      <c r="T17" s="309">
        <f>+Sklop15[[#This Row],[Končna cena/enoto mere (EUR) z DDV]]*Sklop15[[#This Row],[Okvirna količina]]</f>
        <v>0</v>
      </c>
      <c r="U17" s="123" t="s">
        <v>77</v>
      </c>
    </row>
    <row r="18" spans="1:21" s="55" customFormat="1" ht="12">
      <c r="A18" s="78" t="s">
        <v>4</v>
      </c>
      <c r="B18" s="301" t="s">
        <v>806</v>
      </c>
      <c r="C18" s="494" t="s">
        <v>889</v>
      </c>
      <c r="D18" s="76" t="s">
        <v>0</v>
      </c>
      <c r="E18" s="302"/>
      <c r="F18" s="303">
        <v>30</v>
      </c>
      <c r="G18" s="304" t="s">
        <v>0</v>
      </c>
      <c r="H18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305" t="str">
        <f>IF(Sklop15[[#This Row],[ZAHTEVANA SHEMA KAKOVOSTI]]&lt;&gt;"",Sklop15[[#This Row],[Preračunana masa/volumen/kos na enoto kg]],"")</f>
        <v/>
      </c>
      <c r="J18" s="403"/>
      <c r="K18" s="312"/>
      <c r="L18" s="312"/>
      <c r="M18" s="312"/>
      <c r="N18" s="145"/>
      <c r="O18" s="312"/>
      <c r="P18" s="308"/>
      <c r="Q18" s="307">
        <f>+Sklop15[[#This Row],[cena/enota brez DDV v EUR]]*Sklop15[[#This Row],[Stopnja DDV (%)]]</f>
        <v>0</v>
      </c>
      <c r="R18" s="307">
        <f>+Sklop15[[#This Row],[cena/enota brez DDV v EUR]]+Sklop15[[#This Row],[Davek (EUR)]]</f>
        <v>0</v>
      </c>
      <c r="S18" s="307">
        <f>+Sklop15[[#This Row],[cena/enota brez DDV v EUR]]*Sklop15[[#This Row],[Okvirna količina]]</f>
        <v>0</v>
      </c>
      <c r="T18" s="309">
        <f>+Sklop15[[#This Row],[Končna cena/enoto mere (EUR) z DDV]]*Sklop15[[#This Row],[Okvirna količina]]</f>
        <v>0</v>
      </c>
      <c r="U18" s="123" t="s">
        <v>77</v>
      </c>
    </row>
    <row r="19" spans="1:21" s="55" customFormat="1" ht="12">
      <c r="A19" s="78" t="s">
        <v>5</v>
      </c>
      <c r="B19" s="301" t="s">
        <v>807</v>
      </c>
      <c r="C19" s="494" t="s">
        <v>889</v>
      </c>
      <c r="D19" s="76" t="s">
        <v>0</v>
      </c>
      <c r="E19" s="302"/>
      <c r="F19" s="303">
        <v>30</v>
      </c>
      <c r="G19" s="304" t="s">
        <v>0</v>
      </c>
      <c r="H19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305" t="str">
        <f>IF(Sklop15[[#This Row],[ZAHTEVANA SHEMA KAKOVOSTI]]&lt;&gt;"",Sklop15[[#This Row],[Preračunana masa/volumen/kos na enoto kg]],"")</f>
        <v/>
      </c>
      <c r="J19" s="403"/>
      <c r="K19" s="312"/>
      <c r="L19" s="312"/>
      <c r="M19" s="312"/>
      <c r="N19" s="145"/>
      <c r="O19" s="312"/>
      <c r="P19" s="308"/>
      <c r="Q19" s="307">
        <f>+Sklop15[[#This Row],[cena/enota brez DDV v EUR]]*Sklop15[[#This Row],[Stopnja DDV (%)]]</f>
        <v>0</v>
      </c>
      <c r="R19" s="307">
        <f>+Sklop15[[#This Row],[cena/enota brez DDV v EUR]]+Sklop15[[#This Row],[Davek (EUR)]]</f>
        <v>0</v>
      </c>
      <c r="S19" s="307">
        <f>+Sklop15[[#This Row],[cena/enota brez DDV v EUR]]*Sklop15[[#This Row],[Okvirna količina]]</f>
        <v>0</v>
      </c>
      <c r="T19" s="309">
        <f>+Sklop15[[#This Row],[Končna cena/enoto mere (EUR) z DDV]]*Sklop15[[#This Row],[Okvirna količina]]</f>
        <v>0</v>
      </c>
      <c r="U19" s="123" t="s">
        <v>77</v>
      </c>
    </row>
    <row r="20" spans="1:21" s="55" customFormat="1" ht="12">
      <c r="A20" s="78" t="s">
        <v>6</v>
      </c>
      <c r="B20" s="350" t="s">
        <v>808</v>
      </c>
      <c r="C20" s="494" t="s">
        <v>889</v>
      </c>
      <c r="D20" s="76" t="s">
        <v>0</v>
      </c>
      <c r="E20" s="353"/>
      <c r="F20" s="402">
        <v>150</v>
      </c>
      <c r="G20" s="304" t="s">
        <v>0</v>
      </c>
      <c r="H20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337" t="str">
        <f>IF(Sklop15[[#This Row],[ZAHTEVANA SHEMA KAKOVOSTI]]&lt;&gt;"",Sklop15[[#This Row],[Preračunana masa/volumen/kos na enoto kg]],"")</f>
        <v/>
      </c>
      <c r="J20" s="361"/>
      <c r="K20" s="362"/>
      <c r="L20" s="362"/>
      <c r="M20" s="404"/>
      <c r="N20" s="364"/>
      <c r="O20" s="364"/>
      <c r="P20" s="341"/>
      <c r="Q20" s="342">
        <f>+Sklop15[[#This Row],[cena/enota brez DDV v EUR]]*Sklop15[[#This Row],[Stopnja DDV (%)]]</f>
        <v>0</v>
      </c>
      <c r="R20" s="342">
        <f>+Sklop15[[#This Row],[cena/enota brez DDV v EUR]]+Sklop15[[#This Row],[Davek (EUR)]]</f>
        <v>0</v>
      </c>
      <c r="S20" s="342">
        <f>+Sklop15[[#This Row],[cena/enota brez DDV v EUR]]*Sklop15[[#This Row],[Okvirna količina]]</f>
        <v>0</v>
      </c>
      <c r="T20" s="343">
        <f>+Sklop15[[#This Row],[Končna cena/enoto mere (EUR) z DDV]]*Sklop15[[#This Row],[Okvirna količina]]</f>
        <v>0</v>
      </c>
      <c r="U20" s="123" t="s">
        <v>77</v>
      </c>
    </row>
    <row r="21" spans="1:21" s="55" customFormat="1" ht="12">
      <c r="A21" s="78" t="s">
        <v>7</v>
      </c>
      <c r="B21" s="350" t="s">
        <v>809</v>
      </c>
      <c r="C21" s="494" t="s">
        <v>889</v>
      </c>
      <c r="D21" s="76" t="s">
        <v>0</v>
      </c>
      <c r="E21" s="353"/>
      <c r="F21" s="402">
        <v>200</v>
      </c>
      <c r="G21" s="304" t="s">
        <v>0</v>
      </c>
      <c r="H21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337" t="str">
        <f>IF(Sklop15[[#This Row],[ZAHTEVANA SHEMA KAKOVOSTI]]&lt;&gt;"",Sklop15[[#This Row],[Preračunana masa/volumen/kos na enoto kg]],"")</f>
        <v/>
      </c>
      <c r="J21" s="361"/>
      <c r="K21" s="362"/>
      <c r="L21" s="362"/>
      <c r="M21" s="404"/>
      <c r="N21" s="364"/>
      <c r="O21" s="364"/>
      <c r="P21" s="341"/>
      <c r="Q21" s="342">
        <f>+Sklop15[[#This Row],[cena/enota brez DDV v EUR]]*Sklop15[[#This Row],[Stopnja DDV (%)]]</f>
        <v>0</v>
      </c>
      <c r="R21" s="342">
        <f>+Sklop15[[#This Row],[cena/enota brez DDV v EUR]]+Sklop15[[#This Row],[Davek (EUR)]]</f>
        <v>0</v>
      </c>
      <c r="S21" s="342">
        <f>+Sklop15[[#This Row],[cena/enota brez DDV v EUR]]*Sklop15[[#This Row],[Okvirna količina]]</f>
        <v>0</v>
      </c>
      <c r="T21" s="343">
        <f>+Sklop15[[#This Row],[Končna cena/enoto mere (EUR) z DDV]]*Sklop15[[#This Row],[Okvirna količina]]</f>
        <v>0</v>
      </c>
      <c r="U21" s="123" t="s">
        <v>77</v>
      </c>
    </row>
    <row r="22" spans="1:21" s="55" customFormat="1" ht="12">
      <c r="A22" s="78" t="s">
        <v>8</v>
      </c>
      <c r="B22" s="350" t="s">
        <v>810</v>
      </c>
      <c r="C22" s="494" t="s">
        <v>889</v>
      </c>
      <c r="D22" s="76" t="s">
        <v>0</v>
      </c>
      <c r="E22" s="353"/>
      <c r="F22" s="402">
        <v>200</v>
      </c>
      <c r="G22" s="304" t="s">
        <v>0</v>
      </c>
      <c r="H22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2" s="337" t="str">
        <f>IF(Sklop15[[#This Row],[ZAHTEVANA SHEMA KAKOVOSTI]]&lt;&gt;"",Sklop15[[#This Row],[Preračunana masa/volumen/kos na enoto kg]],"")</f>
        <v/>
      </c>
      <c r="J22" s="361"/>
      <c r="K22" s="362"/>
      <c r="L22" s="362"/>
      <c r="M22" s="404"/>
      <c r="N22" s="364"/>
      <c r="O22" s="364"/>
      <c r="P22" s="341"/>
      <c r="Q22" s="342">
        <f>+Sklop15[[#This Row],[cena/enota brez DDV v EUR]]*Sklop15[[#This Row],[Stopnja DDV (%)]]</f>
        <v>0</v>
      </c>
      <c r="R22" s="342">
        <f>+Sklop15[[#This Row],[cena/enota brez DDV v EUR]]+Sklop15[[#This Row],[Davek (EUR)]]</f>
        <v>0</v>
      </c>
      <c r="S22" s="342">
        <f>+Sklop15[[#This Row],[cena/enota brez DDV v EUR]]*Sklop15[[#This Row],[Okvirna količina]]</f>
        <v>0</v>
      </c>
      <c r="T22" s="343">
        <f>+Sklop15[[#This Row],[Končna cena/enoto mere (EUR) z DDV]]*Sklop15[[#This Row],[Okvirna količina]]</f>
        <v>0</v>
      </c>
      <c r="U22" s="123" t="s">
        <v>77</v>
      </c>
    </row>
    <row r="23" spans="1:21" s="55" customFormat="1" ht="12">
      <c r="A23" s="78" t="s">
        <v>9</v>
      </c>
      <c r="B23" s="350" t="s">
        <v>811</v>
      </c>
      <c r="C23" s="494" t="s">
        <v>889</v>
      </c>
      <c r="D23" s="76" t="s">
        <v>0</v>
      </c>
      <c r="E23" s="353"/>
      <c r="F23" s="402">
        <v>50</v>
      </c>
      <c r="G23" s="304" t="s">
        <v>0</v>
      </c>
      <c r="H23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337" t="str">
        <f>IF(Sklop15[[#This Row],[ZAHTEVANA SHEMA KAKOVOSTI]]&lt;&gt;"",Sklop15[[#This Row],[Preračunana masa/volumen/kos na enoto kg]],"")</f>
        <v/>
      </c>
      <c r="J23" s="361"/>
      <c r="K23" s="362"/>
      <c r="L23" s="362"/>
      <c r="M23" s="404"/>
      <c r="N23" s="364"/>
      <c r="O23" s="364"/>
      <c r="P23" s="341"/>
      <c r="Q23" s="342">
        <f>+Sklop15[[#This Row],[cena/enota brez DDV v EUR]]*Sklop15[[#This Row],[Stopnja DDV (%)]]</f>
        <v>0</v>
      </c>
      <c r="R23" s="342">
        <f>+Sklop15[[#This Row],[cena/enota brez DDV v EUR]]+Sklop15[[#This Row],[Davek (EUR)]]</f>
        <v>0</v>
      </c>
      <c r="S23" s="342">
        <f>+Sklop15[[#This Row],[cena/enota brez DDV v EUR]]*Sklop15[[#This Row],[Okvirna količina]]</f>
        <v>0</v>
      </c>
      <c r="T23" s="343">
        <f>+Sklop15[[#This Row],[Končna cena/enoto mere (EUR) z DDV]]*Sklop15[[#This Row],[Okvirna količina]]</f>
        <v>0</v>
      </c>
      <c r="U23" s="123" t="s">
        <v>77</v>
      </c>
    </row>
    <row r="24" spans="1:21" s="55" customFormat="1" ht="12">
      <c r="A24" s="78" t="s">
        <v>10</v>
      </c>
      <c r="B24" s="350" t="s">
        <v>812</v>
      </c>
      <c r="C24" s="494" t="s">
        <v>889</v>
      </c>
      <c r="D24" s="76" t="s">
        <v>0</v>
      </c>
      <c r="E24" s="353"/>
      <c r="F24" s="402">
        <v>50</v>
      </c>
      <c r="G24" s="304" t="s">
        <v>0</v>
      </c>
      <c r="H24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337" t="str">
        <f>IF(Sklop15[[#This Row],[ZAHTEVANA SHEMA KAKOVOSTI]]&lt;&gt;"",Sklop15[[#This Row],[Preračunana masa/volumen/kos na enoto kg]],"")</f>
        <v/>
      </c>
      <c r="J24" s="361"/>
      <c r="K24" s="362"/>
      <c r="L24" s="362"/>
      <c r="M24" s="404"/>
      <c r="N24" s="364"/>
      <c r="O24" s="364"/>
      <c r="P24" s="341"/>
      <c r="Q24" s="342">
        <f>+Sklop15[[#This Row],[cena/enota brez DDV v EUR]]*Sklop15[[#This Row],[Stopnja DDV (%)]]</f>
        <v>0</v>
      </c>
      <c r="R24" s="342">
        <f>+Sklop15[[#This Row],[cena/enota brez DDV v EUR]]+Sklop15[[#This Row],[Davek (EUR)]]</f>
        <v>0</v>
      </c>
      <c r="S24" s="342">
        <f>+Sklop15[[#This Row],[cena/enota brez DDV v EUR]]*Sklop15[[#This Row],[Okvirna količina]]</f>
        <v>0</v>
      </c>
      <c r="T24" s="343">
        <f>+Sklop15[[#This Row],[Končna cena/enoto mere (EUR) z DDV]]*Sklop15[[#This Row],[Okvirna količina]]</f>
        <v>0</v>
      </c>
      <c r="U24" s="123" t="s">
        <v>77</v>
      </c>
    </row>
    <row r="25" spans="1:21" s="55" customFormat="1" ht="12">
      <c r="A25" s="78" t="s">
        <v>11</v>
      </c>
      <c r="B25" s="350" t="s">
        <v>813</v>
      </c>
      <c r="C25" s="494" t="s">
        <v>889</v>
      </c>
      <c r="D25" s="76" t="s">
        <v>0</v>
      </c>
      <c r="E25" s="353"/>
      <c r="F25" s="402">
        <v>100</v>
      </c>
      <c r="G25" s="304" t="s">
        <v>0</v>
      </c>
      <c r="H25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337" t="str">
        <f>IF(Sklop15[[#This Row],[ZAHTEVANA SHEMA KAKOVOSTI]]&lt;&gt;"",Sklop15[[#This Row],[Preračunana masa/volumen/kos na enoto kg]],"")</f>
        <v/>
      </c>
      <c r="J25" s="361"/>
      <c r="K25" s="362"/>
      <c r="L25" s="362"/>
      <c r="M25" s="404"/>
      <c r="N25" s="364"/>
      <c r="O25" s="364"/>
      <c r="P25" s="341"/>
      <c r="Q25" s="342">
        <f>+Sklop15[[#This Row],[cena/enota brez DDV v EUR]]*Sklop15[[#This Row],[Stopnja DDV (%)]]</f>
        <v>0</v>
      </c>
      <c r="R25" s="342">
        <f>+Sklop15[[#This Row],[cena/enota brez DDV v EUR]]+Sklop15[[#This Row],[Davek (EUR)]]</f>
        <v>0</v>
      </c>
      <c r="S25" s="342">
        <f>+Sklop15[[#This Row],[cena/enota brez DDV v EUR]]*Sklop15[[#This Row],[Okvirna količina]]</f>
        <v>0</v>
      </c>
      <c r="T25" s="343">
        <f>+Sklop15[[#This Row],[Končna cena/enoto mere (EUR) z DDV]]*Sklop15[[#This Row],[Okvirna količina]]</f>
        <v>0</v>
      </c>
      <c r="U25" s="123" t="s">
        <v>77</v>
      </c>
    </row>
    <row r="26" spans="1:21" s="55" customFormat="1" ht="12">
      <c r="A26" s="78" t="s">
        <v>12</v>
      </c>
      <c r="B26" s="350" t="s">
        <v>814</v>
      </c>
      <c r="C26" s="494" t="s">
        <v>889</v>
      </c>
      <c r="D26" s="76" t="s">
        <v>0</v>
      </c>
      <c r="E26" s="353"/>
      <c r="F26" s="402">
        <v>80</v>
      </c>
      <c r="G26" s="304" t="s">
        <v>0</v>
      </c>
      <c r="H26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6" s="337" t="str">
        <f>IF(Sklop15[[#This Row],[ZAHTEVANA SHEMA KAKOVOSTI]]&lt;&gt;"",Sklop15[[#This Row],[Preračunana masa/volumen/kos na enoto kg]],"")</f>
        <v/>
      </c>
      <c r="J26" s="361"/>
      <c r="K26" s="362"/>
      <c r="L26" s="362"/>
      <c r="M26" s="404"/>
      <c r="N26" s="364"/>
      <c r="O26" s="364"/>
      <c r="P26" s="341"/>
      <c r="Q26" s="342">
        <f>+Sklop15[[#This Row],[cena/enota brez DDV v EUR]]*Sklop15[[#This Row],[Stopnja DDV (%)]]</f>
        <v>0</v>
      </c>
      <c r="R26" s="342">
        <f>+Sklop15[[#This Row],[cena/enota brez DDV v EUR]]+Sklop15[[#This Row],[Davek (EUR)]]</f>
        <v>0</v>
      </c>
      <c r="S26" s="342">
        <f>+Sklop15[[#This Row],[cena/enota brez DDV v EUR]]*Sklop15[[#This Row],[Okvirna količina]]</f>
        <v>0</v>
      </c>
      <c r="T26" s="343">
        <f>+Sklop15[[#This Row],[Končna cena/enoto mere (EUR) z DDV]]*Sklop15[[#This Row],[Okvirna količina]]</f>
        <v>0</v>
      </c>
      <c r="U26" s="123" t="s">
        <v>77</v>
      </c>
    </row>
    <row r="27" spans="1:21" s="55" customFormat="1" ht="12">
      <c r="A27" s="78" t="s">
        <v>13</v>
      </c>
      <c r="B27" s="350" t="s">
        <v>815</v>
      </c>
      <c r="C27" s="494" t="s">
        <v>889</v>
      </c>
      <c r="D27" s="76" t="s">
        <v>0</v>
      </c>
      <c r="E27" s="353"/>
      <c r="F27" s="402">
        <v>100</v>
      </c>
      <c r="G27" s="304" t="s">
        <v>0</v>
      </c>
      <c r="H27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337" t="str">
        <f>IF(Sklop15[[#This Row],[ZAHTEVANA SHEMA KAKOVOSTI]]&lt;&gt;"",Sklop15[[#This Row],[Preračunana masa/volumen/kos na enoto kg]],"")</f>
        <v/>
      </c>
      <c r="J27" s="361"/>
      <c r="K27" s="362"/>
      <c r="L27" s="362"/>
      <c r="M27" s="404"/>
      <c r="N27" s="364"/>
      <c r="O27" s="364"/>
      <c r="P27" s="341"/>
      <c r="Q27" s="342">
        <f>+Sklop15[[#This Row],[cena/enota brez DDV v EUR]]*Sklop15[[#This Row],[Stopnja DDV (%)]]</f>
        <v>0</v>
      </c>
      <c r="R27" s="342">
        <f>+Sklop15[[#This Row],[cena/enota brez DDV v EUR]]+Sklop15[[#This Row],[Davek (EUR)]]</f>
        <v>0</v>
      </c>
      <c r="S27" s="342">
        <f>+Sklop15[[#This Row],[cena/enota brez DDV v EUR]]*Sklop15[[#This Row],[Okvirna količina]]</f>
        <v>0</v>
      </c>
      <c r="T27" s="343">
        <f>+Sklop15[[#This Row],[Končna cena/enoto mere (EUR) z DDV]]*Sklop15[[#This Row],[Okvirna količina]]</f>
        <v>0</v>
      </c>
      <c r="U27" s="123" t="s">
        <v>77</v>
      </c>
    </row>
    <row r="28" spans="1:21" s="55" customFormat="1" ht="12">
      <c r="A28" s="78" t="s">
        <v>14</v>
      </c>
      <c r="B28" s="350" t="s">
        <v>816</v>
      </c>
      <c r="C28" s="494" t="s">
        <v>889</v>
      </c>
      <c r="D28" s="76" t="s">
        <v>0</v>
      </c>
      <c r="E28" s="353"/>
      <c r="F28" s="402">
        <v>20</v>
      </c>
      <c r="G28" s="304" t="s">
        <v>0</v>
      </c>
      <c r="H28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337" t="str">
        <f>IF(Sklop15[[#This Row],[ZAHTEVANA SHEMA KAKOVOSTI]]&lt;&gt;"",Sklop15[[#This Row],[Preračunana masa/volumen/kos na enoto kg]],"")</f>
        <v/>
      </c>
      <c r="J28" s="361"/>
      <c r="K28" s="362"/>
      <c r="L28" s="362"/>
      <c r="M28" s="404"/>
      <c r="N28" s="364"/>
      <c r="O28" s="364"/>
      <c r="P28" s="341"/>
      <c r="Q28" s="342">
        <f>+Sklop15[[#This Row],[cena/enota brez DDV v EUR]]*Sklop15[[#This Row],[Stopnja DDV (%)]]</f>
        <v>0</v>
      </c>
      <c r="R28" s="342">
        <f>+Sklop15[[#This Row],[cena/enota brez DDV v EUR]]+Sklop15[[#This Row],[Davek (EUR)]]</f>
        <v>0</v>
      </c>
      <c r="S28" s="342">
        <f>+Sklop15[[#This Row],[cena/enota brez DDV v EUR]]*Sklop15[[#This Row],[Okvirna količina]]</f>
        <v>0</v>
      </c>
      <c r="T28" s="343">
        <f>+Sklop15[[#This Row],[Končna cena/enoto mere (EUR) z DDV]]*Sklop15[[#This Row],[Okvirna količina]]</f>
        <v>0</v>
      </c>
      <c r="U28" s="123" t="s">
        <v>77</v>
      </c>
    </row>
    <row r="29" spans="1:21" s="55" customFormat="1" ht="12">
      <c r="A29" s="78" t="s">
        <v>15</v>
      </c>
      <c r="B29" s="350" t="s">
        <v>817</v>
      </c>
      <c r="C29" s="494" t="s">
        <v>889</v>
      </c>
      <c r="D29" s="76" t="s">
        <v>0</v>
      </c>
      <c r="E29" s="353"/>
      <c r="F29" s="402">
        <v>20</v>
      </c>
      <c r="G29" s="304" t="s">
        <v>0</v>
      </c>
      <c r="H29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337" t="str">
        <f>IF(Sklop15[[#This Row],[ZAHTEVANA SHEMA KAKOVOSTI]]&lt;&gt;"",Sklop15[[#This Row],[Preračunana masa/volumen/kos na enoto kg]],"")</f>
        <v/>
      </c>
      <c r="J29" s="361"/>
      <c r="K29" s="362"/>
      <c r="L29" s="362"/>
      <c r="M29" s="404"/>
      <c r="N29" s="364"/>
      <c r="O29" s="364"/>
      <c r="P29" s="341"/>
      <c r="Q29" s="342">
        <f>+Sklop15[[#This Row],[cena/enota brez DDV v EUR]]*Sklop15[[#This Row],[Stopnja DDV (%)]]</f>
        <v>0</v>
      </c>
      <c r="R29" s="342">
        <f>+Sklop15[[#This Row],[cena/enota brez DDV v EUR]]+Sklop15[[#This Row],[Davek (EUR)]]</f>
        <v>0</v>
      </c>
      <c r="S29" s="342">
        <f>+Sklop15[[#This Row],[cena/enota brez DDV v EUR]]*Sklop15[[#This Row],[Okvirna količina]]</f>
        <v>0</v>
      </c>
      <c r="T29" s="343">
        <f>+Sklop15[[#This Row],[Končna cena/enoto mere (EUR) z DDV]]*Sklop15[[#This Row],[Okvirna količina]]</f>
        <v>0</v>
      </c>
      <c r="U29" s="123" t="s">
        <v>77</v>
      </c>
    </row>
    <row r="30" spans="1:21" s="55" customFormat="1" ht="12">
      <c r="A30" s="78" t="s">
        <v>16</v>
      </c>
      <c r="B30" s="350" t="s">
        <v>818</v>
      </c>
      <c r="C30" s="494" t="s">
        <v>889</v>
      </c>
      <c r="D30" s="76" t="s">
        <v>0</v>
      </c>
      <c r="E30" s="353"/>
      <c r="F30" s="402">
        <v>50</v>
      </c>
      <c r="G30" s="304" t="s">
        <v>0</v>
      </c>
      <c r="H30" s="3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337" t="str">
        <f>IF(Sklop15[[#This Row],[ZAHTEVANA SHEMA KAKOVOSTI]]&lt;&gt;"",Sklop15[[#This Row],[Preračunana masa/volumen/kos na enoto kg]],"")</f>
        <v/>
      </c>
      <c r="J30" s="361"/>
      <c r="K30" s="362"/>
      <c r="L30" s="362"/>
      <c r="M30" s="404"/>
      <c r="N30" s="364"/>
      <c r="O30" s="364"/>
      <c r="P30" s="341"/>
      <c r="Q30" s="342">
        <f>+Sklop15[[#This Row],[cena/enota brez DDV v EUR]]*Sklop15[[#This Row],[Stopnja DDV (%)]]</f>
        <v>0</v>
      </c>
      <c r="R30" s="342">
        <f>+Sklop15[[#This Row],[cena/enota brez DDV v EUR]]+Sklop15[[#This Row],[Davek (EUR)]]</f>
        <v>0</v>
      </c>
      <c r="S30" s="342">
        <f>+Sklop15[[#This Row],[cena/enota brez DDV v EUR]]*Sklop15[[#This Row],[Okvirna količina]]</f>
        <v>0</v>
      </c>
      <c r="T30" s="343">
        <f>+Sklop15[[#This Row],[Končna cena/enoto mere (EUR) z DDV]]*Sklop15[[#This Row],[Okvirna količina]]</f>
        <v>0</v>
      </c>
      <c r="U30" s="123" t="s">
        <v>77</v>
      </c>
    </row>
    <row r="31" spans="1:21" s="55" customFormat="1" ht="12">
      <c r="A31" s="78" t="s">
        <v>17</v>
      </c>
      <c r="B31" s="301" t="s">
        <v>819</v>
      </c>
      <c r="C31" s="494" t="s">
        <v>889</v>
      </c>
      <c r="D31" s="76" t="s">
        <v>0</v>
      </c>
      <c r="E31" s="302"/>
      <c r="F31" s="303">
        <v>100</v>
      </c>
      <c r="G31" s="304" t="s">
        <v>0</v>
      </c>
      <c r="H31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1" s="305" t="str">
        <f>IF(Sklop15[[#This Row],[ZAHTEVANA SHEMA KAKOVOSTI]]&lt;&gt;"",Sklop15[[#This Row],[Preračunana masa/volumen/kos na enoto kg]],"")</f>
        <v/>
      </c>
      <c r="J31" s="403"/>
      <c r="K31" s="312"/>
      <c r="L31" s="312"/>
      <c r="M31" s="312"/>
      <c r="N31" s="145"/>
      <c r="O31" s="312"/>
      <c r="P31" s="308"/>
      <c r="Q31" s="307">
        <f>+Sklop15[[#This Row],[cena/enota brez DDV v EUR]]*Sklop15[[#This Row],[Stopnja DDV (%)]]</f>
        <v>0</v>
      </c>
      <c r="R31" s="307">
        <f>+Sklop15[[#This Row],[cena/enota brez DDV v EUR]]+Sklop15[[#This Row],[Davek (EUR)]]</f>
        <v>0</v>
      </c>
      <c r="S31" s="307">
        <f>+Sklop15[[#This Row],[cena/enota brez DDV v EUR]]*Sklop15[[#This Row],[Okvirna količina]]</f>
        <v>0</v>
      </c>
      <c r="T31" s="309">
        <f>+Sklop15[[#This Row],[Končna cena/enoto mere (EUR) z DDV]]*Sklop15[[#This Row],[Okvirna količina]]</f>
        <v>0</v>
      </c>
      <c r="U31" s="123" t="s">
        <v>77</v>
      </c>
    </row>
    <row r="32" spans="1:21" s="55" customFormat="1" ht="12">
      <c r="A32" s="78" t="s">
        <v>18</v>
      </c>
      <c r="B32" s="301" t="s">
        <v>820</v>
      </c>
      <c r="C32" s="494" t="s">
        <v>889</v>
      </c>
      <c r="D32" s="76" t="s">
        <v>0</v>
      </c>
      <c r="E32" s="302"/>
      <c r="F32" s="303">
        <v>50</v>
      </c>
      <c r="G32" s="304" t="s">
        <v>0</v>
      </c>
      <c r="H32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305" t="str">
        <f>IF(Sklop15[[#This Row],[ZAHTEVANA SHEMA KAKOVOSTI]]&lt;&gt;"",Sklop15[[#This Row],[Preračunana masa/volumen/kos na enoto kg]],"")</f>
        <v/>
      </c>
      <c r="J32" s="403"/>
      <c r="K32" s="312"/>
      <c r="L32" s="312"/>
      <c r="M32" s="312"/>
      <c r="N32" s="145"/>
      <c r="O32" s="312"/>
      <c r="P32" s="308"/>
      <c r="Q32" s="307">
        <f>+Sklop15[[#This Row],[cena/enota brez DDV v EUR]]*Sklop15[[#This Row],[Stopnja DDV (%)]]</f>
        <v>0</v>
      </c>
      <c r="R32" s="307">
        <f>+Sklop15[[#This Row],[cena/enota brez DDV v EUR]]+Sklop15[[#This Row],[Davek (EUR)]]</f>
        <v>0</v>
      </c>
      <c r="S32" s="307">
        <f>+Sklop15[[#This Row],[cena/enota brez DDV v EUR]]*Sklop15[[#This Row],[Okvirna količina]]</f>
        <v>0</v>
      </c>
      <c r="T32" s="309">
        <f>+Sklop15[[#This Row],[Končna cena/enoto mere (EUR) z DDV]]*Sklop15[[#This Row],[Okvirna količina]]</f>
        <v>0</v>
      </c>
      <c r="U32" s="123" t="s">
        <v>77</v>
      </c>
    </row>
    <row r="33" spans="1:21" s="55" customFormat="1" ht="12">
      <c r="A33" s="78" t="s">
        <v>19</v>
      </c>
      <c r="B33" s="301" t="s">
        <v>821</v>
      </c>
      <c r="C33" s="494" t="s">
        <v>889</v>
      </c>
      <c r="D33" s="76" t="s">
        <v>0</v>
      </c>
      <c r="E33" s="302"/>
      <c r="F33" s="303">
        <v>50</v>
      </c>
      <c r="G33" s="304" t="s">
        <v>0</v>
      </c>
      <c r="H33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3" s="305" t="str">
        <f>IF(Sklop15[[#This Row],[ZAHTEVANA SHEMA KAKOVOSTI]]&lt;&gt;"",Sklop15[[#This Row],[Preračunana masa/volumen/kos na enoto kg]],"")</f>
        <v/>
      </c>
      <c r="J33" s="403"/>
      <c r="K33" s="312"/>
      <c r="L33" s="312"/>
      <c r="M33" s="312"/>
      <c r="N33" s="145"/>
      <c r="O33" s="312"/>
      <c r="P33" s="308"/>
      <c r="Q33" s="307">
        <f>+Sklop15[[#This Row],[cena/enota brez DDV v EUR]]*Sklop15[[#This Row],[Stopnja DDV (%)]]</f>
        <v>0</v>
      </c>
      <c r="R33" s="307">
        <f>+Sklop15[[#This Row],[cena/enota brez DDV v EUR]]+Sklop15[[#This Row],[Davek (EUR)]]</f>
        <v>0</v>
      </c>
      <c r="S33" s="307">
        <f>+Sklop15[[#This Row],[cena/enota brez DDV v EUR]]*Sklop15[[#This Row],[Okvirna količina]]</f>
        <v>0</v>
      </c>
      <c r="T33" s="309">
        <f>+Sklop15[[#This Row],[Končna cena/enoto mere (EUR) z DDV]]*Sklop15[[#This Row],[Okvirna količina]]</f>
        <v>0</v>
      </c>
      <c r="U33" s="123" t="s">
        <v>77</v>
      </c>
    </row>
    <row r="34" spans="1:21" s="55" customFormat="1" ht="12">
      <c r="A34" s="78" t="s">
        <v>20</v>
      </c>
      <c r="B34" s="301" t="s">
        <v>822</v>
      </c>
      <c r="C34" s="494" t="s">
        <v>889</v>
      </c>
      <c r="D34" s="76" t="s">
        <v>0</v>
      </c>
      <c r="E34" s="302"/>
      <c r="F34" s="303">
        <v>50</v>
      </c>
      <c r="G34" s="304" t="s">
        <v>0</v>
      </c>
      <c r="H34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305" t="str">
        <f>IF(Sklop15[[#This Row],[ZAHTEVANA SHEMA KAKOVOSTI]]&lt;&gt;"",Sklop15[[#This Row],[Preračunana masa/volumen/kos na enoto kg]],"")</f>
        <v/>
      </c>
      <c r="J34" s="403"/>
      <c r="K34" s="312"/>
      <c r="L34" s="312"/>
      <c r="M34" s="312"/>
      <c r="N34" s="145"/>
      <c r="O34" s="312"/>
      <c r="P34" s="308"/>
      <c r="Q34" s="307">
        <f>+Sklop15[[#This Row],[cena/enota brez DDV v EUR]]*Sklop15[[#This Row],[Stopnja DDV (%)]]</f>
        <v>0</v>
      </c>
      <c r="R34" s="307">
        <f>+Sklop15[[#This Row],[cena/enota brez DDV v EUR]]+Sklop15[[#This Row],[Davek (EUR)]]</f>
        <v>0</v>
      </c>
      <c r="S34" s="307">
        <f>+Sklop15[[#This Row],[cena/enota brez DDV v EUR]]*Sklop15[[#This Row],[Okvirna količina]]</f>
        <v>0</v>
      </c>
      <c r="T34" s="309">
        <f>+Sklop15[[#This Row],[Končna cena/enoto mere (EUR) z DDV]]*Sklop15[[#This Row],[Okvirna količina]]</f>
        <v>0</v>
      </c>
      <c r="U34" s="123" t="s">
        <v>77</v>
      </c>
    </row>
    <row r="35" spans="1:21" s="55" customFormat="1" ht="12">
      <c r="A35" s="78" t="s">
        <v>21</v>
      </c>
      <c r="B35" s="301" t="s">
        <v>823</v>
      </c>
      <c r="C35" s="494" t="s">
        <v>889</v>
      </c>
      <c r="D35" s="76" t="s">
        <v>0</v>
      </c>
      <c r="E35" s="302"/>
      <c r="F35" s="303">
        <v>25</v>
      </c>
      <c r="G35" s="304" t="s">
        <v>0</v>
      </c>
      <c r="H35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5" s="305" t="str">
        <f>IF(Sklop15[[#This Row],[ZAHTEVANA SHEMA KAKOVOSTI]]&lt;&gt;"",Sklop15[[#This Row],[Preračunana masa/volumen/kos na enoto kg]],"")</f>
        <v/>
      </c>
      <c r="J35" s="403"/>
      <c r="K35" s="312"/>
      <c r="L35" s="312"/>
      <c r="M35" s="312"/>
      <c r="N35" s="145"/>
      <c r="O35" s="312"/>
      <c r="P35" s="308"/>
      <c r="Q35" s="307">
        <f>+Sklop15[[#This Row],[cena/enota brez DDV v EUR]]*Sklop15[[#This Row],[Stopnja DDV (%)]]</f>
        <v>0</v>
      </c>
      <c r="R35" s="307">
        <f>+Sklop15[[#This Row],[cena/enota brez DDV v EUR]]+Sklop15[[#This Row],[Davek (EUR)]]</f>
        <v>0</v>
      </c>
      <c r="S35" s="307">
        <f>+Sklop15[[#This Row],[cena/enota brez DDV v EUR]]*Sklop15[[#This Row],[Okvirna količina]]</f>
        <v>0</v>
      </c>
      <c r="T35" s="309">
        <f>+Sklop15[[#This Row],[Končna cena/enoto mere (EUR) z DDV]]*Sklop15[[#This Row],[Okvirna količina]]</f>
        <v>0</v>
      </c>
      <c r="U35" s="123" t="s">
        <v>77</v>
      </c>
    </row>
    <row r="36" spans="1:21" s="55" customFormat="1" ht="12">
      <c r="A36" s="78" t="s">
        <v>22</v>
      </c>
      <c r="B36" s="301" t="s">
        <v>824</v>
      </c>
      <c r="C36" s="494" t="s">
        <v>889</v>
      </c>
      <c r="D36" s="76" t="s">
        <v>0</v>
      </c>
      <c r="E36" s="302"/>
      <c r="F36" s="303">
        <v>25</v>
      </c>
      <c r="G36" s="304" t="s">
        <v>0</v>
      </c>
      <c r="H36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305" t="str">
        <f>IF(Sklop15[[#This Row],[ZAHTEVANA SHEMA KAKOVOSTI]]&lt;&gt;"",Sklop15[[#This Row],[Preračunana masa/volumen/kos na enoto kg]],"")</f>
        <v/>
      </c>
      <c r="J36" s="403"/>
      <c r="K36" s="312"/>
      <c r="L36" s="312"/>
      <c r="M36" s="312"/>
      <c r="N36" s="145"/>
      <c r="O36" s="312"/>
      <c r="P36" s="308"/>
      <c r="Q36" s="307">
        <f>+Sklop15[[#This Row],[cena/enota brez DDV v EUR]]*Sklop15[[#This Row],[Stopnja DDV (%)]]</f>
        <v>0</v>
      </c>
      <c r="R36" s="307">
        <f>+Sklop15[[#This Row],[cena/enota brez DDV v EUR]]+Sklop15[[#This Row],[Davek (EUR)]]</f>
        <v>0</v>
      </c>
      <c r="S36" s="307">
        <f>+Sklop15[[#This Row],[cena/enota brez DDV v EUR]]*Sklop15[[#This Row],[Okvirna količina]]</f>
        <v>0</v>
      </c>
      <c r="T36" s="309">
        <f>+Sklop15[[#This Row],[Končna cena/enoto mere (EUR) z DDV]]*Sklop15[[#This Row],[Okvirna količina]]</f>
        <v>0</v>
      </c>
      <c r="U36" s="123" t="s">
        <v>77</v>
      </c>
    </row>
    <row r="37" spans="1:21" s="55" customFormat="1" ht="12">
      <c r="A37" s="78" t="s">
        <v>23</v>
      </c>
      <c r="B37" s="301" t="s">
        <v>825</v>
      </c>
      <c r="C37" s="494" t="s">
        <v>889</v>
      </c>
      <c r="D37" s="76" t="s">
        <v>0</v>
      </c>
      <c r="E37" s="302"/>
      <c r="F37" s="303">
        <v>25</v>
      </c>
      <c r="G37" s="304" t="s">
        <v>0</v>
      </c>
      <c r="H37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305" t="str">
        <f>IF(Sklop15[[#This Row],[ZAHTEVANA SHEMA KAKOVOSTI]]&lt;&gt;"",Sklop15[[#This Row],[Preračunana masa/volumen/kos na enoto kg]],"")</f>
        <v/>
      </c>
      <c r="J37" s="403"/>
      <c r="K37" s="312"/>
      <c r="L37" s="312"/>
      <c r="M37" s="312"/>
      <c r="N37" s="145"/>
      <c r="O37" s="312"/>
      <c r="P37" s="308"/>
      <c r="Q37" s="307">
        <f>+Sklop15[[#This Row],[cena/enota brez DDV v EUR]]*Sklop15[[#This Row],[Stopnja DDV (%)]]</f>
        <v>0</v>
      </c>
      <c r="R37" s="307">
        <f>+Sklop15[[#This Row],[cena/enota brez DDV v EUR]]+Sklop15[[#This Row],[Davek (EUR)]]</f>
        <v>0</v>
      </c>
      <c r="S37" s="307">
        <f>+Sklop15[[#This Row],[cena/enota brez DDV v EUR]]*Sklop15[[#This Row],[Okvirna količina]]</f>
        <v>0</v>
      </c>
      <c r="T37" s="309">
        <f>+Sklop15[[#This Row],[Končna cena/enoto mere (EUR) z DDV]]*Sklop15[[#This Row],[Okvirna količina]]</f>
        <v>0</v>
      </c>
      <c r="U37" s="123" t="s">
        <v>77</v>
      </c>
    </row>
    <row r="38" spans="1:21" s="55" customFormat="1" ht="12">
      <c r="A38" s="78" t="s">
        <v>24</v>
      </c>
      <c r="B38" s="301" t="s">
        <v>826</v>
      </c>
      <c r="C38" s="494" t="s">
        <v>889</v>
      </c>
      <c r="D38" s="76" t="s">
        <v>0</v>
      </c>
      <c r="E38" s="302"/>
      <c r="F38" s="303">
        <v>150</v>
      </c>
      <c r="G38" s="304" t="s">
        <v>0</v>
      </c>
      <c r="H38" s="3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8" s="305" t="str">
        <f>IF(Sklop15[[#This Row],[ZAHTEVANA SHEMA KAKOVOSTI]]&lt;&gt;"",Sklop15[[#This Row],[Preračunana masa/volumen/kos na enoto kg]],"")</f>
        <v/>
      </c>
      <c r="J38" s="403"/>
      <c r="K38" s="312"/>
      <c r="L38" s="312"/>
      <c r="M38" s="312"/>
      <c r="N38" s="145"/>
      <c r="O38" s="312"/>
      <c r="P38" s="308"/>
      <c r="Q38" s="307">
        <f>+Sklop15[[#This Row],[cena/enota brez DDV v EUR]]*Sklop15[[#This Row],[Stopnja DDV (%)]]</f>
        <v>0</v>
      </c>
      <c r="R38" s="307">
        <f>+Sklop15[[#This Row],[cena/enota brez DDV v EUR]]+Sklop15[[#This Row],[Davek (EUR)]]</f>
        <v>0</v>
      </c>
      <c r="S38" s="307">
        <f>+Sklop15[[#This Row],[cena/enota brez DDV v EUR]]*Sklop15[[#This Row],[Okvirna količina]]</f>
        <v>0</v>
      </c>
      <c r="T38" s="309">
        <f>+Sklop15[[#This Row],[Končna cena/enoto mere (EUR) z DDV]]*Sklop15[[#This Row],[Okvirna količina]]</f>
        <v>0</v>
      </c>
      <c r="U38" s="123" t="s">
        <v>77</v>
      </c>
    </row>
    <row r="39" spans="1:21">
      <c r="A39" s="481" t="s">
        <v>99</v>
      </c>
      <c r="B39" s="482"/>
      <c r="C39" s="483"/>
      <c r="D39" s="483"/>
      <c r="E39" s="484"/>
      <c r="F39" s="485"/>
      <c r="G39" s="486"/>
      <c r="H39" s="487">
        <f>SUBTOTAL(109,Sklop15[Preračunana masa/volumen/kos na enoto kg])</f>
        <v>1615</v>
      </c>
      <c r="I39" s="487">
        <f>SUBTOTAL(109,Sklop15[Živila iz shem kakovosti (kg)])</f>
        <v>0</v>
      </c>
      <c r="J39" s="488"/>
      <c r="K39" s="489"/>
      <c r="L39" s="489"/>
      <c r="M39" s="490"/>
      <c r="N39" s="491"/>
      <c r="O39" s="491"/>
      <c r="P39" s="491"/>
      <c r="Q39" s="492"/>
      <c r="R39" s="488"/>
      <c r="S39" s="492">
        <f>SUBTOTAL(109,Sklop15[Vrednost za okvirno količino (EUR) brez DDV])</f>
        <v>0</v>
      </c>
      <c r="T39" s="492">
        <f>SUBTOTAL(109,Sklop15[Vrednost za okvirno količino (EUR) z DDV])</f>
        <v>0</v>
      </c>
      <c r="U39" s="493"/>
    </row>
    <row r="40" spans="1:21" s="180" customFormat="1">
      <c r="A40" s="168"/>
      <c r="B40" s="169"/>
      <c r="C40" s="170"/>
      <c r="D40" s="170"/>
      <c r="E40" s="171"/>
      <c r="F40" s="181"/>
      <c r="G40" s="173"/>
      <c r="H40" s="174"/>
      <c r="I40" s="174"/>
      <c r="J40" s="172"/>
      <c r="K40" s="175"/>
      <c r="L40" s="175"/>
      <c r="M40" s="176"/>
      <c r="N40" s="177"/>
      <c r="O40" s="177"/>
      <c r="P40" s="177"/>
      <c r="Q40" s="178"/>
      <c r="R40" s="172"/>
      <c r="S40" s="178"/>
      <c r="T40" s="178"/>
      <c r="U40" s="179"/>
    </row>
    <row r="41" spans="1:21">
      <c r="A41" s="48" t="s">
        <v>95</v>
      </c>
      <c r="B41" s="16"/>
      <c r="C41" s="28"/>
      <c r="D41" s="28"/>
      <c r="E41" s="92"/>
      <c r="Q41" s="48"/>
      <c r="R41" s="48"/>
      <c r="S41" s="48"/>
      <c r="T41" s="48"/>
    </row>
    <row r="42" spans="1:21">
      <c r="A42" s="11" t="s">
        <v>97</v>
      </c>
      <c r="B42" s="16"/>
      <c r="C42" s="28"/>
      <c r="D42" s="28"/>
      <c r="E42" s="92"/>
    </row>
    <row r="43" spans="1:21">
      <c r="A43" s="87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468" t="s">
        <v>142</v>
      </c>
      <c r="B44" s="468"/>
      <c r="C44" s="468"/>
      <c r="D44" s="468"/>
      <c r="E44" s="468"/>
      <c r="F44" s="468"/>
      <c r="G44" s="468"/>
      <c r="H44" s="468"/>
      <c r="I44" s="468"/>
      <c r="J44" s="468"/>
      <c r="K44" s="468"/>
      <c r="L44" s="468"/>
      <c r="M44" s="54"/>
      <c r="N44" s="29"/>
      <c r="O44" s="29"/>
      <c r="P44" s="29"/>
      <c r="Q44" s="29"/>
      <c r="R44" s="29"/>
    </row>
    <row r="45" spans="1:2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87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5:P1048576 U45:U1048576 J1:P43 U1:U43" name="Obseg1"/>
    <protectedRange sqref="M44:P44 U44" name="Obseg1_1_1_1_1_1"/>
    <protectedRange sqref="J44:L44" name="Obseg1_2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2"/>
  <sheetViews>
    <sheetView topLeftCell="A7" zoomScale="96" zoomScaleNormal="96" zoomScaleSheetLayoutView="100" workbookViewId="0">
      <selection activeCell="AA40" sqref="AA40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59" t="str">
        <f>+'prva stran'!B6</f>
        <v>VRTEC PTUJ</v>
      </c>
      <c r="D2" s="460"/>
      <c r="E2" s="460"/>
      <c r="F2" s="460"/>
      <c r="G2" s="460"/>
      <c r="H2" s="460"/>
      <c r="I2" s="460"/>
      <c r="J2" s="460"/>
    </row>
    <row r="3" spans="1:21" ht="15">
      <c r="B3" s="50" t="s">
        <v>49</v>
      </c>
      <c r="C3" s="461" t="str">
        <f>+'prva stran'!B7</f>
        <v>Raičeva ulica 12, 2250 PTUJ</v>
      </c>
      <c r="D3" s="462"/>
      <c r="E3" s="462"/>
      <c r="F3" s="462"/>
      <c r="G3" s="462"/>
      <c r="H3" s="462"/>
      <c r="I3" s="462"/>
      <c r="J3" s="46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3">
        <f>+'prva stran'!B10</f>
        <v>0</v>
      </c>
      <c r="D6" s="464"/>
      <c r="E6" s="464"/>
      <c r="F6" s="464"/>
      <c r="G6" s="464"/>
      <c r="H6" s="464"/>
      <c r="I6" s="464"/>
      <c r="J6" s="464"/>
    </row>
    <row r="7" spans="1:21" ht="17.25" customHeight="1">
      <c r="B7" s="51" t="s">
        <v>49</v>
      </c>
      <c r="C7" s="465">
        <f>+'prva stran'!B11</f>
        <v>0</v>
      </c>
      <c r="D7" s="466"/>
      <c r="E7" s="466"/>
      <c r="F7" s="466"/>
      <c r="G7" s="466"/>
      <c r="H7" s="466"/>
      <c r="I7" s="466"/>
      <c r="J7" s="466"/>
    </row>
    <row r="8" spans="1:21" ht="17.25" customHeight="1">
      <c r="B8" s="51" t="s">
        <v>50</v>
      </c>
      <c r="C8" s="465">
        <f>+'prva stran'!B12</f>
        <v>0</v>
      </c>
      <c r="D8" s="466"/>
      <c r="E8" s="466"/>
      <c r="F8" s="466"/>
      <c r="G8" s="466"/>
      <c r="H8" s="466"/>
      <c r="I8" s="466"/>
      <c r="J8" s="466"/>
    </row>
    <row r="9" spans="1:21" s="12" customFormat="1" ht="17.25" customHeight="1">
      <c r="A9" s="9"/>
      <c r="B9" s="52" t="s">
        <v>52</v>
      </c>
      <c r="C9" s="467">
        <f>+'prva stran'!B13</f>
        <v>0</v>
      </c>
      <c r="D9" s="466"/>
      <c r="E9" s="466"/>
      <c r="F9" s="466"/>
      <c r="G9" s="466"/>
      <c r="H9" s="466"/>
      <c r="I9" s="466"/>
      <c r="J9" s="4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pred_rekapitulacija'!B29</f>
        <v>EKO MESO IN MESNI IZDELKI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5" t="s">
        <v>827</v>
      </c>
      <c r="C16" s="121" t="s">
        <v>77</v>
      </c>
      <c r="D16" s="76" t="s">
        <v>0</v>
      </c>
      <c r="E16" s="125"/>
      <c r="F16" s="207">
        <v>300</v>
      </c>
      <c r="G16" s="194" t="s">
        <v>0</v>
      </c>
      <c r="H16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79" t="str">
        <f>IF(Sklop16[[#This Row],[ZAHTEVANA SHEMA KAKOVOSTI]]&lt;&gt;"",Sklop16[[#This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3" t="s">
        <v>77</v>
      </c>
    </row>
    <row r="17" spans="1:21" s="55" customFormat="1" ht="24">
      <c r="A17" s="78" t="s">
        <v>3</v>
      </c>
      <c r="B17" s="252" t="s">
        <v>874</v>
      </c>
      <c r="C17" s="121" t="s">
        <v>77</v>
      </c>
      <c r="D17" s="76" t="s">
        <v>0</v>
      </c>
      <c r="E17" s="125"/>
      <c r="F17" s="240">
        <v>200</v>
      </c>
      <c r="G17" s="194" t="s">
        <v>0</v>
      </c>
      <c r="H17" s="2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154" t="str">
        <f>IF(Sklop16[[#This Row],[ZAHTEVANA SHEMA KAKOVOSTI]]&lt;&gt;"",Sklop16[[#This Row],[Preračunana masa/volumen/kos na enoto kg]],"")</f>
        <v/>
      </c>
      <c r="J17" s="231"/>
      <c r="K17" s="253"/>
      <c r="L17" s="253"/>
      <c r="M17" s="237"/>
      <c r="N17" s="233"/>
      <c r="O17" s="233"/>
      <c r="P17" s="239"/>
      <c r="Q17" s="233">
        <f>+Sklop16[[#This Row],[cena/enota brez DDV v EUR]]*Sklop16[[#This Row],[Stopnja DDV (%)]]</f>
        <v>0</v>
      </c>
      <c r="R17" s="233">
        <f>+Sklop16[[#This Row],[cena/enota brez DDV v EUR]]+Sklop16[[#This Row],[Davek (EUR)]]</f>
        <v>0</v>
      </c>
      <c r="S17" s="233">
        <f>+Sklop16[[#This Row],[cena/enota brez DDV v EUR]]*Sklop16[[#This Row],[Okvirna količina]]</f>
        <v>0</v>
      </c>
      <c r="T17" s="233">
        <f>+Sklop16[[#This Row],[Končna cena/enoto mere (EUR) z DDV]]*Sklop16[[#This Row],[Okvirna količina]]</f>
        <v>0</v>
      </c>
      <c r="U17" s="123" t="s">
        <v>77</v>
      </c>
    </row>
    <row r="18" spans="1:21" s="55" customFormat="1" ht="24">
      <c r="A18" s="78" t="s">
        <v>4</v>
      </c>
      <c r="B18" s="252" t="s">
        <v>828</v>
      </c>
      <c r="C18" s="121" t="s">
        <v>77</v>
      </c>
      <c r="D18" s="76" t="s">
        <v>0</v>
      </c>
      <c r="E18" s="125"/>
      <c r="F18" s="240">
        <v>200</v>
      </c>
      <c r="G18" s="194" t="s">
        <v>0</v>
      </c>
      <c r="H18" s="2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54" t="str">
        <f>IF(Sklop16[[#This Row],[ZAHTEVANA SHEMA KAKOVOSTI]]&lt;&gt;"",Sklop16[[#This Row],[Preračunana masa/volumen/kos na enoto kg]],"")</f>
        <v/>
      </c>
      <c r="J18" s="231"/>
      <c r="K18" s="253"/>
      <c r="L18" s="253"/>
      <c r="M18" s="237"/>
      <c r="N18" s="233"/>
      <c r="O18" s="233"/>
      <c r="P18" s="239"/>
      <c r="Q18" s="233">
        <f>+Sklop16[[#This Row],[cena/enota brez DDV v EUR]]*Sklop16[[#This Row],[Stopnja DDV (%)]]</f>
        <v>0</v>
      </c>
      <c r="R18" s="233">
        <f>+Sklop16[[#This Row],[cena/enota brez DDV v EUR]]+Sklop16[[#This Row],[Davek (EUR)]]</f>
        <v>0</v>
      </c>
      <c r="S18" s="233">
        <f>+Sklop16[[#This Row],[cena/enota brez DDV v EUR]]*Sklop16[[#This Row],[Okvirna količina]]</f>
        <v>0</v>
      </c>
      <c r="T18" s="233">
        <f>+Sklop16[[#This Row],[Končna cena/enoto mere (EUR) z DDV]]*Sklop16[[#This Row],[Okvirna količina]]</f>
        <v>0</v>
      </c>
      <c r="U18" s="123" t="s">
        <v>77</v>
      </c>
    </row>
    <row r="19" spans="1:21" s="55" customFormat="1" ht="24">
      <c r="A19" s="78" t="s">
        <v>5</v>
      </c>
      <c r="B19" s="252" t="s">
        <v>829</v>
      </c>
      <c r="C19" s="121" t="s">
        <v>77</v>
      </c>
      <c r="D19" s="76" t="s">
        <v>0</v>
      </c>
      <c r="E19" s="125"/>
      <c r="F19" s="240">
        <v>200</v>
      </c>
      <c r="G19" s="194" t="s">
        <v>0</v>
      </c>
      <c r="H19" s="2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54" t="str">
        <f>IF(Sklop16[[#This Row],[ZAHTEVANA SHEMA KAKOVOSTI]]&lt;&gt;"",Sklop16[[#This Row],[Preračunana masa/volumen/kos na enoto kg]],"")</f>
        <v/>
      </c>
      <c r="J19" s="231"/>
      <c r="K19" s="253"/>
      <c r="L19" s="253"/>
      <c r="M19" s="237"/>
      <c r="N19" s="233"/>
      <c r="O19" s="233"/>
      <c r="P19" s="239"/>
      <c r="Q19" s="233">
        <f>+Sklop16[[#This Row],[cena/enota brez DDV v EUR]]*Sklop16[[#This Row],[Stopnja DDV (%)]]</f>
        <v>0</v>
      </c>
      <c r="R19" s="233">
        <f>+Sklop16[[#This Row],[cena/enota brez DDV v EUR]]+Sklop16[[#This Row],[Davek (EUR)]]</f>
        <v>0</v>
      </c>
      <c r="S19" s="233">
        <f>+Sklop16[[#This Row],[cena/enota brez DDV v EUR]]*Sklop16[[#This Row],[Okvirna količina]]</f>
        <v>0</v>
      </c>
      <c r="T19" s="233">
        <f>+Sklop16[[#This Row],[Končna cena/enoto mere (EUR) z DDV]]*Sklop16[[#This Row],[Okvirna količina]]</f>
        <v>0</v>
      </c>
      <c r="U19" s="123" t="s">
        <v>77</v>
      </c>
    </row>
    <row r="20" spans="1:21" s="55" customFormat="1" ht="12">
      <c r="A20" s="78" t="s">
        <v>6</v>
      </c>
      <c r="B20" s="405" t="s">
        <v>830</v>
      </c>
      <c r="C20" s="121" t="s">
        <v>77</v>
      </c>
      <c r="D20" s="76" t="s">
        <v>0</v>
      </c>
      <c r="E20" s="368"/>
      <c r="F20" s="369">
        <v>200</v>
      </c>
      <c r="G20" s="406" t="s">
        <v>0</v>
      </c>
      <c r="H20" s="4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336" t="str">
        <f>IF(Sklop16[[#This Row],[ZAHTEVANA SHEMA KAKOVOSTI]]&lt;&gt;"",Sklop16[[#This Row],[Preračunana masa/volumen/kos na enoto kg]],"")</f>
        <v/>
      </c>
      <c r="J20" s="338"/>
      <c r="K20" s="339"/>
      <c r="L20" s="339"/>
      <c r="M20" s="363"/>
      <c r="N20" s="342"/>
      <c r="O20" s="342"/>
      <c r="P20" s="341"/>
      <c r="Q20" s="342">
        <f>+Sklop16[[#This Row],[cena/enota brez DDV v EUR]]*Sklop16[[#This Row],[Stopnja DDV (%)]]</f>
        <v>0</v>
      </c>
      <c r="R20" s="342">
        <f>+Sklop16[[#This Row],[cena/enota brez DDV v EUR]]+Sklop16[[#This Row],[Davek (EUR)]]</f>
        <v>0</v>
      </c>
      <c r="S20" s="342">
        <f>+Sklop16[[#This Row],[cena/enota brez DDV v EUR]]*Sklop16[[#This Row],[Okvirna količina]]</f>
        <v>0</v>
      </c>
      <c r="T20" s="342">
        <f>+Sklop16[[#This Row],[Končna cena/enoto mere (EUR) z DDV]]*Sklop16[[#This Row],[Okvirna količina]]</f>
        <v>0</v>
      </c>
      <c r="U20" s="123" t="s">
        <v>77</v>
      </c>
    </row>
    <row r="21" spans="1:21" s="180" customFormat="1">
      <c r="A21" s="267" t="s">
        <v>99</v>
      </c>
      <c r="B21" s="268"/>
      <c r="C21" s="269"/>
      <c r="D21" s="269"/>
      <c r="E21" s="270"/>
      <c r="F21" s="271"/>
      <c r="G21" s="272"/>
      <c r="H21" s="273">
        <f>SUBTOTAL(109,Sklop16[Preračunana masa/volumen/kos na enoto kg])</f>
        <v>1100</v>
      </c>
      <c r="I21" s="273">
        <f>SUBTOTAL(109,Sklop16[Živila iz shem kakovosti (kg)])</f>
        <v>0</v>
      </c>
      <c r="J21" s="271"/>
      <c r="K21" s="274"/>
      <c r="L21" s="274"/>
      <c r="M21" s="275"/>
      <c r="N21" s="276"/>
      <c r="O21" s="276"/>
      <c r="P21" s="276"/>
      <c r="Q21" s="277"/>
      <c r="R21" s="271"/>
      <c r="S21" s="277">
        <f>SUBTOTAL(109,Sklop16[Vrednost za okvirno količino (EUR) brez DDV])</f>
        <v>0</v>
      </c>
      <c r="T21" s="277">
        <f>SUBTOTAL(109,Sklop16[Vrednost za okvirno količino (EUR) z DDV])</f>
        <v>0</v>
      </c>
      <c r="U21" s="278"/>
    </row>
    <row r="22" spans="1:21" s="54" customFormat="1">
      <c r="A22" s="314"/>
      <c r="B22" s="315"/>
      <c r="C22" s="316"/>
      <c r="D22" s="316"/>
      <c r="E22" s="317"/>
      <c r="F22" s="318"/>
      <c r="G22" s="319"/>
      <c r="H22" s="320"/>
      <c r="I22" s="320"/>
      <c r="J22" s="318"/>
      <c r="K22" s="321"/>
      <c r="L22" s="321"/>
      <c r="M22" s="322"/>
      <c r="N22" s="323"/>
      <c r="O22" s="323"/>
      <c r="P22" s="323"/>
      <c r="Q22" s="324"/>
      <c r="R22" s="318"/>
      <c r="S22" s="324"/>
      <c r="T22" s="324"/>
      <c r="U22" s="325"/>
    </row>
    <row r="23" spans="1:21">
      <c r="A23" s="48" t="s">
        <v>95</v>
      </c>
      <c r="B23" s="16"/>
      <c r="C23" s="28"/>
      <c r="D23" s="28"/>
      <c r="E23" s="92"/>
      <c r="Q23" s="48"/>
      <c r="R23" s="48"/>
      <c r="S23" s="48"/>
      <c r="T23" s="48"/>
    </row>
    <row r="24" spans="1:21">
      <c r="A24" s="11" t="s">
        <v>97</v>
      </c>
      <c r="B24" s="16"/>
      <c r="C24" s="28"/>
      <c r="D24" s="28"/>
      <c r="E24" s="92"/>
    </row>
    <row r="25" spans="1:21">
      <c r="A25" s="87" t="s">
        <v>141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68" t="s">
        <v>142</v>
      </c>
      <c r="B26" s="468"/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54"/>
      <c r="N26" s="29"/>
      <c r="O26" s="29"/>
      <c r="P26" s="29"/>
      <c r="Q26" s="29"/>
      <c r="R26" s="2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2"/>
    </row>
    <row r="31" spans="1:21">
      <c r="B31" s="16"/>
      <c r="C31" s="28"/>
      <c r="D31" s="28"/>
      <c r="E31" s="92"/>
    </row>
    <row r="32" spans="1:21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1:U25 U27:U1048576 J1:P25" name="Obseg1"/>
    <protectedRange sqref="M26:P26 U26" name="Obseg1_1_1_1_1_2"/>
    <protectedRange sqref="J26:L26" name="Obseg1_2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8"/>
  <sheetViews>
    <sheetView topLeftCell="A4" zoomScaleNormal="100" zoomScaleSheetLayoutView="100" workbookViewId="0">
      <selection activeCell="AA21" sqref="AA21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9" t="str">
        <f>+'prva stran'!B6</f>
        <v>VRTEC PTUJ</v>
      </c>
      <c r="D2" s="450"/>
      <c r="E2" s="450"/>
      <c r="F2" s="450"/>
      <c r="G2" s="450"/>
      <c r="H2" s="450"/>
      <c r="I2" s="450"/>
      <c r="J2" s="450"/>
    </row>
    <row r="3" spans="1:21" ht="15">
      <c r="B3" s="50" t="s">
        <v>49</v>
      </c>
      <c r="C3" s="451" t="str">
        <f>+'prva stran'!B7</f>
        <v>Raičeva ulica 12, 2250 PTUJ</v>
      </c>
      <c r="D3" s="452"/>
      <c r="E3" s="452"/>
      <c r="F3" s="452"/>
      <c r="G3" s="452"/>
      <c r="H3" s="452"/>
      <c r="I3" s="452"/>
      <c r="J3" s="45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3">
        <f>+'prva stran'!B10</f>
        <v>0</v>
      </c>
      <c r="D6" s="454"/>
      <c r="E6" s="454"/>
      <c r="F6" s="454"/>
      <c r="G6" s="454"/>
      <c r="H6" s="454"/>
      <c r="I6" s="454"/>
      <c r="J6" s="454"/>
    </row>
    <row r="7" spans="1:21" ht="17.25" customHeight="1">
      <c r="B7" s="51" t="s">
        <v>49</v>
      </c>
      <c r="C7" s="455">
        <f>+'prva stran'!B11</f>
        <v>0</v>
      </c>
      <c r="D7" s="456"/>
      <c r="E7" s="456"/>
      <c r="F7" s="456"/>
      <c r="G7" s="456"/>
      <c r="H7" s="456"/>
      <c r="I7" s="456"/>
      <c r="J7" s="456"/>
    </row>
    <row r="8" spans="1:21" ht="17.25" customHeight="1">
      <c r="B8" s="51" t="s">
        <v>50</v>
      </c>
      <c r="C8" s="455">
        <f>+'prva stran'!B12</f>
        <v>0</v>
      </c>
      <c r="D8" s="456"/>
      <c r="E8" s="456"/>
      <c r="F8" s="456"/>
      <c r="G8" s="456"/>
      <c r="H8" s="456"/>
      <c r="I8" s="456"/>
      <c r="J8" s="456"/>
    </row>
    <row r="9" spans="1:21" s="12" customFormat="1" ht="17.25" customHeight="1">
      <c r="A9" s="9"/>
      <c r="B9" s="52" t="s">
        <v>52</v>
      </c>
      <c r="C9" s="457">
        <f>+'prva stran'!B13</f>
        <v>0</v>
      </c>
      <c r="D9" s="456"/>
      <c r="E9" s="456"/>
      <c r="F9" s="456"/>
      <c r="G9" s="456"/>
      <c r="H9" s="456"/>
      <c r="I9" s="456"/>
      <c r="J9" s="45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48" t="str">
        <f>+'Ponudbeni pred_rekapitulacija'!B30</f>
        <v>EKO JAJCA</v>
      </c>
      <c r="C13" s="448"/>
      <c r="D13" s="448"/>
      <c r="E13" s="448"/>
      <c r="F13" s="448"/>
      <c r="G13" s="448"/>
      <c r="H13" s="448"/>
      <c r="I13" s="448"/>
      <c r="J13" s="448"/>
      <c r="K13" s="44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21.75" customHeight="1">
      <c r="A16" s="78" t="s">
        <v>1</v>
      </c>
      <c r="B16" s="116" t="s">
        <v>831</v>
      </c>
      <c r="C16" s="121">
        <v>63</v>
      </c>
      <c r="D16" s="121" t="s">
        <v>76</v>
      </c>
      <c r="E16" s="122"/>
      <c r="F16" s="148">
        <v>10000</v>
      </c>
      <c r="G16" s="210" t="s">
        <v>315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630</v>
      </c>
      <c r="I16" s="79" t="str">
        <f>IF(Sklop17[[#This Row],[ZAHTEVANA SHEMA KAKOVOSTI]]&lt;&gt;"",Sklop17[[#This Row],[Preračunana masa/volumen/kos na enoto kg]],"")</f>
        <v/>
      </c>
      <c r="J16" s="83"/>
      <c r="K16" s="144"/>
      <c r="L16" s="144"/>
      <c r="M16" s="144"/>
      <c r="N16" s="145"/>
      <c r="O16" s="144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66" t="s">
        <v>77</v>
      </c>
    </row>
    <row r="17" spans="1:22" ht="27" customHeight="1">
      <c r="A17" s="267" t="s">
        <v>99</v>
      </c>
      <c r="B17" s="268"/>
      <c r="C17" s="269"/>
      <c r="D17" s="269"/>
      <c r="E17" s="270"/>
      <c r="F17" s="271"/>
      <c r="G17" s="272"/>
      <c r="H17" s="273">
        <f>SUBTOTAL(109,Sklop17[Preračunana masa/volumen/kos na enoto kg])</f>
        <v>630</v>
      </c>
      <c r="I17" s="273">
        <f>SUBTOTAL(109,Sklop17[Živila iz shem kakovosti (kg)])</f>
        <v>0</v>
      </c>
      <c r="J17" s="271"/>
      <c r="K17" s="274"/>
      <c r="L17" s="274"/>
      <c r="M17" s="275"/>
      <c r="N17" s="276"/>
      <c r="O17" s="276"/>
      <c r="P17" s="276"/>
      <c r="Q17" s="277"/>
      <c r="R17" s="271"/>
      <c r="S17" s="277">
        <f>SUBTOTAL(109,Sklop17[Vrednost za okvirno količino (EUR) brez DDV])</f>
        <v>0</v>
      </c>
      <c r="T17" s="277">
        <f>SUBTOTAL(109,Sklop17[Vrednost za okvirno količino (EUR) z DDV])</f>
        <v>0</v>
      </c>
      <c r="U17" s="278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95</v>
      </c>
      <c r="B19" s="16"/>
      <c r="C19" s="28"/>
      <c r="D19" s="28"/>
      <c r="E19" s="92"/>
      <c r="Q19" s="48"/>
      <c r="R19" s="48"/>
      <c r="S19" s="48"/>
      <c r="T19" s="48"/>
    </row>
    <row r="20" spans="1:22">
      <c r="A20" s="11" t="s">
        <v>97</v>
      </c>
      <c r="B20" s="16"/>
      <c r="C20" s="28"/>
      <c r="D20" s="28"/>
      <c r="E20" s="9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68" t="s">
        <v>142</v>
      </c>
      <c r="B22" s="468"/>
      <c r="C22" s="468"/>
      <c r="D22" s="468"/>
      <c r="E22" s="468"/>
      <c r="F22" s="468"/>
      <c r="G22" s="468"/>
      <c r="H22" s="468"/>
      <c r="I22" s="468"/>
      <c r="J22" s="468"/>
      <c r="K22" s="468"/>
      <c r="L22" s="468"/>
      <c r="M22" s="54"/>
      <c r="N22" s="29"/>
      <c r="O22" s="29"/>
      <c r="P22" s="29"/>
      <c r="Q22" s="29"/>
      <c r="R22" s="29"/>
    </row>
    <row r="23" spans="1:22" ht="12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2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U24:U1048576 J17:P21 U1:U21 J1:P16" name="Obseg1"/>
    <protectedRange sqref="U23 M23:P23" name="Obseg1_1_1"/>
    <protectedRange sqref="J23:L23" name="Obseg1_3_1_1_1"/>
    <protectedRange sqref="M22:P22 U22" name="Obseg1_1_1_1_1"/>
    <protectedRange sqref="J22:L22" name="Obseg1_2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1_SADJE IN ZELENJAVA </vt:lpstr>
      <vt:lpstr>2_KRUH IN PEKOVSKI</vt:lpstr>
      <vt:lpstr>3_MLEKO IN MLEČNI</vt:lpstr>
      <vt:lpstr>4_MESO IN MESNI</vt:lpstr>
      <vt:lpstr>5_PERUTNINA</vt:lpstr>
      <vt:lpstr>6_ZAMRZNJENI IZDELKI</vt:lpstr>
      <vt:lpstr>7_RIBE</vt:lpstr>
      <vt:lpstr>8_JAJCA</vt:lpstr>
      <vt:lpstr>9_SPLOŠNO PREH.BLAGO</vt:lpstr>
      <vt:lpstr>10_DIETNA ŽIVILA</vt:lpstr>
      <vt:lpstr>11_EKO SADJE IN ZELENJAVA</vt:lpstr>
      <vt:lpstr>12_EKO KRUH IN PEKOVSKO</vt:lpstr>
      <vt:lpstr>13_EKO MLEKO IN MLEČNI IZDELKI</vt:lpstr>
      <vt:lpstr>14. EKO KEFIR IN KEFIR</vt:lpstr>
      <vt:lpstr>15_EKO STROČNICE, MOKE, KAŠE</vt:lpstr>
      <vt:lpstr>16_EKO MESO IN MESNI IZDELKI</vt:lpstr>
      <vt:lpstr>17_EKO JAJCA</vt:lpstr>
      <vt:lpstr>'1_SADJE IN ZELENJAVA '!Področje_tiskanja</vt:lpstr>
      <vt:lpstr>'10_DIETNA ŽIVILA'!Področje_tiskanja</vt:lpstr>
      <vt:lpstr>'11_EKO SADJE IN ZELENJAVA'!Področje_tiskanja</vt:lpstr>
      <vt:lpstr>'12_EKO KRUH IN PEKOVSKO'!Področje_tiskanja</vt:lpstr>
      <vt:lpstr>'13_EKO MLEKO IN MLEČNI IZDELKI'!Področje_tiskanja</vt:lpstr>
      <vt:lpstr>'14. EKO KEFIR IN KEFIR'!Področje_tiskanja</vt:lpstr>
      <vt:lpstr>'15_EKO STROČNICE, MOKE, KAŠE'!Področje_tiskanja</vt:lpstr>
      <vt:lpstr>'16_EKO MESO IN MESNI IZDELKI'!Področje_tiskanja</vt:lpstr>
      <vt:lpstr>'17_EKO JAJCA'!Področje_tiskanja</vt:lpstr>
      <vt:lpstr>'2_KRUH IN PEKOVSKI'!Področje_tiskanja</vt:lpstr>
      <vt:lpstr>'3_MLEKO IN MLEČNI'!Področje_tiskanja</vt:lpstr>
      <vt:lpstr>'4_MESO IN MESNI'!Področje_tiskanja</vt:lpstr>
      <vt:lpstr>'5_PERUTNINA'!Področje_tiskanja</vt:lpstr>
      <vt:lpstr>'6_ZAMRZNJENI IZDELKI'!Področje_tiskanja</vt:lpstr>
      <vt:lpstr>'7_RIBE'!Področje_tiskanja</vt:lpstr>
      <vt:lpstr>'8_JAJCA'!Področje_tiskanja</vt:lpstr>
      <vt:lpstr>'9_SPLOŠNO PREH.BLAGO'!Področje_tiskanja</vt:lpstr>
      <vt:lpstr>'Navodila za izpolnjevanje'!Področje_tiskanja</vt:lpstr>
      <vt:lpstr>'Ponudbeni pred_rekapitulacija'!Področje_tiskanja</vt:lpstr>
      <vt:lpstr>'1_SADJE IN ZELENJAVA '!Tiskanje_naslovov</vt:lpstr>
      <vt:lpstr>'10_DIETNA ŽIVILA'!Tiskanje_naslovov</vt:lpstr>
      <vt:lpstr>'11_EKO SADJE IN ZELENJAVA'!Tiskanje_naslovov</vt:lpstr>
      <vt:lpstr>'12_EKO KRUH IN PEKOVSKO'!Tiskanje_naslovov</vt:lpstr>
      <vt:lpstr>'13_EKO MLEKO IN MLEČNI IZDELKI'!Tiskanje_naslovov</vt:lpstr>
      <vt:lpstr>'14. EKO KEFIR IN KEFIR'!Tiskanje_naslovov</vt:lpstr>
      <vt:lpstr>'15_EKO STROČNICE, MOKE, KAŠE'!Tiskanje_naslovov</vt:lpstr>
      <vt:lpstr>'16_EKO MESO IN MESNI IZDELKI'!Tiskanje_naslovov</vt:lpstr>
      <vt:lpstr>'17_EKO JAJCA'!Tiskanje_naslovov</vt:lpstr>
      <vt:lpstr>'2_KRUH IN PEKOVSKI'!Tiskanje_naslovov</vt:lpstr>
      <vt:lpstr>'3_MLEKO IN MLEČNI'!Tiskanje_naslovov</vt:lpstr>
      <vt:lpstr>'4_MESO IN MESNI'!Tiskanje_naslovov</vt:lpstr>
      <vt:lpstr>'5_PERUTNINA'!Tiskanje_naslovov</vt:lpstr>
      <vt:lpstr>'6_ZAMRZNJENI IZDELKI'!Tiskanje_naslovov</vt:lpstr>
      <vt:lpstr>'7_RIBE'!Tiskanje_naslovov</vt:lpstr>
      <vt:lpstr>'8_JAJCA'!Tiskanje_naslovov</vt:lpstr>
      <vt:lpstr>'9_SPLOŠNO PREH.BLAGO'!Tiskanje_naslovov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2023-04-21T11:54:43Z</cp:lastPrinted>
  <dcterms:created xsi:type="dcterms:W3CDTF">2012-03-26T14:52:49Z</dcterms:created>
  <dcterms:modified xsi:type="dcterms:W3CDTF">2023-05-18T14:17:54Z</dcterms:modified>
</cp:coreProperties>
</file>