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Selnica ob Dravi/2023/"/>
    </mc:Choice>
  </mc:AlternateContent>
  <xr:revisionPtr revIDLastSave="0" documentId="13_ncr:1_{73641315-E335-FA41-A7CB-DCD3DB69504F}" xr6:coauthVersionLast="47" xr6:coauthVersionMax="47" xr10:uidLastSave="{00000000-0000-0000-0000-000000000000}"/>
  <bookViews>
    <workbookView xWindow="9980" yWindow="3420" windowWidth="25860" windowHeight="17340" tabRatio="838" activeTab="3" xr2:uid="{00000000-000D-0000-FFFF-FFFF00000000}"/>
  </bookViews>
  <sheets>
    <sheet name="SKLOP 10" sheetId="13" r:id="rId1"/>
    <sheet name="SKLOP 11" sheetId="14" r:id="rId2"/>
    <sheet name="SKLOP 12" sheetId="21" r:id="rId3"/>
    <sheet name="SKLOP 13" sheetId="16" r:id="rId4"/>
  </sheets>
  <definedNames>
    <definedName name="_xlnm.Print_Area" localSheetId="3">'SKLOP 13'!$A$1:$K$128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7" i="16" l="1"/>
  <c r="J47" i="16"/>
  <c r="I47" i="16"/>
  <c r="K71" i="16"/>
  <c r="J71" i="16"/>
  <c r="I71" i="16"/>
  <c r="K33" i="21"/>
  <c r="J33" i="21"/>
  <c r="I33" i="21"/>
  <c r="K79" i="21"/>
  <c r="J79" i="21"/>
  <c r="I79" i="21"/>
  <c r="K78" i="21"/>
  <c r="J78" i="21"/>
  <c r="I78" i="21"/>
  <c r="K83" i="21"/>
  <c r="J83" i="21"/>
  <c r="I83" i="21"/>
  <c r="K156" i="21"/>
  <c r="J156" i="21"/>
  <c r="I156" i="21"/>
  <c r="K155" i="21"/>
  <c r="J155" i="21"/>
  <c r="I155" i="21"/>
  <c r="K128" i="21"/>
  <c r="J128" i="21"/>
  <c r="I128" i="21"/>
  <c r="K127" i="21"/>
  <c r="J127" i="21"/>
  <c r="I127" i="21"/>
  <c r="K63" i="21" l="1"/>
  <c r="J63" i="21"/>
  <c r="I63" i="21"/>
  <c r="K59" i="21"/>
  <c r="J59" i="21"/>
  <c r="I59" i="21"/>
  <c r="K129" i="21"/>
  <c r="J129" i="21"/>
  <c r="I129" i="21"/>
  <c r="K43" i="21"/>
  <c r="J43" i="21"/>
  <c r="I43" i="21"/>
  <c r="K35" i="21"/>
  <c r="J35" i="21"/>
  <c r="I35" i="21"/>
  <c r="K34" i="21"/>
  <c r="J34" i="21"/>
  <c r="I34" i="21"/>
  <c r="K38" i="14" l="1"/>
  <c r="J38" i="14"/>
  <c r="I38" i="14"/>
  <c r="K37" i="14"/>
  <c r="J37" i="14"/>
  <c r="I37" i="14"/>
  <c r="K36" i="14"/>
  <c r="J36" i="14"/>
  <c r="I36" i="14"/>
  <c r="K35" i="14"/>
  <c r="J35" i="14"/>
  <c r="I35" i="14"/>
  <c r="K34" i="14"/>
  <c r="J34" i="14"/>
  <c r="I34" i="14"/>
  <c r="K33" i="14"/>
  <c r="J33" i="14"/>
  <c r="I33" i="14"/>
  <c r="K32" i="14"/>
  <c r="J32" i="14"/>
  <c r="I32" i="14"/>
  <c r="K31" i="14"/>
  <c r="J31" i="14"/>
  <c r="I31" i="14"/>
  <c r="K30" i="14"/>
  <c r="J30" i="14"/>
  <c r="I30" i="14"/>
  <c r="K29" i="14"/>
  <c r="J29" i="14"/>
  <c r="I29" i="14"/>
  <c r="K28" i="14"/>
  <c r="J28" i="14"/>
  <c r="I28" i="14"/>
  <c r="K27" i="14"/>
  <c r="J27" i="14"/>
  <c r="I27" i="14"/>
  <c r="K26" i="14"/>
  <c r="J26" i="14"/>
  <c r="I26" i="14"/>
  <c r="K25" i="14"/>
  <c r="J25" i="14"/>
  <c r="I25" i="14"/>
  <c r="K24" i="14"/>
  <c r="J24" i="14"/>
  <c r="I24" i="14"/>
  <c r="K23" i="14"/>
  <c r="J23" i="14"/>
  <c r="I23" i="14"/>
  <c r="K22" i="14"/>
  <c r="J22" i="14"/>
  <c r="I22" i="14"/>
  <c r="K21" i="14"/>
  <c r="J21" i="14"/>
  <c r="I21" i="14"/>
  <c r="K20" i="14"/>
  <c r="J20" i="14"/>
  <c r="I20" i="14"/>
  <c r="K19" i="14"/>
  <c r="J19" i="14"/>
  <c r="I19" i="14"/>
  <c r="K18" i="14"/>
  <c r="J18" i="14"/>
  <c r="I18" i="14"/>
  <c r="K17" i="14"/>
  <c r="J17" i="14"/>
  <c r="I17" i="14"/>
  <c r="K16" i="14"/>
  <c r="J16" i="14"/>
  <c r="I16" i="14"/>
  <c r="K15" i="14"/>
  <c r="J15" i="14"/>
  <c r="I15" i="14"/>
  <c r="K131" i="14"/>
  <c r="J131" i="14"/>
  <c r="I131" i="14"/>
  <c r="K130" i="14"/>
  <c r="J130" i="14"/>
  <c r="I130" i="14"/>
  <c r="K129" i="14"/>
  <c r="J129" i="14"/>
  <c r="I129" i="14"/>
  <c r="K128" i="14"/>
  <c r="J128" i="14"/>
  <c r="I128" i="14"/>
  <c r="K127" i="14"/>
  <c r="J127" i="14"/>
  <c r="I127" i="14"/>
  <c r="K126" i="14"/>
  <c r="J126" i="14"/>
  <c r="I126" i="14"/>
  <c r="K125" i="14"/>
  <c r="J125" i="14"/>
  <c r="I125" i="14"/>
  <c r="K124" i="14"/>
  <c r="J124" i="14"/>
  <c r="I124" i="14"/>
  <c r="K123" i="14"/>
  <c r="J123" i="14"/>
  <c r="I123" i="14"/>
  <c r="K122" i="14"/>
  <c r="J122" i="14"/>
  <c r="I122" i="14"/>
  <c r="K121" i="14"/>
  <c r="J121" i="14"/>
  <c r="I121" i="14"/>
  <c r="K120" i="14"/>
  <c r="J120" i="14"/>
  <c r="I120" i="14"/>
  <c r="K116" i="14"/>
  <c r="J116" i="14"/>
  <c r="I116" i="14"/>
  <c r="K115" i="14"/>
  <c r="J115" i="14"/>
  <c r="I115" i="14"/>
  <c r="K114" i="14"/>
  <c r="J114" i="14"/>
  <c r="I114" i="14"/>
  <c r="K113" i="14"/>
  <c r="J113" i="14"/>
  <c r="I113" i="14"/>
  <c r="K112" i="14"/>
  <c r="J112" i="14"/>
  <c r="I112" i="14"/>
  <c r="K111" i="14"/>
  <c r="J111" i="14"/>
  <c r="I111" i="14"/>
  <c r="K110" i="14"/>
  <c r="J110" i="14"/>
  <c r="I110" i="14"/>
  <c r="K109" i="14"/>
  <c r="J109" i="14"/>
  <c r="I109" i="14"/>
  <c r="K108" i="14"/>
  <c r="J108" i="14"/>
  <c r="I108" i="14"/>
  <c r="K107" i="14"/>
  <c r="J107" i="14"/>
  <c r="I107" i="14"/>
  <c r="K106" i="14"/>
  <c r="J106" i="14"/>
  <c r="I106" i="14"/>
  <c r="K105" i="14"/>
  <c r="J105" i="14"/>
  <c r="I105" i="14"/>
  <c r="K104" i="14"/>
  <c r="J104" i="14"/>
  <c r="I104" i="14"/>
  <c r="K103" i="14"/>
  <c r="J103" i="14"/>
  <c r="I103" i="14"/>
  <c r="K102" i="14"/>
  <c r="J102" i="14"/>
  <c r="I102" i="14"/>
  <c r="K101" i="14"/>
  <c r="J101" i="14"/>
  <c r="I101" i="14"/>
  <c r="K100" i="14"/>
  <c r="J100" i="14"/>
  <c r="I100" i="14"/>
  <c r="K99" i="14"/>
  <c r="J99" i="14"/>
  <c r="I99" i="14"/>
  <c r="K98" i="14"/>
  <c r="J98" i="14"/>
  <c r="I98" i="14"/>
  <c r="K97" i="14"/>
  <c r="J97" i="14"/>
  <c r="I97" i="14"/>
  <c r="K96" i="14"/>
  <c r="J96" i="14"/>
  <c r="I96" i="14"/>
  <c r="K95" i="14"/>
  <c r="J95" i="14"/>
  <c r="I95" i="14"/>
  <c r="K94" i="14"/>
  <c r="J94" i="14"/>
  <c r="I94" i="14"/>
  <c r="K93" i="14"/>
  <c r="J93" i="14"/>
  <c r="I93" i="14"/>
  <c r="K92" i="14"/>
  <c r="J92" i="14"/>
  <c r="I92" i="14"/>
  <c r="K91" i="14"/>
  <c r="J91" i="14"/>
  <c r="I91" i="14"/>
  <c r="K90" i="14"/>
  <c r="J90" i="14"/>
  <c r="I90" i="14"/>
  <c r="K89" i="14"/>
  <c r="J89" i="14"/>
  <c r="I89" i="14"/>
  <c r="K85" i="14"/>
  <c r="J85" i="14"/>
  <c r="I85" i="14"/>
  <c r="K84" i="14"/>
  <c r="J84" i="14"/>
  <c r="I84" i="14"/>
  <c r="K83" i="14"/>
  <c r="J83" i="14"/>
  <c r="I83" i="14"/>
  <c r="K82" i="14"/>
  <c r="J82" i="14"/>
  <c r="I82" i="14"/>
  <c r="K81" i="14"/>
  <c r="J81" i="14"/>
  <c r="I81" i="14"/>
  <c r="K80" i="14"/>
  <c r="J80" i="14"/>
  <c r="I80" i="14"/>
  <c r="K79" i="14"/>
  <c r="J79" i="14"/>
  <c r="I79" i="14"/>
  <c r="K78" i="14"/>
  <c r="J78" i="14"/>
  <c r="I78" i="14"/>
  <c r="K77" i="14"/>
  <c r="J77" i="14"/>
  <c r="I77" i="14"/>
  <c r="K76" i="14"/>
  <c r="J76" i="14"/>
  <c r="I76" i="14"/>
  <c r="K75" i="14"/>
  <c r="J75" i="14"/>
  <c r="I75" i="14"/>
  <c r="K74" i="14"/>
  <c r="J74" i="14"/>
  <c r="I74" i="14"/>
  <c r="K73" i="14"/>
  <c r="J73" i="14"/>
  <c r="I73" i="14"/>
  <c r="K72" i="14"/>
  <c r="J72" i="14"/>
  <c r="I72" i="14"/>
  <c r="K71" i="14"/>
  <c r="J71" i="14"/>
  <c r="I71" i="14"/>
  <c r="K70" i="14"/>
  <c r="J70" i="14"/>
  <c r="I70" i="14"/>
  <c r="K69" i="14"/>
  <c r="J69" i="14"/>
  <c r="I69" i="14"/>
  <c r="K68" i="14"/>
  <c r="J68" i="14"/>
  <c r="I68" i="14"/>
  <c r="K67" i="14"/>
  <c r="J67" i="14"/>
  <c r="I67" i="14"/>
  <c r="K66" i="14"/>
  <c r="J66" i="14"/>
  <c r="I66" i="14"/>
  <c r="K65" i="14"/>
  <c r="J65" i="14"/>
  <c r="I65" i="14"/>
  <c r="K64" i="14"/>
  <c r="J64" i="14"/>
  <c r="I64" i="14"/>
  <c r="K63" i="14"/>
  <c r="J63" i="14"/>
  <c r="I63" i="14"/>
  <c r="K62" i="14"/>
  <c r="J62" i="14"/>
  <c r="I62" i="14"/>
  <c r="K61" i="14"/>
  <c r="J61" i="14"/>
  <c r="I61" i="14"/>
  <c r="K60" i="14"/>
  <c r="J60" i="14"/>
  <c r="I60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5" i="14"/>
  <c r="J55" i="14"/>
  <c r="I55" i="14"/>
  <c r="K54" i="14"/>
  <c r="J54" i="14"/>
  <c r="I54" i="14"/>
  <c r="K53" i="14"/>
  <c r="J53" i="14"/>
  <c r="I53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K45" i="14"/>
  <c r="J45" i="14"/>
  <c r="I45" i="14"/>
  <c r="K44" i="14"/>
  <c r="J44" i="14"/>
  <c r="I44" i="14"/>
  <c r="K43" i="14"/>
  <c r="J43" i="14"/>
  <c r="I43" i="14"/>
  <c r="K42" i="14"/>
  <c r="J42" i="14"/>
  <c r="I42" i="14"/>
  <c r="K41" i="14"/>
  <c r="J41" i="14"/>
  <c r="I41" i="14"/>
  <c r="K40" i="14"/>
  <c r="J40" i="14"/>
  <c r="I40" i="14"/>
  <c r="K124" i="16" l="1"/>
  <c r="J124" i="16"/>
  <c r="I124" i="16"/>
  <c r="K120" i="16"/>
  <c r="J120" i="16"/>
  <c r="I120" i="16"/>
  <c r="K119" i="16"/>
  <c r="J119" i="16"/>
  <c r="I119" i="16"/>
  <c r="K116" i="16"/>
  <c r="J116" i="16"/>
  <c r="I116" i="16"/>
  <c r="K115" i="16"/>
  <c r="J115" i="16"/>
  <c r="I115" i="16"/>
  <c r="K114" i="16"/>
  <c r="J114" i="16"/>
  <c r="I114" i="16"/>
  <c r="K113" i="16"/>
  <c r="J113" i="16"/>
  <c r="I113" i="16"/>
  <c r="K112" i="16"/>
  <c r="J112" i="16"/>
  <c r="I112" i="16"/>
  <c r="K111" i="16"/>
  <c r="J111" i="16"/>
  <c r="I111" i="16"/>
  <c r="K110" i="16"/>
  <c r="J110" i="16"/>
  <c r="I110" i="16"/>
  <c r="K109" i="16"/>
  <c r="J109" i="16"/>
  <c r="I109" i="16"/>
  <c r="K108" i="16"/>
  <c r="J108" i="16"/>
  <c r="I108" i="16"/>
  <c r="K102" i="16"/>
  <c r="J102" i="16"/>
  <c r="I102" i="16"/>
  <c r="K84" i="16"/>
  <c r="J84" i="16"/>
  <c r="I84" i="16"/>
  <c r="K88" i="16"/>
  <c r="J88" i="16"/>
  <c r="I88" i="16"/>
  <c r="K87" i="16"/>
  <c r="J87" i="16"/>
  <c r="I87" i="16"/>
  <c r="K89" i="16"/>
  <c r="J89" i="16"/>
  <c r="I89" i="16"/>
  <c r="K61" i="16"/>
  <c r="J61" i="16"/>
  <c r="I61" i="16"/>
  <c r="K29" i="16"/>
  <c r="J29" i="16"/>
  <c r="I29" i="16"/>
  <c r="I100" i="16"/>
  <c r="J100" i="16"/>
  <c r="K100" i="16"/>
  <c r="K94" i="16"/>
  <c r="J94" i="16"/>
  <c r="I94" i="16"/>
  <c r="K93" i="16"/>
  <c r="J93" i="16"/>
  <c r="I93" i="16"/>
  <c r="K95" i="16"/>
  <c r="J95" i="16"/>
  <c r="I95" i="16"/>
  <c r="K91" i="16"/>
  <c r="J91" i="16"/>
  <c r="I91" i="16"/>
  <c r="K78" i="16"/>
  <c r="J78" i="16"/>
  <c r="I78" i="16"/>
  <c r="K70" i="16"/>
  <c r="J70" i="16"/>
  <c r="I70" i="16"/>
  <c r="K64" i="16"/>
  <c r="J64" i="16"/>
  <c r="I64" i="16"/>
  <c r="K68" i="16"/>
  <c r="J68" i="16"/>
  <c r="I68" i="16"/>
  <c r="J39" i="13"/>
  <c r="I39" i="13"/>
  <c r="H39" i="13"/>
  <c r="J31" i="13"/>
  <c r="I31" i="13"/>
  <c r="H31" i="13"/>
  <c r="J105" i="16"/>
  <c r="K105" i="16"/>
  <c r="J59" i="16"/>
  <c r="K59" i="16"/>
  <c r="J27" i="13"/>
  <c r="I27" i="13"/>
  <c r="H27" i="13"/>
  <c r="I159" i="21" l="1"/>
  <c r="J159" i="21"/>
  <c r="K159" i="21"/>
  <c r="K160" i="21"/>
  <c r="J160" i="21"/>
  <c r="I160" i="21"/>
  <c r="I158" i="21"/>
  <c r="J158" i="21"/>
  <c r="K158" i="21"/>
  <c r="I157" i="21"/>
  <c r="J157" i="21"/>
  <c r="K157" i="21"/>
  <c r="I46" i="16"/>
  <c r="J46" i="16"/>
  <c r="K46" i="16"/>
  <c r="I48" i="21"/>
  <c r="J48" i="21"/>
  <c r="K48" i="21"/>
  <c r="I22" i="21"/>
  <c r="J22" i="21"/>
  <c r="K22" i="21"/>
  <c r="K16" i="21"/>
  <c r="J16" i="21"/>
  <c r="I16" i="21"/>
  <c r="K39" i="14" l="1"/>
  <c r="K132" i="14" s="1"/>
  <c r="J39" i="14"/>
  <c r="J132" i="14" s="1"/>
  <c r="I39" i="14"/>
  <c r="K168" i="21"/>
  <c r="J168" i="21"/>
  <c r="I168" i="21"/>
  <c r="K167" i="21"/>
  <c r="J167" i="21"/>
  <c r="I167" i="21"/>
  <c r="K166" i="21"/>
  <c r="J166" i="21"/>
  <c r="I166" i="21"/>
  <c r="K165" i="21"/>
  <c r="J165" i="21"/>
  <c r="I165" i="21"/>
  <c r="K164" i="21"/>
  <c r="J164" i="21"/>
  <c r="I164" i="21"/>
  <c r="K163" i="21"/>
  <c r="J163" i="21"/>
  <c r="I163" i="21"/>
  <c r="K162" i="21"/>
  <c r="J162" i="21"/>
  <c r="I162" i="21"/>
  <c r="K161" i="21"/>
  <c r="J161" i="21"/>
  <c r="I161" i="21"/>
  <c r="K154" i="21"/>
  <c r="J154" i="21"/>
  <c r="I154" i="21"/>
  <c r="K153" i="21"/>
  <c r="J153" i="21"/>
  <c r="I153" i="21"/>
  <c r="K152" i="21"/>
  <c r="J152" i="21"/>
  <c r="I152" i="21"/>
  <c r="K151" i="21"/>
  <c r="J151" i="21"/>
  <c r="I151" i="21"/>
  <c r="K150" i="21"/>
  <c r="J150" i="21"/>
  <c r="I150" i="21"/>
  <c r="K149" i="21"/>
  <c r="J149" i="21"/>
  <c r="I149" i="21"/>
  <c r="K148" i="21"/>
  <c r="J148" i="21"/>
  <c r="I148" i="21"/>
  <c r="K147" i="21"/>
  <c r="J147" i="21"/>
  <c r="I147" i="21"/>
  <c r="K146" i="21"/>
  <c r="J146" i="21"/>
  <c r="I146" i="21"/>
  <c r="K142" i="21"/>
  <c r="J142" i="21"/>
  <c r="I142" i="21"/>
  <c r="K141" i="21"/>
  <c r="J141" i="21"/>
  <c r="I141" i="21"/>
  <c r="K140" i="21"/>
  <c r="J140" i="21"/>
  <c r="I140" i="21"/>
  <c r="K139" i="21"/>
  <c r="J139" i="21"/>
  <c r="I139" i="21"/>
  <c r="K138" i="21"/>
  <c r="J138" i="21"/>
  <c r="I138" i="21"/>
  <c r="K137" i="21"/>
  <c r="J137" i="21"/>
  <c r="I137" i="21"/>
  <c r="K136" i="21"/>
  <c r="J136" i="21"/>
  <c r="I136" i="21"/>
  <c r="K135" i="21"/>
  <c r="J135" i="21"/>
  <c r="I135" i="21"/>
  <c r="K134" i="21"/>
  <c r="J134" i="21"/>
  <c r="I134" i="21"/>
  <c r="K133" i="21"/>
  <c r="J133" i="21"/>
  <c r="I133" i="21"/>
  <c r="K132" i="21"/>
  <c r="J132" i="21"/>
  <c r="I132" i="21"/>
  <c r="K130" i="21"/>
  <c r="J130" i="21"/>
  <c r="I130" i="21"/>
  <c r="K126" i="21"/>
  <c r="J126" i="21"/>
  <c r="I126" i="21"/>
  <c r="K125" i="21"/>
  <c r="J125" i="21"/>
  <c r="I125" i="21"/>
  <c r="K124" i="21"/>
  <c r="J124" i="21"/>
  <c r="I124" i="21"/>
  <c r="K122" i="21"/>
  <c r="J122" i="21"/>
  <c r="I122" i="21"/>
  <c r="K121" i="21"/>
  <c r="J121" i="21"/>
  <c r="I121" i="21"/>
  <c r="K117" i="21"/>
  <c r="J117" i="21"/>
  <c r="I117" i="21"/>
  <c r="K116" i="21"/>
  <c r="J116" i="21"/>
  <c r="I116" i="21"/>
  <c r="K115" i="21"/>
  <c r="J115" i="21"/>
  <c r="I115" i="21"/>
  <c r="K114" i="21"/>
  <c r="J114" i="21"/>
  <c r="I114" i="21"/>
  <c r="K113" i="21"/>
  <c r="J113" i="21"/>
  <c r="I113" i="21"/>
  <c r="K112" i="21"/>
  <c r="J112" i="21"/>
  <c r="I112" i="21"/>
  <c r="K111" i="21"/>
  <c r="J111" i="21"/>
  <c r="I111" i="21"/>
  <c r="K110" i="21"/>
  <c r="J110" i="21"/>
  <c r="I110" i="21"/>
  <c r="K109" i="21"/>
  <c r="J109" i="21"/>
  <c r="I109" i="21"/>
  <c r="K108" i="21"/>
  <c r="J108" i="21"/>
  <c r="I108" i="21"/>
  <c r="K107" i="21"/>
  <c r="J107" i="21"/>
  <c r="I107" i="21"/>
  <c r="K106" i="21"/>
  <c r="J106" i="21"/>
  <c r="I106" i="21"/>
  <c r="K105" i="21"/>
  <c r="J105" i="21"/>
  <c r="I105" i="21"/>
  <c r="K103" i="21"/>
  <c r="J103" i="21"/>
  <c r="I103" i="21"/>
  <c r="K102" i="21"/>
  <c r="J102" i="21"/>
  <c r="I102" i="21"/>
  <c r="K101" i="21"/>
  <c r="J101" i="21"/>
  <c r="I101" i="21"/>
  <c r="K100" i="21"/>
  <c r="J100" i="21"/>
  <c r="I100" i="21"/>
  <c r="K99" i="21"/>
  <c r="J99" i="21"/>
  <c r="I99" i="21"/>
  <c r="K98" i="21"/>
  <c r="J98" i="21"/>
  <c r="I98" i="21"/>
  <c r="K97" i="21"/>
  <c r="J97" i="21"/>
  <c r="I97" i="21"/>
  <c r="K93" i="21"/>
  <c r="J93" i="21"/>
  <c r="I93" i="21"/>
  <c r="K92" i="21"/>
  <c r="J92" i="21"/>
  <c r="I92" i="21"/>
  <c r="K91" i="21"/>
  <c r="J91" i="21"/>
  <c r="I91" i="21"/>
  <c r="K90" i="21"/>
  <c r="J90" i="21"/>
  <c r="I90" i="21"/>
  <c r="K89" i="21"/>
  <c r="J89" i="21"/>
  <c r="I89" i="21"/>
  <c r="K88" i="21"/>
  <c r="J88" i="21"/>
  <c r="I88" i="21"/>
  <c r="K87" i="21"/>
  <c r="J87" i="21"/>
  <c r="I87" i="21"/>
  <c r="K86" i="21"/>
  <c r="J86" i="21"/>
  <c r="I86" i="21"/>
  <c r="K85" i="21"/>
  <c r="J85" i="21"/>
  <c r="I85" i="21"/>
  <c r="K84" i="21"/>
  <c r="J84" i="21"/>
  <c r="I84" i="21"/>
  <c r="K82" i="21"/>
  <c r="J82" i="21"/>
  <c r="I82" i="21"/>
  <c r="K81" i="21"/>
  <c r="J81" i="21"/>
  <c r="I81" i="21"/>
  <c r="K80" i="21"/>
  <c r="J80" i="21"/>
  <c r="I80" i="21"/>
  <c r="K77" i="21"/>
  <c r="J77" i="21"/>
  <c r="I77" i="21"/>
  <c r="K76" i="21"/>
  <c r="J76" i="21"/>
  <c r="I76" i="21"/>
  <c r="K75" i="21"/>
  <c r="J75" i="21"/>
  <c r="I75" i="21"/>
  <c r="K74" i="21"/>
  <c r="J74" i="21"/>
  <c r="I74" i="21"/>
  <c r="K73" i="21"/>
  <c r="J73" i="21"/>
  <c r="I73" i="21"/>
  <c r="K69" i="21"/>
  <c r="J69" i="21"/>
  <c r="I69" i="21"/>
  <c r="K68" i="21"/>
  <c r="J68" i="21"/>
  <c r="I68" i="21"/>
  <c r="K67" i="21"/>
  <c r="J67" i="21"/>
  <c r="I67" i="21"/>
  <c r="K66" i="21"/>
  <c r="J66" i="21"/>
  <c r="I66" i="21"/>
  <c r="K65" i="21"/>
  <c r="J65" i="21"/>
  <c r="I65" i="21"/>
  <c r="K64" i="21"/>
  <c r="J64" i="21"/>
  <c r="I64" i="21"/>
  <c r="K62" i="21"/>
  <c r="J62" i="21"/>
  <c r="I62" i="21"/>
  <c r="K61" i="21"/>
  <c r="J61" i="21"/>
  <c r="I61" i="21"/>
  <c r="K60" i="21"/>
  <c r="J60" i="21"/>
  <c r="I60" i="21"/>
  <c r="K58" i="21"/>
  <c r="J58" i="21"/>
  <c r="I58" i="21"/>
  <c r="K57" i="21"/>
  <c r="J57" i="21"/>
  <c r="I57" i="21"/>
  <c r="K56" i="21"/>
  <c r="J56" i="21"/>
  <c r="I56" i="21"/>
  <c r="K55" i="21"/>
  <c r="J55" i="21"/>
  <c r="I55" i="21"/>
  <c r="K54" i="21"/>
  <c r="J54" i="21"/>
  <c r="K53" i="21"/>
  <c r="J53" i="21"/>
  <c r="I53" i="21"/>
  <c r="K52" i="21"/>
  <c r="J52" i="21"/>
  <c r="I52" i="21"/>
  <c r="K51" i="21"/>
  <c r="J51" i="21"/>
  <c r="I51" i="21"/>
  <c r="K50" i="21"/>
  <c r="J50" i="21"/>
  <c r="I50" i="21"/>
  <c r="K49" i="21"/>
  <c r="J49" i="21"/>
  <c r="I49" i="21"/>
  <c r="K47" i="21"/>
  <c r="J47" i="21"/>
  <c r="I47" i="21"/>
  <c r="K42" i="21"/>
  <c r="J42" i="21"/>
  <c r="I42" i="21"/>
  <c r="K41" i="21"/>
  <c r="J41" i="21"/>
  <c r="I41" i="21"/>
  <c r="K40" i="21"/>
  <c r="J40" i="21"/>
  <c r="I40" i="21"/>
  <c r="K39" i="21"/>
  <c r="J39" i="21"/>
  <c r="I39" i="21"/>
  <c r="K38" i="21"/>
  <c r="J38" i="21"/>
  <c r="I38" i="21"/>
  <c r="K37" i="21"/>
  <c r="J37" i="21"/>
  <c r="I37" i="21"/>
  <c r="K36" i="21"/>
  <c r="J36" i="21"/>
  <c r="I36" i="21"/>
  <c r="K29" i="21"/>
  <c r="J29" i="21"/>
  <c r="I29" i="21"/>
  <c r="K28" i="21"/>
  <c r="J28" i="21"/>
  <c r="I28" i="21"/>
  <c r="K27" i="21"/>
  <c r="J27" i="21"/>
  <c r="I27" i="21"/>
  <c r="K26" i="21"/>
  <c r="J26" i="21"/>
  <c r="I26" i="21"/>
  <c r="K25" i="21"/>
  <c r="J25" i="21"/>
  <c r="I25" i="21"/>
  <c r="K24" i="21"/>
  <c r="J24" i="21"/>
  <c r="I24" i="21"/>
  <c r="K23" i="21"/>
  <c r="J23" i="21"/>
  <c r="I23" i="21"/>
  <c r="K21" i="21"/>
  <c r="J21" i="21"/>
  <c r="I21" i="21"/>
  <c r="K20" i="21"/>
  <c r="J20" i="21"/>
  <c r="I20" i="21"/>
  <c r="K19" i="21"/>
  <c r="J19" i="21"/>
  <c r="I19" i="21"/>
  <c r="K18" i="21"/>
  <c r="J18" i="21"/>
  <c r="I18" i="21"/>
  <c r="K17" i="21"/>
  <c r="J17" i="21"/>
  <c r="I17" i="21"/>
  <c r="J169" i="21" l="1"/>
  <c r="K169" i="21"/>
  <c r="J101" i="13"/>
  <c r="I101" i="13"/>
  <c r="H101" i="13"/>
  <c r="J100" i="13"/>
  <c r="I100" i="13"/>
  <c r="H100" i="13"/>
  <c r="J96" i="13"/>
  <c r="I96" i="13"/>
  <c r="H96" i="13"/>
  <c r="J95" i="13"/>
  <c r="I95" i="13"/>
  <c r="H95" i="13"/>
  <c r="J94" i="13"/>
  <c r="I94" i="13"/>
  <c r="H94" i="13"/>
  <c r="J93" i="13"/>
  <c r="I93" i="13"/>
  <c r="H93" i="13"/>
  <c r="J92" i="13"/>
  <c r="I92" i="13"/>
  <c r="H92" i="13"/>
  <c r="J91" i="13"/>
  <c r="I91" i="13"/>
  <c r="H91" i="13"/>
  <c r="J90" i="13"/>
  <c r="I90" i="13"/>
  <c r="H90" i="13"/>
  <c r="J89" i="13"/>
  <c r="I89" i="13"/>
  <c r="H89" i="13"/>
  <c r="J88" i="13"/>
  <c r="I88" i="13"/>
  <c r="H88" i="13"/>
  <c r="J87" i="13"/>
  <c r="I87" i="13"/>
  <c r="H87" i="13"/>
  <c r="J86" i="13"/>
  <c r="I86" i="13"/>
  <c r="H86" i="13"/>
  <c r="J85" i="13"/>
  <c r="I85" i="13"/>
  <c r="H85" i="13"/>
  <c r="J84" i="13"/>
  <c r="I84" i="13"/>
  <c r="H84" i="13"/>
  <c r="J83" i="13"/>
  <c r="I83" i="13"/>
  <c r="H83" i="13"/>
  <c r="J82" i="13"/>
  <c r="I82" i="13"/>
  <c r="H82" i="13"/>
  <c r="J81" i="13"/>
  <c r="I81" i="13"/>
  <c r="H81" i="13"/>
  <c r="J80" i="13"/>
  <c r="I80" i="13"/>
  <c r="H80" i="13"/>
  <c r="J79" i="13"/>
  <c r="I79" i="13"/>
  <c r="H79" i="13"/>
  <c r="J78" i="13"/>
  <c r="I78" i="13"/>
  <c r="H78" i="13"/>
  <c r="J77" i="13"/>
  <c r="I77" i="13"/>
  <c r="H77" i="13"/>
  <c r="J76" i="13"/>
  <c r="I76" i="13"/>
  <c r="H76" i="13"/>
  <c r="J75" i="13"/>
  <c r="I75" i="13"/>
  <c r="J74" i="13"/>
  <c r="I74" i="13"/>
  <c r="H74" i="13"/>
  <c r="J73" i="13"/>
  <c r="I73" i="13"/>
  <c r="H73" i="13"/>
  <c r="J72" i="13"/>
  <c r="I72" i="13"/>
  <c r="H72" i="13"/>
  <c r="J71" i="13"/>
  <c r="I71" i="13"/>
  <c r="H71" i="13"/>
  <c r="J70" i="13"/>
  <c r="I70" i="13"/>
  <c r="H70" i="13"/>
  <c r="J69" i="13"/>
  <c r="I69" i="13"/>
  <c r="H69" i="13"/>
  <c r="J64" i="13"/>
  <c r="I64" i="13"/>
  <c r="H64" i="13"/>
  <c r="J63" i="13"/>
  <c r="I63" i="13"/>
  <c r="H63" i="13"/>
  <c r="J62" i="13"/>
  <c r="I62" i="13"/>
  <c r="H62" i="13"/>
  <c r="J61" i="13"/>
  <c r="I61" i="13"/>
  <c r="H61" i="13"/>
  <c r="J60" i="13"/>
  <c r="I60" i="13"/>
  <c r="H60" i="13"/>
  <c r="J59" i="13"/>
  <c r="I59" i="13"/>
  <c r="H59" i="13"/>
  <c r="J58" i="13"/>
  <c r="I58" i="13"/>
  <c r="H58" i="13"/>
  <c r="J57" i="13"/>
  <c r="I57" i="13"/>
  <c r="H57" i="13"/>
  <c r="J56" i="13"/>
  <c r="I56" i="13"/>
  <c r="H56" i="13"/>
  <c r="J55" i="13"/>
  <c r="I55" i="13"/>
  <c r="H55" i="13"/>
  <c r="J54" i="13"/>
  <c r="I54" i="13"/>
  <c r="H54" i="13"/>
  <c r="J53" i="13"/>
  <c r="I53" i="13"/>
  <c r="H53" i="13"/>
  <c r="J52" i="13"/>
  <c r="I52" i="13"/>
  <c r="H52" i="13"/>
  <c r="J51" i="13"/>
  <c r="I51" i="13"/>
  <c r="H51" i="13"/>
  <c r="J50" i="13"/>
  <c r="I50" i="13"/>
  <c r="H50" i="13"/>
  <c r="J49" i="13"/>
  <c r="I49" i="13"/>
  <c r="H49" i="13"/>
  <c r="J48" i="13"/>
  <c r="I48" i="13"/>
  <c r="H48" i="13"/>
  <c r="J47" i="13"/>
  <c r="I47" i="13"/>
  <c r="H47" i="13"/>
  <c r="J46" i="13"/>
  <c r="I46" i="13"/>
  <c r="H46" i="13"/>
  <c r="J45" i="13"/>
  <c r="I45" i="13"/>
  <c r="H45" i="13"/>
  <c r="J44" i="13"/>
  <c r="I44" i="13"/>
  <c r="H44" i="13"/>
  <c r="J43" i="13"/>
  <c r="I43" i="13"/>
  <c r="H43" i="13"/>
  <c r="J42" i="13"/>
  <c r="I42" i="13"/>
  <c r="H42" i="13"/>
  <c r="J41" i="13"/>
  <c r="I41" i="13"/>
  <c r="H41" i="13"/>
  <c r="J40" i="13"/>
  <c r="I40" i="13"/>
  <c r="H40" i="13"/>
  <c r="J35" i="13"/>
  <c r="I35" i="13"/>
  <c r="H35" i="13"/>
  <c r="J34" i="13"/>
  <c r="I34" i="13"/>
  <c r="H34" i="13"/>
  <c r="J33" i="13"/>
  <c r="I33" i="13"/>
  <c r="H33" i="13"/>
  <c r="J32" i="13"/>
  <c r="I32" i="13"/>
  <c r="H32" i="13"/>
  <c r="J30" i="13"/>
  <c r="I30" i="13"/>
  <c r="H30" i="13"/>
  <c r="J29" i="13"/>
  <c r="I29" i="13"/>
  <c r="H29" i="13"/>
  <c r="J28" i="13"/>
  <c r="I28" i="13"/>
  <c r="H28" i="13"/>
  <c r="J26" i="13"/>
  <c r="I26" i="13"/>
  <c r="H26" i="13"/>
  <c r="J25" i="13"/>
  <c r="I25" i="13"/>
  <c r="H25" i="13"/>
  <c r="J24" i="13"/>
  <c r="I24" i="13"/>
  <c r="H24" i="13"/>
  <c r="J23" i="13"/>
  <c r="I23" i="13"/>
  <c r="H23" i="13"/>
  <c r="J22" i="13"/>
  <c r="I22" i="13"/>
  <c r="H22" i="13"/>
  <c r="J21" i="13"/>
  <c r="I21" i="13"/>
  <c r="H21" i="13"/>
  <c r="J20" i="13"/>
  <c r="I20" i="13"/>
  <c r="H20" i="13"/>
  <c r="J19" i="13"/>
  <c r="I19" i="13"/>
  <c r="H19" i="13"/>
  <c r="J18" i="13"/>
  <c r="I18" i="13"/>
  <c r="H18" i="13"/>
  <c r="J17" i="13"/>
  <c r="I17" i="13"/>
  <c r="H17" i="13"/>
  <c r="J16" i="13"/>
  <c r="I16" i="13"/>
  <c r="H16" i="13"/>
  <c r="J15" i="13"/>
  <c r="I15" i="13"/>
  <c r="H15" i="13"/>
  <c r="J102" i="13" l="1"/>
  <c r="I102" i="13"/>
  <c r="I38" i="16" l="1"/>
  <c r="J38" i="16"/>
  <c r="K38" i="16"/>
  <c r="I39" i="16"/>
  <c r="J39" i="16"/>
  <c r="K39" i="16"/>
  <c r="I40" i="16"/>
  <c r="J40" i="16"/>
  <c r="K40" i="16"/>
  <c r="I34" i="16"/>
  <c r="J34" i="16"/>
  <c r="K34" i="16"/>
  <c r="K117" i="16" l="1"/>
  <c r="J117" i="16"/>
  <c r="I117" i="16"/>
  <c r="K99" i="16"/>
  <c r="J99" i="16"/>
  <c r="I99" i="16"/>
  <c r="K106" i="16"/>
  <c r="J106" i="16"/>
  <c r="I106" i="16"/>
  <c r="K107" i="16"/>
  <c r="J107" i="16"/>
  <c r="I107" i="16"/>
  <c r="K104" i="16"/>
  <c r="J104" i="16"/>
  <c r="I104" i="16"/>
  <c r="K103" i="16"/>
  <c r="J103" i="16"/>
  <c r="I103" i="16"/>
  <c r="K101" i="16"/>
  <c r="J101" i="16"/>
  <c r="I101" i="16"/>
  <c r="K92" i="16"/>
  <c r="J92" i="16"/>
  <c r="I92" i="16"/>
  <c r="K90" i="16"/>
  <c r="J90" i="16"/>
  <c r="I90" i="16"/>
  <c r="K86" i="16"/>
  <c r="J86" i="16"/>
  <c r="I86" i="16"/>
  <c r="K85" i="16"/>
  <c r="J85" i="16"/>
  <c r="I85" i="16"/>
  <c r="K83" i="16"/>
  <c r="J83" i="16"/>
  <c r="I83" i="16"/>
  <c r="K82" i="16"/>
  <c r="J82" i="16"/>
  <c r="I82" i="16"/>
  <c r="K77" i="16"/>
  <c r="J77" i="16"/>
  <c r="I77" i="16"/>
  <c r="K81" i="16"/>
  <c r="J81" i="16"/>
  <c r="I81" i="16"/>
  <c r="K80" i="16"/>
  <c r="J80" i="16"/>
  <c r="I80" i="16"/>
  <c r="K79" i="16"/>
  <c r="J79" i="16"/>
  <c r="I79" i="16"/>
  <c r="K76" i="16"/>
  <c r="J76" i="16"/>
  <c r="I76" i="16"/>
  <c r="K75" i="16"/>
  <c r="J75" i="16"/>
  <c r="I75" i="16"/>
  <c r="K74" i="16"/>
  <c r="J74" i="16"/>
  <c r="I74" i="16"/>
  <c r="K73" i="16"/>
  <c r="J73" i="16"/>
  <c r="I73" i="16"/>
  <c r="K72" i="16"/>
  <c r="J72" i="16"/>
  <c r="I72" i="16"/>
  <c r="K69" i="16"/>
  <c r="J69" i="16"/>
  <c r="I69" i="16"/>
  <c r="K62" i="16"/>
  <c r="J62" i="16"/>
  <c r="I62" i="16"/>
  <c r="K60" i="16"/>
  <c r="J60" i="16"/>
  <c r="I60" i="16"/>
  <c r="K58" i="16"/>
  <c r="J58" i="16"/>
  <c r="I58" i="16"/>
  <c r="K57" i="16"/>
  <c r="J57" i="16"/>
  <c r="I57" i="16"/>
  <c r="K56" i="16"/>
  <c r="J56" i="16"/>
  <c r="I56" i="16"/>
  <c r="K55" i="16"/>
  <c r="J55" i="16"/>
  <c r="I55" i="16"/>
  <c r="K54" i="16"/>
  <c r="J54" i="16"/>
  <c r="I54" i="16"/>
  <c r="K53" i="16"/>
  <c r="J53" i="16"/>
  <c r="I53" i="16"/>
  <c r="K52" i="16"/>
  <c r="J52" i="16"/>
  <c r="I52" i="16"/>
  <c r="K51" i="16"/>
  <c r="J51" i="16"/>
  <c r="I51" i="16"/>
  <c r="K50" i="16"/>
  <c r="J50" i="16"/>
  <c r="I50" i="16"/>
  <c r="K49" i="16"/>
  <c r="J49" i="16"/>
  <c r="I49" i="16"/>
  <c r="K48" i="16"/>
  <c r="J48" i="16"/>
  <c r="I48" i="16"/>
  <c r="K45" i="16"/>
  <c r="J45" i="16"/>
  <c r="I45" i="16"/>
  <c r="K44" i="16"/>
  <c r="J44" i="16"/>
  <c r="I44" i="16"/>
  <c r="K43" i="16"/>
  <c r="J43" i="16"/>
  <c r="I43" i="16"/>
  <c r="K42" i="16"/>
  <c r="J42" i="16"/>
  <c r="I42" i="16"/>
  <c r="K41" i="16"/>
  <c r="J41" i="16"/>
  <c r="I41" i="16"/>
  <c r="K33" i="16"/>
  <c r="J33" i="16"/>
  <c r="I33" i="16"/>
  <c r="K32" i="16"/>
  <c r="J32" i="16"/>
  <c r="I32" i="16"/>
  <c r="K31" i="16"/>
  <c r="J31" i="16"/>
  <c r="I31" i="16"/>
  <c r="K30" i="16"/>
  <c r="J30" i="16"/>
  <c r="I30" i="16"/>
  <c r="K28" i="16"/>
  <c r="J28" i="16"/>
  <c r="I28" i="16"/>
  <c r="K27" i="16"/>
  <c r="J27" i="16"/>
  <c r="I27" i="16"/>
  <c r="K26" i="16"/>
  <c r="J26" i="16"/>
  <c r="I26" i="16"/>
  <c r="K25" i="16"/>
  <c r="J25" i="16"/>
  <c r="I25" i="16"/>
  <c r="K24" i="16"/>
  <c r="J24" i="16"/>
  <c r="I24" i="16"/>
  <c r="K23" i="16"/>
  <c r="J23" i="16"/>
  <c r="I23" i="16"/>
  <c r="K22" i="16"/>
  <c r="J22" i="16"/>
  <c r="I22" i="16"/>
  <c r="K21" i="16"/>
  <c r="J21" i="16"/>
  <c r="I21" i="16"/>
  <c r="K20" i="16"/>
  <c r="J20" i="16"/>
  <c r="I20" i="16"/>
  <c r="K19" i="16"/>
  <c r="J19" i="16"/>
  <c r="I19" i="16"/>
  <c r="K18" i="16"/>
  <c r="J18" i="16"/>
  <c r="I18" i="16"/>
  <c r="K17" i="16"/>
  <c r="J17" i="16"/>
  <c r="I17" i="16"/>
  <c r="K16" i="16"/>
  <c r="J16" i="16"/>
  <c r="I16" i="16"/>
  <c r="K15" i="16"/>
  <c r="J15" i="16"/>
  <c r="I15" i="16"/>
  <c r="K125" i="16"/>
  <c r="J125" i="16"/>
  <c r="I125" i="16"/>
  <c r="J126" i="16" l="1"/>
  <c r="K126" i="16"/>
</calcChain>
</file>

<file path=xl/sharedStrings.xml><?xml version="1.0" encoding="utf-8"?>
<sst xmlns="http://schemas.openxmlformats.org/spreadsheetml/2006/main" count="1830" uniqueCount="616">
  <si>
    <t>kg</t>
  </si>
  <si>
    <t>VRSTA BLAGA</t>
  </si>
  <si>
    <t>SKUPAJ VREDNOST SKLOPA</t>
  </si>
  <si>
    <t>Okvirna</t>
  </si>
  <si>
    <t>količina</t>
  </si>
  <si>
    <t>Enota</t>
  </si>
  <si>
    <t>mere</t>
  </si>
  <si>
    <t>Trgovsko ime oz. naziv</t>
  </si>
  <si>
    <t>Cena na enoto</t>
  </si>
  <si>
    <t>DDV</t>
  </si>
  <si>
    <t>v %</t>
  </si>
  <si>
    <t>Končna vrednost za</t>
  </si>
  <si>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</si>
  <si>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</si>
  <si>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</si>
  <si>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</si>
  <si>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</si>
  <si>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</si>
  <si>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</si>
  <si>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Naziv: Osnovna šola Selnica ob Dravi</t>
  </si>
  <si>
    <t>Naslov: Mariborska cesta 30, 2352 Selnica ob Dravi</t>
  </si>
  <si>
    <t>ID za DDV: SI 21101736</t>
  </si>
  <si>
    <t>Matična številka: 5085136000</t>
  </si>
  <si>
    <t>Transakcijski račun: SI56 0137 8603 0678 462</t>
  </si>
  <si>
    <t>7 (5*1,095)</t>
  </si>
  <si>
    <r>
      <t xml:space="preserve">v </t>
    </r>
    <r>
      <rPr>
        <b/>
        <sz val="9"/>
        <color theme="1"/>
        <rFont val="Calibri"/>
        <family val="2"/>
        <charset val="238"/>
      </rPr>
      <t>€</t>
    </r>
    <r>
      <rPr>
        <b/>
        <sz val="9"/>
        <color theme="1"/>
        <rFont val="Times New Roman"/>
        <family val="1"/>
        <charset val="238"/>
      </rPr>
      <t xml:space="preserve"> brez DDV</t>
    </r>
  </si>
  <si>
    <r>
      <t xml:space="preserve">v </t>
    </r>
    <r>
      <rPr>
        <b/>
        <sz val="9"/>
        <color theme="1"/>
        <rFont val="Calibri"/>
        <family val="2"/>
        <charset val="238"/>
      </rPr>
      <t>€</t>
    </r>
    <r>
      <rPr>
        <b/>
        <sz val="9"/>
        <color theme="1"/>
        <rFont val="Times New Roman"/>
        <family val="1"/>
        <charset val="238"/>
      </rPr>
      <t xml:space="preserve"> z DDV</t>
    </r>
  </si>
  <si>
    <t>Zap.</t>
  </si>
  <si>
    <t>št.</t>
  </si>
  <si>
    <t>SPLOŠNE INFORMACIJE:</t>
  </si>
  <si>
    <t>Vse cene ponudnik vpiše na dve (2) decimalni mesti natančno.</t>
  </si>
  <si>
    <t>Okvirnih količin in enot mere ni dovoljeno spreminjati.</t>
  </si>
  <si>
    <t>Količina posameznih naročenih živil se lahko med letom razlikuje od okvirnih količin v predračunu.</t>
  </si>
  <si>
    <t>Meri se neto teža, brez embalaže.</t>
  </si>
  <si>
    <r>
      <t xml:space="preserve">okv. kol. z DDV v </t>
    </r>
    <r>
      <rPr>
        <b/>
        <sz val="9"/>
        <color theme="1"/>
        <rFont val="Calibri"/>
        <family val="2"/>
        <charset val="238"/>
      </rPr>
      <t>€</t>
    </r>
  </si>
  <si>
    <r>
      <t xml:space="preserve">okv. kol. brez DDV v </t>
    </r>
    <r>
      <rPr>
        <b/>
        <sz val="9"/>
        <color theme="1"/>
        <rFont val="Calibri"/>
        <family val="2"/>
        <charset val="238"/>
      </rPr>
      <t>€</t>
    </r>
  </si>
  <si>
    <t>8 (2*5)</t>
  </si>
  <si>
    <t>9 (2*5*1,095)</t>
  </si>
  <si>
    <r>
      <t>ponujenega živila in teža (</t>
    </r>
    <r>
      <rPr>
        <b/>
        <sz val="9"/>
        <color rgb="FFFF0000"/>
        <rFont val="Times New Roman"/>
        <family val="1"/>
        <charset val="238"/>
      </rPr>
      <t>OBVEZNO!</t>
    </r>
    <r>
      <rPr>
        <b/>
        <sz val="9"/>
        <color theme="1"/>
        <rFont val="Times New Roman"/>
        <family val="1"/>
        <charset val="238"/>
      </rPr>
      <t>)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</si>
  <si>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</si>
  <si>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</si>
  <si>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</si>
  <si>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</si>
  <si>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</si>
  <si>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</si>
  <si>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</si>
  <si>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</si>
  <si>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</si>
  <si>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</si>
  <si>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</si>
  <si>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</si>
  <si>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</si>
  <si>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</si>
  <si>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</si>
  <si>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</si>
  <si>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</si>
  <si>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</si>
  <si>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</si>
  <si>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</si>
  <si>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</si>
  <si>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</si>
  <si>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</si>
  <si>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</si>
  <si>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</si>
  <si>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</si>
  <si>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</si>
  <si>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</si>
  <si>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</si>
  <si>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</si>
  <si>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</si>
  <si>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</si>
  <si>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</si>
  <si>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</si>
  <si>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</si>
  <si>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</si>
  <si>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</si>
  <si>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</si>
  <si>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</si>
  <si>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</si>
  <si>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</si>
  <si>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</si>
  <si>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</si>
  <si>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</si>
  <si>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</si>
  <si>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</si>
  <si>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</si>
  <si>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</si>
  <si>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</si>
  <si>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</si>
  <si>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</si>
  <si>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</si>
  <si>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</si>
  <si>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</si>
  <si>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</si>
  <si>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</si>
  <si>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</si>
  <si>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</si>
  <si>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</si>
  <si>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</si>
  <si>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</si>
  <si>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</si>
  <si>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</si>
  <si>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</si>
  <si>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</si>
  <si>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</si>
  <si>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</si>
  <si>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</si>
  <si>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</si>
  <si>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KRAJ IN DATUM:</t>
  </si>
  <si>
    <t>ODGOVORNA OSEBA:</t>
  </si>
  <si>
    <t>Živila je potrebno transportirati v primerni čisti embalaži, da ne pride do okužb in poškodb.</t>
  </si>
  <si>
    <t>kom</t>
  </si>
  <si>
    <t>ZAMRZNJENI IZDELKI</t>
  </si>
  <si>
    <t>MARGARINA tekoča 3700 ml</t>
  </si>
  <si>
    <t>Čas dostave blaga v OŠ Selnica ob Dravi in enoti Vrtec Kobanček: med 6 in 7 uro zjutraj</t>
  </si>
  <si>
    <t>59.</t>
  </si>
  <si>
    <t>72.</t>
  </si>
  <si>
    <t>76.</t>
  </si>
  <si>
    <t>81.</t>
  </si>
  <si>
    <t>82.</t>
  </si>
  <si>
    <t>83.</t>
  </si>
  <si>
    <t>87.</t>
  </si>
  <si>
    <t>88.</t>
  </si>
  <si>
    <t>ČIČERIKA konzervirana 300 g</t>
  </si>
  <si>
    <t>SARMA glave</t>
  </si>
  <si>
    <t>ZELJE kislo konzervirano 1 kg</t>
  </si>
  <si>
    <t>BROKOLI zamrznjen 1 kg</t>
  </si>
  <si>
    <t>CVETAČA zamrznjena 1 kg</t>
  </si>
  <si>
    <t>FIŽOL rumeni stročji zamrznjen 1 kg</t>
  </si>
  <si>
    <t>FIŽOL zeleni zamrznjen 1 kg</t>
  </si>
  <si>
    <t>GRAH zamrznjen 1 kg</t>
  </si>
  <si>
    <t>JAGODE zamrznjene 1 kg</t>
  </si>
  <si>
    <t>KORENJE baby zamrznjeno 1 kg</t>
  </si>
  <si>
    <t>MALINE zamrznjene 1 kg</t>
  </si>
  <si>
    <t>AJDOVA kaša 1 kg</t>
  </si>
  <si>
    <t>FRITATI 0,5 kg</t>
  </si>
  <si>
    <t>JEŠPRENJ 1 kg</t>
  </si>
  <si>
    <t>KOSMIČI ovseni 0,5 kg</t>
  </si>
  <si>
    <t>MOKA pirina polnozrnata 1 kg</t>
  </si>
  <si>
    <t>PROSENA kaša 1 kg</t>
  </si>
  <si>
    <t>TESTENINE abeceda 1 kg</t>
  </si>
  <si>
    <t>ZDROB koruzni 1 kg</t>
  </si>
  <si>
    <t>ZDROB pšenični 1 kg</t>
  </si>
  <si>
    <t>MAK mleti 500 g</t>
  </si>
  <si>
    <t>MOKA kokos 500 g</t>
  </si>
  <si>
    <t>PUDING koncentrat vanilija 1 kg</t>
  </si>
  <si>
    <t>SLADKOR v prahu 0,5 kg</t>
  </si>
  <si>
    <t>PUDING koncentrat čokolada 1 kg</t>
  </si>
  <si>
    <t>DESERT rižev brez mleka, vanili-čokolada 110 g</t>
  </si>
  <si>
    <t>MOKA brez glutena 1 kg</t>
  </si>
  <si>
    <t>DROBTINE brez glutena 1 kg</t>
  </si>
  <si>
    <t>TESTENINE makaroni brez glutena 500 g</t>
  </si>
  <si>
    <t>TESTENINE polnozrnate brez glutena 500 g</t>
  </si>
  <si>
    <t>BISKVIT brez glutena 200 g</t>
  </si>
  <si>
    <t>GRISINI brez glutena 150 g</t>
  </si>
  <si>
    <t>KOSMIČI brez glutena 500 g</t>
  </si>
  <si>
    <t>BOROVNICE zamrznjene 1 kg</t>
  </si>
  <si>
    <t>KOLERABA zamrznjena 1 kg</t>
  </si>
  <si>
    <t>DROBTINE, polnozrnate, 1 kg</t>
  </si>
  <si>
    <t>KOSMIČI koruzni 1 kg, brez dodanega sladkorja</t>
  </si>
  <si>
    <t>KOSMIČI musli 1 kg, brez dodanega sladkorja in brez čokolade</t>
  </si>
  <si>
    <t>BULGUR polnozrnati 1 kg</t>
  </si>
  <si>
    <t>TESTENINE pisani svedri  drobni 1 kg</t>
  </si>
  <si>
    <t>OLJE sončnično 2 litra</t>
  </si>
  <si>
    <t>OMAKA pečenka 500 g, brez aditivov in konzervansov</t>
  </si>
  <si>
    <t>TUNINA  v olju 1 kg (kvalitete npr. Rio Mare)</t>
  </si>
  <si>
    <t>TUNINA v olju 150 g (kvaliteta npr. Rio Mare)</t>
  </si>
  <si>
    <t>kos</t>
  </si>
  <si>
    <t>ŠPINAČA zamrznjena, pasirana, briketi 1 kg</t>
  </si>
  <si>
    <t>AJDOVA moka 1 kg</t>
  </si>
  <si>
    <t>AMARANT 1 kg</t>
  </si>
  <si>
    <t>MLINCI polnozrnati 1 kg</t>
  </si>
  <si>
    <t>MOKA koruzna 1 kg</t>
  </si>
  <si>
    <t>MOKA ržena 1 kg</t>
  </si>
  <si>
    <t>ŠPAGETI graham št. 5 1 kg</t>
  </si>
  <si>
    <t>TESTENINE metuljčki, pisani, iz durum zdroba 1 kg</t>
  </si>
  <si>
    <t xml:space="preserve">KEKSI- BABY PIŠKOTI 400 g enakovredno Savoiardi </t>
  </si>
  <si>
    <t>KIS balzamični do 1 l</t>
  </si>
  <si>
    <t>l</t>
  </si>
  <si>
    <t xml:space="preserve">BONBONI mehka karamela, sadni, zaviti vsak bonbon posebej, do 1000 g </t>
  </si>
  <si>
    <t>BONBONI sadni žele, vsak bonbon posamično zavit, do 1000 g</t>
  </si>
  <si>
    <t>CITRONSKA KISLINA do 1000 g</t>
  </si>
  <si>
    <t>BAZILIKA drobljena doza 150 g enakovredno Kotanyi</t>
  </si>
  <si>
    <t>BAZILIKA drobljena doza 1000 g enakovredno Kotanyi</t>
  </si>
  <si>
    <t>CIMET celi doza do 1000 g enakovredno Kotanyi</t>
  </si>
  <si>
    <t>CIMET mleti doza 400 - 1000 g enakovredno Kotanyi</t>
  </si>
  <si>
    <t>ČESEN V PRAHU, doza do 1000 g enakovredno Kotanyi</t>
  </si>
  <si>
    <t>ČESEN V PRAHU,  doza 30 - 40 g enakovredno Kotanyi</t>
  </si>
  <si>
    <t>ČOKOLADA mlečna 100 g, posamično pakirani koščki, enakovredno Kinder čokoladi</t>
  </si>
  <si>
    <t>ČOKOLADA mlečna 100 g min 45% delež kakava enakovredno Lind Excellence</t>
  </si>
  <si>
    <t>DROBNJAK doza do 1000 g enakovredno Kotanyi</t>
  </si>
  <si>
    <t>JEDILNI ŠKROB, fino mlet do 1 kg, enakovredno Gustin</t>
  </si>
  <si>
    <t>JANEŽ  v zrnju doza  400 -1000 g enakovredno Kotanyi</t>
  </si>
  <si>
    <t>KAKAV v prahu grenek 1 kg</t>
  </si>
  <si>
    <t>KAVA bela žitna kava do 1 kg enakovredno Divka</t>
  </si>
  <si>
    <t>KAVA mleta pražena 0,1 kg enakovredno Barkaffe</t>
  </si>
  <si>
    <t>KEKSI masleni do 1000 g enakovredno Leibnitz</t>
  </si>
  <si>
    <t>KEKSI z žiti in sadjem do 250 g enakovredno GranCereale</t>
  </si>
  <si>
    <t>KIS jabolčni naravni 1 liter</t>
  </si>
  <si>
    <t>KIS jabolčni naravni 5 litrov</t>
  </si>
  <si>
    <t xml:space="preserve">KIS vinski naravni 1 liter </t>
  </si>
  <si>
    <t>KLINČKI celi do 400 g enakovredno Kotanyi</t>
  </si>
  <si>
    <t>KUMINA mleta doza do 1200 g enakovredno Kotanyi</t>
  </si>
  <si>
    <t>ORIGANO zdrobljen, doza  1200 ml, enakovredno Kotanyi</t>
  </si>
  <si>
    <t>PECILNI prašek 10 g enakovredno Dr. Oetker</t>
  </si>
  <si>
    <t>PARADIŽNIK sušen 35 g enakovredno Maestro</t>
  </si>
  <si>
    <t>ROŽMARIN narezan sušen do 1000 g enakovredno Kotanyi</t>
  </si>
  <si>
    <t>RUM 1 l</t>
  </si>
  <si>
    <t>SOL morska, fino mleta 1 kg</t>
  </si>
  <si>
    <t>SOL kamena jodirana drobno mleta 1 kg</t>
  </si>
  <si>
    <t>TIMIJAN zdrobljen sušen do 1000 g enakovredno Kotanyi</t>
  </si>
  <si>
    <t>TORTILJE pšenične do 400 g</t>
  </si>
  <si>
    <t>TORTILJE koruzne do 400 g</t>
  </si>
  <si>
    <t>TORTILJE polnozrnate do 400 g</t>
  </si>
  <si>
    <t>JUŠNA ZELENJAVA sušena 1000 g enakovredno Kotanyi</t>
  </si>
  <si>
    <t>OLJE bučno 100% jedilno nerafinirano 1 liter enakovredno Petovar</t>
  </si>
  <si>
    <t>OLJE solatno 1 liter, mešanica bučno in sončnično olje min 20% nerafiniranega bučnega olja</t>
  </si>
  <si>
    <t>OLJE repično hladno stiskano do 1 l enakovredno Gea</t>
  </si>
  <si>
    <t>OLJE laneno 100 % hladno stiskano do 0,5 l enakovredno Gea</t>
  </si>
  <si>
    <t>OLJE orehovo 100% nerafinirano do 0,5 l enakovredno Gea</t>
  </si>
  <si>
    <t>OLJE olivno ekstra deviško hladno stiskano 1 liter</t>
  </si>
  <si>
    <t>SLADKOR kokosov 1 kg</t>
  </si>
  <si>
    <t>SLADKOR kristalni beli 1 kg</t>
  </si>
  <si>
    <t>SLADKOR nerafinirani rjavi 1 kg</t>
  </si>
  <si>
    <t>VANILIN sladkor 1 kg</t>
  </si>
  <si>
    <t>GORČICA do 1 kg brez konzervansov enakovredno Natureta</t>
  </si>
  <si>
    <t>KETCHUP blag do 800 g brez konzervansov enakovredno Felix</t>
  </si>
  <si>
    <t>REPA kisla konzervirana  do 1 kg</t>
  </si>
  <si>
    <t>REPA kisla rinfuza do 10 kg</t>
  </si>
  <si>
    <t>KUMARE kisle brez umetnih sladil in konzervansov do 4,2 kg</t>
  </si>
  <si>
    <t>KUMARE kisle  brez umetnih sladil in konzervansov do 700 g</t>
  </si>
  <si>
    <t>KOMPOT ananas koščki manj sladek do 565 g</t>
  </si>
  <si>
    <t>KOMPOT breskev  do 4,2 kg</t>
  </si>
  <si>
    <t>KOMPOT marelica do 4,2 kg</t>
  </si>
  <si>
    <t>KOMPOT sadna solata do 4,2 kg</t>
  </si>
  <si>
    <t>KOMPOT višnja do 4,2 kg</t>
  </si>
  <si>
    <t>KOMPOT mešani do 4,2 kg</t>
  </si>
  <si>
    <t>KORUZA sladka konzervirana 0,56 kg</t>
  </si>
  <si>
    <t>KORUZA sladka konzervirana do 4,2 kg</t>
  </si>
  <si>
    <t>MAJONEZA do 700 g</t>
  </si>
  <si>
    <t>MARMELADA marelica min 50 % sadni delež 850 g</t>
  </si>
  <si>
    <t>MARMELADA marelica min 50 % sadni delež  1 - 3 kg</t>
  </si>
  <si>
    <t>MARMELADA jagodna min 45% sadni delež zmanjšana vsebnost sladkorja 850 g primerljiva z Natureta</t>
  </si>
  <si>
    <t>MARMELADA brusnična min 45% sadni delež 600 g</t>
  </si>
  <si>
    <t>MARMELADA slivova min 40 % sadni delež 1-3 kg</t>
  </si>
  <si>
    <t>DŽEM borovničev, min 45 % sadni delež, do 750 g enakovredno Natureta</t>
  </si>
  <si>
    <t>DŽEM gozdni sadeži, min 45 % sadni delež, do 750 g enakovredno Natureta</t>
  </si>
  <si>
    <t>DŽEM višnja, min 45 % sadni delež, do 750 g enakovredno Natureta</t>
  </si>
  <si>
    <t>OLIVE vložene  720 g, brez koščic, zelene</t>
  </si>
  <si>
    <t>OLIVE vložene  zelene do 3 kg brez koščic</t>
  </si>
  <si>
    <t>PAPRIKA file pečena rdeča 670 g</t>
  </si>
  <si>
    <t>PAPRIKA vložena file 680 g</t>
  </si>
  <si>
    <t>PAPRIKA vložena file do 4200 g</t>
  </si>
  <si>
    <t>PELATI paradižnikovi v konzervi do 1 kg</t>
  </si>
  <si>
    <t>RDEČA pesa do 5 kg, tanko narezana, brez konzervansov primerljivo z Natureta</t>
  </si>
  <si>
    <t>RDEČA pesa 690 g tanko narezana, brez konzervansov, primerljivo z Natureta</t>
  </si>
  <si>
    <t>ŠAMPINJONI rezani v slanici do 2400 g</t>
  </si>
  <si>
    <t>10. SKLOP:  ZAMRZNJENA IN KONZERVIRANA ZELENJAVA IN SADJE</t>
  </si>
  <si>
    <t>11. SKLOP:  ŽITA, MLEVSKI IZDELKI IN TESTENINE</t>
  </si>
  <si>
    <t>12. SKLOP:  OSTALO PREHRAMBENO BLAGO</t>
  </si>
  <si>
    <t>13. SKLOP:  DIETNI IZDELKI</t>
  </si>
  <si>
    <t>AJDOV zdrob brez glutena do 250 g</t>
  </si>
  <si>
    <t>AJDOVA polnozrnata moja brez glutena do 500 g</t>
  </si>
  <si>
    <t xml:space="preserve">JAJČNI NADOMESTEK do 300 g </t>
  </si>
  <si>
    <t>JOGURT sojin različni okusi 150 g</t>
  </si>
  <si>
    <t>MARMELADA diabetična 20 g</t>
  </si>
  <si>
    <t>MED diabetični 20 g</t>
  </si>
  <si>
    <t>MEŠANICA za omako brez glutena do 500 g</t>
  </si>
  <si>
    <t>MEŠANICA za pripravo peciva , brez glutena do 500 g</t>
  </si>
  <si>
    <t>RASTLINSKI NAPITEK mandelj 1 l</t>
  </si>
  <si>
    <t>RASTLINSKI NAPITEK rižev 1 l</t>
  </si>
  <si>
    <t>RASTLINSKI NAPITEK sojin 1 l</t>
  </si>
  <si>
    <t>RASTLINSKI NAPITEK soja vanilija 1 l</t>
  </si>
  <si>
    <t xml:space="preserve">NAPOLITANKE brez glutena 125 </t>
  </si>
  <si>
    <t>NJOKI brez glutena do 300 g</t>
  </si>
  <si>
    <t>BISKVIT s čokolado brez glutena 200 g</t>
  </si>
  <si>
    <t>KEKSI brez glutena brez jajc brez mleka do 500 g okus vanilija</t>
  </si>
  <si>
    <t>DESERT rižev brez mleka, različni okusi 110 g</t>
  </si>
  <si>
    <t>SIR brez laktoze do 300 g</t>
  </si>
  <si>
    <t>DESERT soja sadni 4 x 145 g</t>
  </si>
  <si>
    <t xml:space="preserve">ŠTRUČKE brez glutena (različne: bela, polnozrnata, mlečna, ržena) </t>
  </si>
  <si>
    <t>TESTENINE široki rezanci brez glutena do 500 g</t>
  </si>
  <si>
    <t>TESTENINE pisane v obliki živali brez jajc in brez glutena do 500 g</t>
  </si>
  <si>
    <t>ZDROB rižev brez glutena</t>
  </si>
  <si>
    <t>DROBTINE koruzne brez glutena 300g primerljivo z Orgran</t>
  </si>
  <si>
    <t>KRUHOVE kocke s kvinojo do 80 g primerljivo z Orgran</t>
  </si>
  <si>
    <t>KRUHKI HRUSTLJAVI koruzni 150 g enakovredno z Orgran</t>
  </si>
  <si>
    <t>KRUHKI HRUSTLJAVI riževi 150 g enakovredno z Orgran</t>
  </si>
  <si>
    <t>MOKA večnamenska brez glutena do 1 kg</t>
  </si>
  <si>
    <t>KEKSI riževi brez glutena in dodanega sladkorja</t>
  </si>
  <si>
    <t>KEKSI brez glutena, brez jajc, brez mleka do 500 g</t>
  </si>
  <si>
    <t>TESTENINE svedri brez glutena, brez jajc, brez mleka 250 g</t>
  </si>
  <si>
    <t>KEKSI brez glutena, brez jajc, brez mleka do 500 g čokoladni</t>
  </si>
  <si>
    <t>KRUH baguete brez glutena  do 150 g</t>
  </si>
  <si>
    <t>KRUH ciabatta brez glutena  200  g</t>
  </si>
  <si>
    <t>MAJONEZA brez jajc do 350 g</t>
  </si>
  <si>
    <t>MAJONEZA riževa do 200 g</t>
  </si>
  <si>
    <t>MOKA riževa brez glutena 1 kg</t>
  </si>
  <si>
    <t>MOKA koruzna brez glutena 1 kg</t>
  </si>
  <si>
    <t>71.</t>
  </si>
  <si>
    <t>73.</t>
  </si>
  <si>
    <t>74.</t>
  </si>
  <si>
    <t>75.</t>
  </si>
  <si>
    <t>77.</t>
  </si>
  <si>
    <t>78.</t>
  </si>
  <si>
    <t>79.</t>
  </si>
  <si>
    <t>80.</t>
  </si>
  <si>
    <t>84.</t>
  </si>
  <si>
    <t>85.</t>
  </si>
  <si>
    <t>86.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</si>
  <si>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</si>
  <si>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</si>
  <si>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</si>
  <si>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</si>
  <si>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</si>
  <si>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</si>
  <si>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</si>
  <si>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</si>
  <si>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</si>
  <si>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</si>
  <si>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</si>
  <si>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</si>
  <si>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</si>
  <si>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</si>
  <si>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</si>
  <si>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</si>
  <si>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</si>
  <si>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</si>
  <si>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</si>
  <si>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</si>
  <si>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</si>
  <si>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</si>
  <si>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</si>
  <si>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</si>
  <si>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</si>
  <si>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</si>
  <si>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</si>
  <si>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</si>
  <si>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</si>
  <si>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</si>
  <si>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</si>
  <si>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</si>
  <si>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</si>
  <si>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FIŽOL, zrnje, rjav, 800 g</t>
  </si>
  <si>
    <t>MOKA pšenična gladka 1 kg</t>
  </si>
  <si>
    <t>MOKA pšenična ostra 1 kg</t>
  </si>
  <si>
    <t>122.</t>
  </si>
  <si>
    <t>123.</t>
  </si>
  <si>
    <t>RASTLINSKI NAPITEK rižev 0,2 l</t>
  </si>
  <si>
    <t>RASTLINSKI NAPITEK sojin 0,2 l</t>
  </si>
  <si>
    <t>znak</t>
  </si>
  <si>
    <t>kakovosti</t>
  </si>
  <si>
    <t>OBRAZEC 1</t>
  </si>
  <si>
    <t>PREDRAČUN :</t>
  </si>
  <si>
    <t>KRUH hrustljavi polnozrnati 0,15 kg, primerljivo s Crispy clasik</t>
  </si>
  <si>
    <t xml:space="preserve">KRAJ IN DATUM: </t>
  </si>
  <si>
    <t xml:space="preserve">Naziv: </t>
  </si>
  <si>
    <t xml:space="preserve">Naslov: </t>
  </si>
  <si>
    <t xml:space="preserve">ID za DDV: </t>
  </si>
  <si>
    <t xml:space="preserve">Transakcijski račun: </t>
  </si>
  <si>
    <t xml:space="preserve">Matična številka: </t>
  </si>
  <si>
    <t>ĐUVEČ 850g, enakovredno Natureta</t>
  </si>
  <si>
    <t>FIŽOL, zrnje, bel, 800 g</t>
  </si>
  <si>
    <t>BLITVA, zamrznjena, 1 kg</t>
  </si>
  <si>
    <t>BROKOLI primerljivo z Kaiser mix, Cesarski mix ali Brokoli mix- vsebuje brokoli, cvetačo, korenje,  1 kg</t>
  </si>
  <si>
    <t>BRSTIČNI ohrovt zamrznjen, 1 kg</t>
  </si>
  <si>
    <t>BUČA rumena (muškatna, hokaido ipd.), zamrznjena, 1 kg</t>
  </si>
  <si>
    <t>BUČKE mešane, primerljivo z Zucchini mix, zamrznjene, vsebuje zelene in rumene bučke, češnjev paradižnik, narezano čebulo, 1 kg</t>
  </si>
  <si>
    <t>GOBE, jurčki, rezine ali kocke, 1 kg</t>
  </si>
  <si>
    <t>GOBE, mešanica gojenih gob z jurčki, 1 kg</t>
  </si>
  <si>
    <t>GOZDNI SADEŽI zamrznjeni 1 kg</t>
  </si>
  <si>
    <t>JUŠNA ZELENJAVA zamrznjena, kocke, vsebuje korenje, por, cvetačo, zeleno, čebulo, fižol, grah, kolerabo, 1 kg</t>
  </si>
  <si>
    <t>KORENJE kocke, rezine, 1 kg</t>
  </si>
  <si>
    <t>KORUZA, zamrznjena, zrnje, 1 kg</t>
  </si>
  <si>
    <t>KOSTANJ, zamrznjen pire, do 200 g</t>
  </si>
  <si>
    <t>PAPRIKA zamrznjena, rezine, 1 kg</t>
  </si>
  <si>
    <t>POR zamrznjen, kolobarji, 1 kg</t>
  </si>
  <si>
    <t>VIŠNJE zamrznjene, razkoščičene, 1 kg</t>
  </si>
  <si>
    <t>ZELENJAVA za prilogo, vsebuje grah, korenje, 1 kg</t>
  </si>
  <si>
    <t>ZELENJAVA primerljiva z Euro mix, vsebuje rumeno in oranžno korenje, ploščati fižol, brokoli, 1 kg</t>
  </si>
  <si>
    <t>ZELENJAVA primerljiva z Ratatouille mix, zamrznjeno, vsebuje paradižnik, bučke, jajčevce, čebulo, rdečo in zeleno papriko, 1 kg</t>
  </si>
  <si>
    <t>BRINOVE JAGODE cele 32 g enakovredno Kotanyi</t>
  </si>
  <si>
    <t>CIMET mleti doza 100 g enakovredno Kotanyi</t>
  </si>
  <si>
    <t>CURRY doza 100g enakovredno Kotanyi</t>
  </si>
  <si>
    <t>CURRY doza 500g enakovredno Kotanyi</t>
  </si>
  <si>
    <t>JANEŽ  v zrnju doza 40 g enakovredno Maestro</t>
  </si>
  <si>
    <t>JEDILNI ŠKROB, fino mlet brez glutena, 100 g, enakovredno Gustin free</t>
  </si>
  <si>
    <t>KLINČKI celi 40 g enakovredno Kotanyi</t>
  </si>
  <si>
    <t>KLINČKI mleti, doza do 500 g enakovredno Kotanyi.</t>
  </si>
  <si>
    <t>KVAS sveži kocke 42 g enakovredno Fala</t>
  </si>
  <si>
    <t>Kvas  suhi 7 g</t>
  </si>
  <si>
    <t>LOVORJEV list doza 1200 g enakovredno Kotanyi</t>
  </si>
  <si>
    <t>MASLO KOKOSOVO 300 g</t>
  </si>
  <si>
    <t>NAMAZ lešnikov, min. 13% lešnikov,  do 5000 g</t>
  </si>
  <si>
    <t>OLJE sončnično 5 litrov</t>
  </si>
  <si>
    <t>PAPRIKA rdeča sladka mleta 800 g enakovredno Kotanyi</t>
  </si>
  <si>
    <t>PARADIŽNIK sušen 400 g enakovredno Maestro</t>
  </si>
  <si>
    <t>ROŽMARIN narezan sušen 30 g enakovredno Kotanyi</t>
  </si>
  <si>
    <t>SODA BIKARBONA, jedilna 500g</t>
  </si>
  <si>
    <t>TIMIJAN zdrobljen sušen 30 g enakovredno Kotanyi</t>
  </si>
  <si>
    <t>124.</t>
  </si>
  <si>
    <t>125.</t>
  </si>
  <si>
    <t>KOCKE kruhove, suhe, bele</t>
  </si>
  <si>
    <t>MASLO brez laktoze, 150 - 250 g</t>
  </si>
  <si>
    <t>AJDOVA kaša BIO 1 kg</t>
  </si>
  <si>
    <t>KROGLICE zlate 0,5 kg</t>
  </si>
  <si>
    <t xml:space="preserve">KVINOJA BIO 0,4 kg </t>
  </si>
  <si>
    <t>MLINCI, brez jajc 6 kg</t>
  </si>
  <si>
    <t>MLINCI jajčni 6 kg</t>
  </si>
  <si>
    <t>KUS KUS 0,5 kg</t>
  </si>
  <si>
    <t>KUS KUS polnozrnat, 0,25 kg</t>
  </si>
  <si>
    <t>KOSMIČI ovseni, rahli,  0,5 kg</t>
  </si>
  <si>
    <t>KOSMIČI pirini, rahli,  0,5 kg</t>
  </si>
  <si>
    <t>KOSMIČI BIO rženi polnozrnati,  0,5 kg</t>
  </si>
  <si>
    <t>SEME BIO sončnično 0,2 kg</t>
  </si>
  <si>
    <t>KOSMIČI BIO polnozrnati,  0,5 kg</t>
  </si>
  <si>
    <t>POLENTA instant 0,45 kg</t>
  </si>
  <si>
    <t>POLENTA instant 5 kg</t>
  </si>
  <si>
    <t>RIŽ basmati, 0,5 kg</t>
  </si>
  <si>
    <t>MOKA za vlečeno in kvašeno testo, 1 kg</t>
  </si>
  <si>
    <t>POLENTA BIO instant 0,45 kg</t>
  </si>
  <si>
    <t>POLENTA bela 0,25 kg</t>
  </si>
  <si>
    <t>POLENTA 3 žita 0,45 kg</t>
  </si>
  <si>
    <t>RIŽ dolgozrnat, parboiled (I kvalitete), 10 kg</t>
  </si>
  <si>
    <t>RIŽ okroglozrnati, 10 kg</t>
  </si>
  <si>
    <t>RIŽ 3 riži (črni, rjavi, rdeči) 0,8 kg</t>
  </si>
  <si>
    <t>RIŽ 3 žita za pripravo rižote (riž, pira, ječmen), 0,8 kg</t>
  </si>
  <si>
    <t>MEŠANICA za kruh iz 5 žit (pšenica, oves, ajda, pira, rž) 0,5 kg</t>
  </si>
  <si>
    <t>PIRA 2 kg</t>
  </si>
  <si>
    <t>REZANCI za juho, valjani, jajčni, 100% durom zdrob, minimalno 13 % jajc, 1 kg</t>
  </si>
  <si>
    <t>REZANCI za juho, fidelini, jajčni, 100% durom zdrob, minimalno 13 % jajc, 1 kg</t>
  </si>
  <si>
    <t>RIBANA kaša, zakuha, 100% durum zdrob, min. 13% jajc, 0,5 kg</t>
  </si>
  <si>
    <t>RIBANA kaša, zakuha, 100% durum zdrob, min. 13% jajc, 3 kg</t>
  </si>
  <si>
    <t>TESTENINE metuljčki, 2 kg</t>
  </si>
  <si>
    <t>TESTENINE POLŽKI  brez jajc, 0,5 kg</t>
  </si>
  <si>
    <t>TESTENINE SVEDRI, jajčni, 100% durum zdrob, min. 13 % jajc, 10 kg</t>
  </si>
  <si>
    <t>TESTENINE ŠKOLJKE, jajčne, 100% durum zdrob, min. 13% jajc, 0,5 kg</t>
  </si>
  <si>
    <t>TESTENINE SVEDRI, jajčni, 100% durum zdrob, min. 13 % jajc, 0,5 kg</t>
  </si>
  <si>
    <t>TESTENINE SVEDRI, brez jajc, 0,5 kg</t>
  </si>
  <si>
    <t>TESTENINE PERESNIKI, jajčni, 100% durum zdrob, min. 13% jajc, 0,5 kg</t>
  </si>
  <si>
    <t>TESTENINE PERESNIKI, jajčni, 100% durum zdrob, min. 13% jajc, 10 kg</t>
  </si>
  <si>
    <t>TESTENINE PERESNIKI, polnozrnati, 100% durum zdrob,  0,5 kg</t>
  </si>
  <si>
    <t>TESTENINE PERESNIKI- drobni, durum zdrob, 0,4 kg</t>
  </si>
  <si>
    <t>TESTENINE PERESNIKI- drobni, tribarvni, durum zdrob, 0,4 kg</t>
  </si>
  <si>
    <t>TESTENINE REZANCI široki, ajdovi, 0,4 kg</t>
  </si>
  <si>
    <t>TESTENINE REZANCI široki, pirini polnozrnati, 0,4 kg</t>
  </si>
  <si>
    <t>TESTENINE REZANCI široki, špinačni, 0,4 kg</t>
  </si>
  <si>
    <t>TESTENINE REZANCI polširoki, valjani, jajčni, 100% durum zdrob, min. 13 % jajc,  8 kg</t>
  </si>
  <si>
    <t>TESTENINE REZANCI široki, valjani, jajčni, 100% durum zdrob, min. 13 % jajc,  1 kg</t>
  </si>
  <si>
    <t>TESTENINE REZANCI polširoki, valjani, jajčni, 100% durum zdrob, min. 13 % jajc,  0,4 kg</t>
  </si>
  <si>
    <t>ŠPAGETI z jajcem, št. 5, 100% durum zdrob, min. 13% jajc, 0,5 kg</t>
  </si>
  <si>
    <t>ŠPAGETI ŠPAGETI z jajcem, št. 7, 100% durum zdrob, min. 13% jajc, 0,5 kg</t>
  </si>
  <si>
    <t>ŠPAGETI z jajcem, št. 7, 100% durum zdrob, min. 13% jajc, 5 kg</t>
  </si>
  <si>
    <t>TESTENINE SVEDRI PISANI, iz durum zdroba, z dodatkom špinače in paradižnika, 3 kg</t>
  </si>
  <si>
    <t>VLIVANCI jušni 0,5 kg</t>
  </si>
  <si>
    <t>VLIVANCI jušni 2 kg</t>
  </si>
  <si>
    <t>TESTENINE, NAVIHANČKI polnozrnati, 0,5 kg</t>
  </si>
  <si>
    <t>TESTENINE, NAVIHANČKI, jajčni, durum zdrob, min 13% jajc, 0,5 kg</t>
  </si>
  <si>
    <t>ZAKUHA JUŠNA, OBROČKI, jajčni, 100% durum zdrob, min. 13% jajc,  4 kg</t>
  </si>
  <si>
    <t>ZAKUHA JUŠNA, RIŽEK, jajčni, 100% durum zdrob, min. 13% jajc,  5 kg</t>
  </si>
  <si>
    <t>ZAKUHA JUŠNA, ZVEZDICE, jajčne, 100% durum zdrob, min. 13% jajc, 0,5 kg</t>
  </si>
  <si>
    <t>ZAKUHA JUŠNA, ZVEZDICE, jajčne, 100% durum zdrob, min. 13% jajc, 5 kg</t>
  </si>
  <si>
    <t>ZAKUHA JUŠNA, ZVEZDICE, pirine, polnozrnate, 0,5 kg</t>
  </si>
  <si>
    <t>ZDROB pirin BIO 0,25 kg</t>
  </si>
  <si>
    <t>PROSENA BIO kaša 1 kg</t>
  </si>
  <si>
    <t>SEME mešanica semen, 0,4 kg</t>
  </si>
  <si>
    <t>SEME BIO laneno 0,2 kg</t>
  </si>
  <si>
    <t>KRUH hrustljavi polnozrnati 0,15 kg, primerljivo s Crispy 5 žit</t>
  </si>
  <si>
    <t>GRISINI klasik 0,12 kg</t>
  </si>
  <si>
    <t>GRISINI sezam  0,12 kg</t>
  </si>
  <si>
    <t>KEKSI, multigrain  140 g</t>
  </si>
  <si>
    <t>BULGUR BIO 5 kg</t>
  </si>
  <si>
    <t>TESTENINE peresniki, polnozrnati, pirini</t>
  </si>
  <si>
    <t>MEŠANICA za pripravo kruha, brez glutena do 500 g</t>
  </si>
  <si>
    <t>MEŠANICA za pripravo ajdovih palačink, brez glutena, brez pšenice, brez mleka, brez jajc, brez kvasa in brez soje, 375 g</t>
  </si>
  <si>
    <t>NAMAZ lešnik, brez laktoze, z nižjo vsebnostjo sladkorja (manj kot 30 g sladkorja na 100 g izdelka),  250 g</t>
  </si>
  <si>
    <t>NAMAZ lešnik, brez laktoze 250 g</t>
  </si>
  <si>
    <r>
      <t xml:space="preserve">TESTENINE </t>
    </r>
    <r>
      <rPr>
        <b/>
        <sz val="10"/>
        <color theme="1"/>
        <rFont val="Times New Roman"/>
        <family val="1"/>
        <charset val="238"/>
      </rPr>
      <t>koruzne</t>
    </r>
    <r>
      <rPr>
        <sz val="10"/>
        <color theme="1"/>
        <rFont val="Times New Roman"/>
        <family val="1"/>
        <charset val="238"/>
      </rPr>
      <t xml:space="preserve"> polžki brez glutena do 500 g</t>
    </r>
  </si>
  <si>
    <r>
      <t xml:space="preserve">TESTENINE </t>
    </r>
    <r>
      <rPr>
        <b/>
        <sz val="10"/>
        <color theme="1"/>
        <rFont val="Times New Roman"/>
        <family val="1"/>
        <charset val="238"/>
      </rPr>
      <t>riževe</t>
    </r>
    <r>
      <rPr>
        <sz val="10"/>
        <color theme="1"/>
        <rFont val="Times New Roman"/>
        <family val="1"/>
        <charset val="238"/>
      </rPr>
      <t xml:space="preserve"> peresniki brez glutena in jajc  300 g enakovredno Orgran</t>
    </r>
  </si>
  <si>
    <r>
      <t xml:space="preserve">TESTENINE </t>
    </r>
    <r>
      <rPr>
        <b/>
        <sz val="10"/>
        <color theme="1"/>
        <rFont val="Times New Roman"/>
        <family val="1"/>
        <charset val="238"/>
      </rPr>
      <t>riževe</t>
    </r>
    <r>
      <rPr>
        <sz val="10"/>
        <color theme="1"/>
        <rFont val="Times New Roman"/>
        <family val="1"/>
        <charset val="238"/>
      </rPr>
      <t xml:space="preserve"> z zelenjavo (špinača, rdeča pesa), 250 g</t>
    </r>
  </si>
  <si>
    <t>TESTENINE špageti brez glutena 250 g</t>
  </si>
  <si>
    <r>
      <t xml:space="preserve">TESTENINE špageti </t>
    </r>
    <r>
      <rPr>
        <b/>
        <sz val="10"/>
        <color theme="1"/>
        <rFont val="Times New Roman"/>
        <family val="1"/>
        <charset val="238"/>
      </rPr>
      <t>koruzni</t>
    </r>
    <r>
      <rPr>
        <sz val="10"/>
        <color theme="1"/>
        <rFont val="Times New Roman"/>
        <family val="1"/>
        <charset val="238"/>
      </rPr>
      <t xml:space="preserve"> brez glutena do 500 g</t>
    </r>
  </si>
  <si>
    <r>
      <t xml:space="preserve">TESTENINE špageti </t>
    </r>
    <r>
      <rPr>
        <b/>
        <sz val="10"/>
        <color theme="1"/>
        <rFont val="Times New Roman"/>
        <family val="1"/>
        <charset val="238"/>
      </rPr>
      <t>riževi</t>
    </r>
    <r>
      <rPr>
        <sz val="10"/>
        <color theme="1"/>
        <rFont val="Times New Roman"/>
        <family val="1"/>
        <charset val="238"/>
      </rPr>
      <t xml:space="preserve"> brez glutena do 500 g</t>
    </r>
  </si>
  <si>
    <r>
      <t xml:space="preserve">TESTENINE jušne </t>
    </r>
    <r>
      <rPr>
        <b/>
        <sz val="10"/>
        <color theme="1"/>
        <rFont val="Times New Roman"/>
        <family val="1"/>
        <charset val="238"/>
      </rPr>
      <t>koruzne</t>
    </r>
    <r>
      <rPr>
        <sz val="10"/>
        <color theme="1"/>
        <rFont val="Times New Roman"/>
        <family val="1"/>
        <charset val="238"/>
      </rPr>
      <t>, v obliki zvezdic, brez glutena, 250 g</t>
    </r>
  </si>
  <si>
    <r>
      <t xml:space="preserve">TESTENINE jušne </t>
    </r>
    <r>
      <rPr>
        <b/>
        <sz val="10"/>
        <color theme="1"/>
        <rFont val="Times New Roman"/>
        <family val="1"/>
        <charset val="238"/>
      </rPr>
      <t>koruzne</t>
    </r>
    <r>
      <rPr>
        <sz val="10"/>
        <color theme="1"/>
        <rFont val="Times New Roman"/>
        <family val="1"/>
        <charset val="238"/>
      </rPr>
      <t>, v obliki obročkov, brez glutena, 250 g</t>
    </r>
  </si>
  <si>
    <r>
      <t xml:space="preserve">TESTENINE jušne </t>
    </r>
    <r>
      <rPr>
        <b/>
        <sz val="10"/>
        <color theme="1"/>
        <rFont val="Times New Roman"/>
        <family val="1"/>
        <charset val="238"/>
      </rPr>
      <t>koruzne</t>
    </r>
    <r>
      <rPr>
        <sz val="10"/>
        <color theme="1"/>
        <rFont val="Times New Roman"/>
        <family val="1"/>
        <charset val="238"/>
      </rPr>
      <t>, rezanci, brez glutena, 250 g</t>
    </r>
  </si>
  <si>
    <t>TESTENINE za lazanjo, brez glutena, brez pšenice, brez jajc, brez mleka, brez kvasa, brez soje, 200 g</t>
  </si>
  <si>
    <r>
      <t xml:space="preserve">TESTENINE jušne, </t>
    </r>
    <r>
      <rPr>
        <b/>
        <sz val="10"/>
        <color theme="1"/>
        <rFont val="Times New Roman"/>
        <family val="1"/>
        <charset val="238"/>
      </rPr>
      <t>rezanci</t>
    </r>
    <r>
      <rPr>
        <sz val="10"/>
        <color theme="1"/>
        <rFont val="Times New Roman"/>
        <family val="1"/>
        <charset val="238"/>
      </rPr>
      <t>,  brez glutena, brez jajc, brez mleka do 200 g</t>
    </r>
  </si>
  <si>
    <t>TESTENINE jušne, v obliki obročkov, brez glutena do 200 g</t>
  </si>
  <si>
    <t>TESTENINE školjke, koruzne, brez glutena, 250 g</t>
  </si>
  <si>
    <t>SMETANA riževa za stepanje, brez glutena, brez mleka, brez laktoze, do 300 ml</t>
  </si>
  <si>
    <t>SMETANA riževa za kuhanje brez glutena, brez mleka, brez laktoze,  do 200 ml</t>
  </si>
  <si>
    <t>SMETANA kokosova za stepanje, brez glutena, brez mleka, brez laktoze do 300 ml</t>
  </si>
  <si>
    <t>KOSMIČI polnozrnati brez glutena do 500 g</t>
  </si>
  <si>
    <t>KROGLICE zlate - polnozrnate do 500 g</t>
  </si>
  <si>
    <t>KOSMIČI kvinoja brez glutena do 350 g</t>
  </si>
  <si>
    <t>KOSMIČI riževi brez glutena do 500 g</t>
  </si>
  <si>
    <t>KOSMIČI sojini 300 g</t>
  </si>
  <si>
    <t>SMETANA riževa, v dozi, brez glutena, brez mleka, brez laktoze, do 250 g</t>
  </si>
  <si>
    <t>KEKSI, kakavovi,   140 g</t>
  </si>
  <si>
    <t>KUS KUS 2 kg</t>
  </si>
  <si>
    <t>KUS KUS BIO pirin, 0,225 kg</t>
  </si>
  <si>
    <t>MLINCI, brez jajc 0,25 kg</t>
  </si>
  <si>
    <t>MLINCI jajčni 0,25 kg</t>
  </si>
  <si>
    <t>MEŠANICA gotova zmes za palačinke 25 kg</t>
  </si>
  <si>
    <t>MOKA pirina 1 kg</t>
  </si>
  <si>
    <t>MOKA BIO pšenična polnozrnata 0,8 kg</t>
  </si>
  <si>
    <t>RIŽ 3 mix (riž, kvinoja, ajda) 0,8 kg</t>
  </si>
  <si>
    <t>SEME BIO chia, 0,2 kg</t>
  </si>
  <si>
    <t>ŠPAGETI  brez jajc, št. 7, 100% durum zdrob, 0,5 kg</t>
  </si>
  <si>
    <t>ŠPAGETI polnozrnati, 0,4 kg</t>
  </si>
  <si>
    <t>TESTENINE KLOBUČKI pirini, 0,35 kg</t>
  </si>
  <si>
    <t>TESTENINE LAZANJA durum zdrob, suhe, 0,5 kg</t>
  </si>
  <si>
    <t>TESTENINE krpice, jajčne, 100 durum zdrob, min. 13% jajc, 3 kg</t>
  </si>
  <si>
    <t>TESTENINE REZANCI, kodrasti, 100% durum zdrob, 5 kg</t>
  </si>
  <si>
    <t>TESTENINE- POLŽKI drobni, jajčni, 100% durum zdrob, min. 13% jajc, 0,5 kg</t>
  </si>
  <si>
    <t>TESTENINE- POLŽKI drobni, jajčni, 100% durum zdrob, min. 13% jajc, 5 kg</t>
  </si>
  <si>
    <t>Cene izdelkov naj bodo podane na razpisano težo, v primeru odstopanja tež artiklov morajo biti cene premo sorazmerne.</t>
  </si>
  <si>
    <t>ČEBULA grobo mleta, doza, 630 g, primerljivo Maestro</t>
  </si>
  <si>
    <t>PETERŠILJ, zdrobljen, sušen, doza do 130 g</t>
  </si>
  <si>
    <r>
      <t xml:space="preserve">POPER </t>
    </r>
    <r>
      <rPr>
        <b/>
        <sz val="10"/>
        <color theme="1"/>
        <rFont val="Times New Roman"/>
        <family val="1"/>
        <charset val="238"/>
      </rPr>
      <t>bel</t>
    </r>
    <r>
      <rPr>
        <sz val="10"/>
        <color theme="1"/>
        <rFont val="Times New Roman"/>
        <family val="1"/>
        <charset val="238"/>
      </rPr>
      <t xml:space="preserve"> mleti 1000 g enakovredno Kotanyi</t>
    </r>
  </si>
  <si>
    <r>
      <t xml:space="preserve">POPER </t>
    </r>
    <r>
      <rPr>
        <b/>
        <sz val="10"/>
        <color theme="1"/>
        <rFont val="Times New Roman"/>
        <family val="1"/>
        <charset val="238"/>
      </rPr>
      <t xml:space="preserve">bel </t>
    </r>
    <r>
      <rPr>
        <sz val="10"/>
        <color theme="1"/>
        <rFont val="Times New Roman"/>
        <family val="1"/>
        <charset val="238"/>
      </rPr>
      <t>mlet 20 g enakovredno Maestro</t>
    </r>
  </si>
  <si>
    <r>
      <t xml:space="preserve">POPER </t>
    </r>
    <r>
      <rPr>
        <b/>
        <sz val="10"/>
        <color theme="1"/>
        <rFont val="Times New Roman"/>
        <family val="1"/>
        <charset val="238"/>
      </rPr>
      <t>črni</t>
    </r>
    <r>
      <rPr>
        <sz val="10"/>
        <color theme="1"/>
        <rFont val="Times New Roman"/>
        <family val="1"/>
        <charset val="238"/>
      </rPr>
      <t xml:space="preserve"> celi do 1000 g enakovredno Maestro</t>
    </r>
  </si>
  <si>
    <t>ŠETRAJ zdrobljen, doza, 18 g, enakovredno Maestro</t>
  </si>
  <si>
    <t>ŠETRAJ zdrobljen, doza, 290 g, enakovredno Maestro</t>
  </si>
  <si>
    <t>KAVA bela žitna kava do 1 kg enakovredno Proja</t>
  </si>
  <si>
    <t>KEKSI masleni, polnozrnati do 1000 g enakovredno Leibnitz</t>
  </si>
  <si>
    <t>SARDELICE v rastlinskem olju do 1000 g</t>
  </si>
  <si>
    <t>AJVAR, ne pekoč 690 g</t>
  </si>
  <si>
    <t>GOBE, šampinjoni, rezani, zamrznjeni, 1 kg</t>
  </si>
  <si>
    <t>MEŠANICA za ovseni kruh (pšenična moka, ovsena moka, sončnična semena, lanena semena), 0,5 kg</t>
  </si>
  <si>
    <t>RIŽ BIO, vakuumsko pakiran, 0,8 kg</t>
  </si>
  <si>
    <t>RIŽ bel, primeren za domače jedi, primerljiv z Zlato polje, vakuumsko pakiran, 1 kg</t>
  </si>
  <si>
    <t>RIŽ dolgozrnat, parboiled (I kvalitete), vakuumsko pakiran 1 kg</t>
  </si>
  <si>
    <t>RIŽ rjavi, parboiled, primerljiv z Zlato polje, vakuumsko pakiran, 0,8 kg</t>
  </si>
  <si>
    <t>RIŽ primerljiv s Sant' Andrea, vakuumsko pakiran, 1 kg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</si>
  <si>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</si>
  <si>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</si>
  <si>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</si>
  <si>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</si>
  <si>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</si>
  <si>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</si>
  <si>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</si>
  <si>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</si>
  <si>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</si>
  <si>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</si>
  <si>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ČESEN grobo mleti,  doza ali vrečka 30 - 50 g enakovredno Maestro</t>
  </si>
  <si>
    <t>ČESEN grobo mleti,  doza ali vrečka 750 g enakovredno Maestro</t>
  </si>
  <si>
    <t>ČOKOLADA jedilna 200 g min 45 % delež kakava enakovredno Gorenjka</t>
  </si>
  <si>
    <t>DODATEK JEDEM z zelenjavo, naravni, z morsko soljo, začimbami in sušeno zelenjavo (min. 32% delež zelenjave: korenje, pastinak, čebula, krompir, zelena, paradižnik, por, paprika, list peteršilja), brez dodanih ojačevalcev arome, brez barvil, brez konzervansov ter aditivov, do 300 g,  enakovredno Vegeta Natur</t>
  </si>
  <si>
    <t>DODATEK JEDEM z zelenjavo, naravni, z morsko soljo, začimbami in sušeno zelenjavo (min. 32% delež zelenjave: korenje, pastinak, čebula, krompir, zelena, paradižnik, por, paprika, list peteršilja), brez dodanih ojačevalcev arome, brez barvil, brez konzervansov ter aditivov, 3000 g,  enakovredno Vegeta Natur</t>
  </si>
  <si>
    <t>LIMONINA LUPINICA 20 g  enakovredno Kotanyi</t>
  </si>
  <si>
    <t>MUŠKATNI oreh mleti  doza 400 g enakovredno Kotanyi</t>
  </si>
  <si>
    <t>PAPRIKA rdeča sladka mleta 100 g enakovredno Kotanyi</t>
  </si>
  <si>
    <t>PECILNI prašek  1 kg enakovredno Kotanyi</t>
  </si>
  <si>
    <r>
      <t xml:space="preserve">POPER </t>
    </r>
    <r>
      <rPr>
        <b/>
        <sz val="10"/>
        <color theme="1"/>
        <rFont val="Times New Roman"/>
        <family val="1"/>
        <charset val="238"/>
      </rPr>
      <t>črni</t>
    </r>
    <r>
      <rPr>
        <sz val="10"/>
        <color theme="1"/>
        <rFont val="Times New Roman"/>
        <family val="1"/>
        <charset val="238"/>
      </rPr>
      <t xml:space="preserve"> mleti 50 g enakovredno Kotanyi</t>
    </r>
  </si>
  <si>
    <r>
      <t xml:space="preserve">POPER </t>
    </r>
    <r>
      <rPr>
        <b/>
        <sz val="10"/>
        <color theme="1"/>
        <rFont val="Times New Roman"/>
        <family val="1"/>
        <charset val="238"/>
      </rPr>
      <t>črni</t>
    </r>
    <r>
      <rPr>
        <sz val="10"/>
        <color theme="1"/>
        <rFont val="Times New Roman"/>
        <family val="1"/>
        <charset val="238"/>
      </rPr>
      <t xml:space="preserve"> mleti do 1000 g enakovredno Kotanyi</t>
    </r>
  </si>
  <si>
    <r>
      <t xml:space="preserve">POPER </t>
    </r>
    <r>
      <rPr>
        <b/>
        <sz val="10"/>
        <color theme="1"/>
        <rFont val="Times New Roman"/>
        <family val="1"/>
        <charset val="238"/>
      </rPr>
      <t>črni</t>
    </r>
    <r>
      <rPr>
        <sz val="10"/>
        <color theme="1"/>
        <rFont val="Times New Roman"/>
        <family val="1"/>
        <charset val="238"/>
      </rPr>
      <t xml:space="preserve"> celi 50 g enakovredno Kotanyi</t>
    </r>
  </si>
  <si>
    <r>
      <t>POPER</t>
    </r>
    <r>
      <rPr>
        <b/>
        <sz val="10"/>
        <rFont val="Times New Roman"/>
        <family val="1"/>
        <charset val="238"/>
      </rPr>
      <t xml:space="preserve"> kajenski</t>
    </r>
    <r>
      <rPr>
        <sz val="10"/>
        <rFont val="Times New Roman"/>
        <family val="1"/>
        <charset val="238"/>
      </rPr>
      <t xml:space="preserve"> mlet doza 40 g enakovredno Kotanyi</t>
    </r>
  </si>
  <si>
    <t>SARDELICE v rastlinskem olju do 200 g</t>
  </si>
  <si>
    <t>DESERT soja vanilja, brez glutena, brez laktoze 110 g</t>
  </si>
  <si>
    <t>KRUHKI HRUSTLJAVI več zrnati 150 g enakovredno z Orgran</t>
  </si>
  <si>
    <t>MEŠANICA za pripravo vaniljeve torte, brez glutena brez pšenice, brez mleka, brez jajc, brez kvasa, brez soje, do 500 g</t>
  </si>
  <si>
    <t>ČIČERIKA konzervirana od 600 do 800 g</t>
  </si>
  <si>
    <t>GRAH konzerviran od 150 do 200 g</t>
  </si>
  <si>
    <t>GRAH konzerviran od 300 do 400 g</t>
  </si>
  <si>
    <t>HREN v kozarcu od 150  do 200 g</t>
  </si>
  <si>
    <t>GRAH konzerviran od 2500g do 3000 g</t>
  </si>
  <si>
    <t>KOMPOT breskev od 800 do 1000g</t>
  </si>
  <si>
    <t>KOMPOT višnja od 800 do 1000 g</t>
  </si>
  <si>
    <t>PAPRIKA file pečena rdeča od 4000 do 4200 g</t>
  </si>
  <si>
    <t>PARADIŽNIKOV koncentrat  30 % suhe snovi, brez konzervansov od 600 do 850 g</t>
  </si>
  <si>
    <t>REZANCI za juho, korenček, valjani, 100% durom zdrob</t>
  </si>
  <si>
    <t>RIŽ primerljiv s Sant' Andrea,  4 kg</t>
  </si>
  <si>
    <t>CIMET celi, skorji,  doza od 17  g enakovredno Kotanyi</t>
  </si>
  <si>
    <t>ČILI mlet kozarček 40 g enakovredno Maestro</t>
  </si>
  <si>
    <t>INGVER mlet kozarček 30 g enakovredno Maestro</t>
  </si>
  <si>
    <t>JUHA goveja, koncentrat do od 800 do 1 kg</t>
  </si>
  <si>
    <t>KARDAMOM mlet, doza 30 g enakovredno Maestro</t>
  </si>
  <si>
    <t>KLINČKI mleti, 25 g enakovredno Kotanyi.</t>
  </si>
  <si>
    <t>KOPER zdrobljen doza do od 50 do 100 g enakovredno Kotanyi</t>
  </si>
  <si>
    <t>KOPER zdrobljen doza 20 g enakovredno Kotanyi</t>
  </si>
  <si>
    <t>KUMINA mleta kozarček 34 g enakovredno Kotanyi</t>
  </si>
  <si>
    <t>KUMINA v zrnju kozarčku 35 g enakovredno Kotanyi</t>
  </si>
  <si>
    <t>KURKUMA, mleta, doza 50 g</t>
  </si>
  <si>
    <t>LOVORJEV list 30 g enakovredno Kotanyi</t>
  </si>
  <si>
    <t>MAJARON zdrobljeni od 100 do 150 g enakovredno Kotanyi</t>
  </si>
  <si>
    <t>MAJARON zdrobljeni doza 1000 g enakovredno Kotanyi</t>
  </si>
  <si>
    <t>META drobljena doza od 30 do 40 g, enakovredno Maestro</t>
  </si>
  <si>
    <t>MUŠKATNI oreh mleti  doza 50 g enakovredno Kotanyi</t>
  </si>
  <si>
    <t>ORIGANO zdrobljen, doza  12 g, enakovredno Kotanyi</t>
  </si>
  <si>
    <t>PAPRIKA dimljena sladka mleta 50 g enakovredno Kotanyi</t>
  </si>
  <si>
    <t>PAŠTETA kokošja 27 g enakovredno Argeta</t>
  </si>
  <si>
    <t>PETERŠILJ, zdrobljen, sušen,  13 g</t>
  </si>
  <si>
    <r>
      <t xml:space="preserve">POPER </t>
    </r>
    <r>
      <rPr>
        <b/>
        <strike/>
        <sz val="10"/>
        <color theme="1"/>
        <rFont val="Times New Roman"/>
        <family val="1"/>
        <charset val="238"/>
      </rPr>
      <t xml:space="preserve">bel </t>
    </r>
    <r>
      <rPr>
        <strike/>
        <sz val="10"/>
        <color theme="1"/>
        <rFont val="Times New Roman"/>
        <family val="1"/>
        <charset val="238"/>
      </rPr>
      <t>v zrnju 40 g enakovredno Maestro</t>
    </r>
  </si>
  <si>
    <t>SOJINA omaka od 150 do 200 ml</t>
  </si>
  <si>
    <t>KAŠA kvinoja z jabolki 200 -250 g enakovredno z Organ</t>
  </si>
  <si>
    <t>KRUH brez glutena, brez soje, pakiran v rezinah od 0,2 do 0,5 kg</t>
  </si>
  <si>
    <t>KRUH brez glutena bel, pakiran v rezinah dood 200 do 400 g</t>
  </si>
  <si>
    <t>KRUH brez glutena polnozrnati, pakiran v rezinah od 200 do 400 g</t>
  </si>
  <si>
    <t>KRUH brez glutena temni, pakiran v rezinah od 200 do 500 g</t>
  </si>
  <si>
    <t>KVAS suhi brez glutena 10 g</t>
  </si>
  <si>
    <t>LUČKE sladoledne brez glutena, mleka, jajc in oreščkov 90 g</t>
  </si>
  <si>
    <t>MAGDALENICE brez glutena 220 g</t>
  </si>
  <si>
    <t>MARGARINA dietna, brez laktoze, mleka in jajc od 200 do 300g (primerljiva Vitaquell)</t>
  </si>
  <si>
    <t>NAMAZ brez laktoze 225g , enakovredno Tartex</t>
  </si>
  <si>
    <t>NAMAZ mlečni brez glutena, različni okusi od 120 do 250 g</t>
  </si>
  <si>
    <t>NAMAZ zeliščni brez glutena, različni okusi 225 g enakovredno Tartex</t>
  </si>
  <si>
    <t>PAŠTETA primerljiva z Argeta, 27 do 45 g</t>
  </si>
  <si>
    <t>TESTENINE ajdove, brez gutena, brez jajc, brez mleka, brez soje, 225 g</t>
  </si>
  <si>
    <t>TESTENINE jušne brez glutena, 225 g</t>
  </si>
  <si>
    <t>SLADOLED rižev, brez glutena, brez mleka, brez laktoze, 225 g</t>
  </si>
  <si>
    <t>MARGARINA dietna, brez laktoze, mleka in glutena (primerljiva z Becel) 230 g</t>
  </si>
  <si>
    <t>NAMAZ rižev brez glutena in dodanega sladkorja 225 g</t>
  </si>
  <si>
    <t>MARGARINA dietna, brez laktoze, mleka in glutena 230 g (primerljiva z Becel)</t>
  </si>
  <si>
    <t>MARGARINA dietna, brez laktoze, mleka in jajc 300g (primerljiva Vitaquell)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</si>
</sst>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9"/>
      <color theme="1"/>
      <name val="Calibri"/>
      <family val="2"/>
      <charset val="238"/>
    </font>
    <font>
      <b/>
      <sz val="9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trike/>
      <sz val="10"/>
      <name val="Times New Roman"/>
      <family val="1"/>
      <charset val="238"/>
    </font>
    <font>
      <strike/>
      <sz val="10"/>
      <color theme="1"/>
      <name val="Times New Roman"/>
      <family val="1"/>
      <charset val="238"/>
    </font>
    <font>
      <b/>
      <strike/>
      <sz val="10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7DEE8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164" fontId="2" fillId="0" borderId="0" xfId="0" applyNumberFormat="1" applyFont="1" applyProtection="1">
      <protection locked="0"/>
    </xf>
    <xf numFmtId="164" fontId="2" fillId="0" borderId="0" xfId="0" applyNumberFormat="1" applyFont="1"/>
    <xf numFmtId="0" fontId="2" fillId="0" borderId="0" xfId="0" applyFont="1" applyProtection="1">
      <protection locked="0"/>
    </xf>
    <xf numFmtId="0" fontId="4" fillId="0" borderId="10" xfId="0" applyFont="1" applyBorder="1"/>
    <xf numFmtId="0" fontId="2" fillId="0" borderId="10" xfId="0" applyFont="1" applyBorder="1"/>
    <xf numFmtId="1" fontId="2" fillId="0" borderId="10" xfId="0" applyNumberFormat="1" applyFont="1" applyBorder="1" applyAlignment="1">
      <alignment horizontal="center"/>
    </xf>
    <xf numFmtId="0" fontId="5" fillId="0" borderId="0" xfId="0" applyFont="1"/>
    <xf numFmtId="0" fontId="4" fillId="0" borderId="11" xfId="0" applyFont="1" applyBorder="1"/>
    <xf numFmtId="0" fontId="2" fillId="0" borderId="11" xfId="0" applyFont="1" applyBorder="1"/>
    <xf numFmtId="1" fontId="2" fillId="0" borderId="11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8" fillId="0" borderId="0" xfId="0" applyFont="1"/>
    <xf numFmtId="0" fontId="8" fillId="0" borderId="0" xfId="0" applyFont="1" applyProtection="1"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8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1" fontId="8" fillId="4" borderId="5" xfId="0" applyNumberFormat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1" fontId="8" fillId="4" borderId="9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top" wrapText="1"/>
    </xf>
    <xf numFmtId="3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/>
    </xf>
    <xf numFmtId="164" fontId="8" fillId="4" borderId="5" xfId="0" applyNumberFormat="1" applyFont="1" applyFill="1" applyBorder="1" applyAlignment="1" applyProtection="1">
      <alignment horizontal="center"/>
      <protection locked="0"/>
    </xf>
    <xf numFmtId="164" fontId="8" fillId="4" borderId="5" xfId="0" applyNumberFormat="1" applyFont="1" applyFill="1" applyBorder="1" applyAlignment="1">
      <alignment horizontal="center"/>
    </xf>
    <xf numFmtId="164" fontId="8" fillId="4" borderId="9" xfId="0" applyNumberFormat="1" applyFont="1" applyFill="1" applyBorder="1" applyAlignment="1" applyProtection="1">
      <alignment horizontal="center"/>
      <protection locked="0"/>
    </xf>
    <xf numFmtId="164" fontId="8" fillId="4" borderId="9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 applyProtection="1">
      <alignment horizontal="center"/>
      <protection locked="0"/>
    </xf>
    <xf numFmtId="4" fontId="2" fillId="4" borderId="1" xfId="0" applyNumberFormat="1" applyFont="1" applyFill="1" applyBorder="1" applyAlignment="1">
      <alignment horizontal="center"/>
    </xf>
    <xf numFmtId="4" fontId="2" fillId="4" borderId="6" xfId="0" applyNumberFormat="1" applyFont="1" applyFill="1" applyBorder="1" applyAlignment="1">
      <alignment horizontal="center"/>
    </xf>
    <xf numFmtId="0" fontId="7" fillId="5" borderId="7" xfId="1" applyFont="1" applyFill="1" applyBorder="1" applyAlignment="1" applyProtection="1">
      <alignment horizontal="center"/>
    </xf>
    <xf numFmtId="0" fontId="3" fillId="5" borderId="3" xfId="1" applyFont="1" applyFill="1" applyBorder="1" applyProtection="1"/>
    <xf numFmtId="1" fontId="3" fillId="5" borderId="3" xfId="1" applyNumberFormat="1" applyFont="1" applyFill="1" applyBorder="1" applyAlignment="1" applyProtection="1">
      <alignment horizontal="center"/>
    </xf>
    <xf numFmtId="1" fontId="3" fillId="5" borderId="3" xfId="1" applyNumberFormat="1" applyFont="1" applyFill="1" applyBorder="1" applyProtection="1"/>
    <xf numFmtId="164" fontId="3" fillId="5" borderId="3" xfId="1" applyNumberFormat="1" applyFont="1" applyFill="1" applyBorder="1" applyProtection="1">
      <protection locked="0"/>
    </xf>
    <xf numFmtId="4" fontId="3" fillId="5" borderId="3" xfId="1" applyNumberFormat="1" applyFont="1" applyFill="1" applyBorder="1" applyProtection="1"/>
    <xf numFmtId="1" fontId="8" fillId="6" borderId="5" xfId="0" applyNumberFormat="1" applyFont="1" applyFill="1" applyBorder="1" applyAlignment="1">
      <alignment horizontal="center"/>
    </xf>
    <xf numFmtId="164" fontId="8" fillId="6" borderId="5" xfId="0" applyNumberFormat="1" applyFont="1" applyFill="1" applyBorder="1" applyAlignment="1" applyProtection="1">
      <alignment horizontal="center"/>
      <protection locked="0"/>
    </xf>
    <xf numFmtId="1" fontId="8" fillId="6" borderId="9" xfId="0" applyNumberFormat="1" applyFont="1" applyFill="1" applyBorder="1" applyAlignment="1">
      <alignment horizontal="center"/>
    </xf>
    <xf numFmtId="164" fontId="8" fillId="6" borderId="9" xfId="0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left"/>
    </xf>
    <xf numFmtId="3" fontId="2" fillId="4" borderId="1" xfId="0" applyNumberFormat="1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1" fontId="8" fillId="3" borderId="13" xfId="0" applyNumberFormat="1" applyFont="1" applyFill="1" applyBorder="1" applyAlignment="1">
      <alignment horizontal="center"/>
    </xf>
    <xf numFmtId="0" fontId="8" fillId="3" borderId="13" xfId="0" applyFont="1" applyFill="1" applyBorder="1" applyAlignment="1" applyProtection="1">
      <alignment horizontal="center"/>
      <protection locked="0"/>
    </xf>
    <xf numFmtId="0" fontId="8" fillId="3" borderId="14" xfId="0" applyFont="1" applyFill="1" applyBorder="1" applyAlignment="1">
      <alignment horizontal="center"/>
    </xf>
    <xf numFmtId="0" fontId="9" fillId="7" borderId="11" xfId="0" applyFont="1" applyFill="1" applyBorder="1" applyAlignment="1">
      <alignment horizontal="center"/>
    </xf>
    <xf numFmtId="0" fontId="8" fillId="7" borderId="11" xfId="0" applyFont="1" applyFill="1" applyBorder="1" applyAlignment="1">
      <alignment horizontal="center"/>
    </xf>
    <xf numFmtId="1" fontId="8" fillId="7" borderId="11" xfId="0" applyNumberFormat="1" applyFont="1" applyFill="1" applyBorder="1" applyAlignment="1">
      <alignment horizontal="center"/>
    </xf>
    <xf numFmtId="0" fontId="8" fillId="7" borderId="11" xfId="0" applyFont="1" applyFill="1" applyBorder="1" applyAlignment="1" applyProtection="1">
      <alignment horizontal="center"/>
      <protection locked="0"/>
    </xf>
    <xf numFmtId="0" fontId="8" fillId="7" borderId="15" xfId="0" applyFont="1" applyFill="1" applyBorder="1" applyAlignment="1">
      <alignment horizontal="center"/>
    </xf>
    <xf numFmtId="0" fontId="8" fillId="7" borderId="16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4" fontId="2" fillId="4" borderId="18" xfId="0" applyNumberFormat="1" applyFont="1" applyFill="1" applyBorder="1" applyAlignment="1">
      <alignment horizontal="center"/>
    </xf>
    <xf numFmtId="4" fontId="3" fillId="5" borderId="19" xfId="1" applyNumberFormat="1" applyFont="1" applyFill="1" applyBorder="1" applyProtection="1"/>
    <xf numFmtId="164" fontId="8" fillId="4" borderId="20" xfId="0" applyNumberFormat="1" applyFont="1" applyFill="1" applyBorder="1" applyAlignment="1">
      <alignment horizontal="center"/>
    </xf>
    <xf numFmtId="164" fontId="8" fillId="4" borderId="21" xfId="0" applyNumberFormat="1" applyFont="1" applyFill="1" applyBorder="1" applyAlignment="1">
      <alignment horizontal="center"/>
    </xf>
    <xf numFmtId="3" fontId="2" fillId="0" borderId="0" xfId="0" applyNumberFormat="1" applyFont="1"/>
    <xf numFmtId="0" fontId="2" fillId="4" borderId="22" xfId="0" applyFont="1" applyFill="1" applyBorder="1" applyAlignment="1">
      <alignment horizontal="center"/>
    </xf>
    <xf numFmtId="0" fontId="2" fillId="4" borderId="23" xfId="0" applyFont="1" applyFill="1" applyBorder="1" applyAlignment="1">
      <alignment vertical="top" wrapText="1"/>
    </xf>
    <xf numFmtId="0" fontId="2" fillId="4" borderId="23" xfId="0" applyFont="1" applyFill="1" applyBorder="1" applyAlignment="1">
      <alignment horizontal="center"/>
    </xf>
    <xf numFmtId="0" fontId="2" fillId="0" borderId="23" xfId="0" applyFont="1" applyBorder="1" applyAlignment="1">
      <alignment horizontal="left"/>
    </xf>
    <xf numFmtId="4" fontId="2" fillId="0" borderId="23" xfId="0" applyNumberFormat="1" applyFont="1" applyBorder="1" applyAlignment="1" applyProtection="1">
      <alignment horizontal="center"/>
      <protection locked="0"/>
    </xf>
    <xf numFmtId="0" fontId="4" fillId="4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3" fontId="2" fillId="4" borderId="23" xfId="0" applyNumberFormat="1" applyFont="1" applyFill="1" applyBorder="1" applyAlignment="1">
      <alignment horizontal="center" wrapText="1"/>
    </xf>
    <xf numFmtId="0" fontId="4" fillId="0" borderId="0" xfId="0" applyFont="1"/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4" fillId="4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0" fontId="12" fillId="8" borderId="1" xfId="0" applyFont="1" applyFill="1" applyBorder="1" applyAlignment="1">
      <alignment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8" borderId="0" xfId="0" applyFont="1" applyFill="1"/>
    <xf numFmtId="0" fontId="7" fillId="0" borderId="0" xfId="1" applyFont="1" applyFill="1" applyBorder="1" applyAlignment="1" applyProtection="1">
      <alignment horizontal="center"/>
    </xf>
    <xf numFmtId="0" fontId="2" fillId="5" borderId="7" xfId="0" applyFont="1" applyFill="1" applyBorder="1" applyAlignment="1">
      <alignment horizontal="center"/>
    </xf>
    <xf numFmtId="0" fontId="13" fillId="4" borderId="1" xfId="0" applyFont="1" applyFill="1" applyBorder="1" applyAlignment="1">
      <alignment vertical="top" wrapText="1"/>
    </xf>
    <xf numFmtId="3" fontId="13" fillId="4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/>
    </xf>
    <xf numFmtId="0" fontId="14" fillId="8" borderId="1" xfId="0" applyFont="1" applyFill="1" applyBorder="1" applyAlignment="1">
      <alignment wrapText="1"/>
    </xf>
    <xf numFmtId="0" fontId="15" fillId="4" borderId="1" xfId="0" applyFont="1" applyFill="1" applyBorder="1" applyAlignment="1">
      <alignment vertical="top" wrapText="1"/>
    </xf>
    <xf numFmtId="3" fontId="13" fillId="4" borderId="1" xfId="0" applyNumberFormat="1" applyFont="1" applyFill="1" applyBorder="1" applyAlignment="1">
      <alignment horizontal="center" wrapText="1"/>
    </xf>
    <xf numFmtId="4" fontId="13" fillId="4" borderId="1" xfId="0" applyNumberFormat="1" applyFont="1" applyFill="1" applyBorder="1" applyAlignment="1">
      <alignment horizontal="center" wrapText="1"/>
    </xf>
    <xf numFmtId="2" fontId="16" fillId="4" borderId="1" xfId="0" applyNumberFormat="1" applyFont="1" applyFill="1" applyBorder="1" applyAlignment="1">
      <alignment vertical="top" wrapText="1"/>
    </xf>
    <xf numFmtId="4" fontId="13" fillId="4" borderId="1" xfId="0" applyNumberFormat="1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colors>
    <mruColors>
      <color rgb="FF00B050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AQ115"/>
  <sheetViews>
    <sheetView zoomScaleNormal="100" zoomScaleSheetLayoutView="58" workbookViewId="0">
      <selection activeCell="B56" sqref="B56:D56"/>
    </sheetView>
  </sheetViews>
  <sheetFormatPr baseColWidth="10" defaultColWidth="9.1640625" defaultRowHeight="13" x14ac:dyDescent="0.15"/>
  <cols>
    <col min="1" max="1" width="4.5" style="1" bestFit="1" customWidth="1"/>
    <col min="2" max="2" width="33" style="3" customWidth="1"/>
    <col min="3" max="3" width="7.8320312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640625" style="3"/>
    <col min="17" max="43" width="9.1640625" style="8"/>
    <col min="44" max="16384" width="9.1640625" style="3"/>
  </cols>
  <sheetData>
    <row r="1" spans="1:43" x14ac:dyDescent="0.15">
      <c r="B1" s="2"/>
      <c r="J1" s="7" t="s">
        <v>352</v>
      </c>
    </row>
    <row r="2" spans="1:43" x14ac:dyDescent="0.15">
      <c r="B2" s="2" t="s">
        <v>12</v>
      </c>
      <c r="F2" s="2" t="s">
        <v>18</v>
      </c>
    </row>
    <row r="3" spans="1:43" x14ac:dyDescent="0.15">
      <c r="B3" s="9" t="s">
        <v>356</v>
      </c>
      <c r="C3" s="10"/>
      <c r="D3" s="11"/>
      <c r="F3" s="12" t="s">
        <v>19</v>
      </c>
    </row>
    <row r="4" spans="1:43" x14ac:dyDescent="0.15">
      <c r="B4" s="13" t="s">
        <v>357</v>
      </c>
      <c r="C4" s="14"/>
      <c r="D4" s="15"/>
      <c r="F4" s="12" t="s">
        <v>20</v>
      </c>
    </row>
    <row r="5" spans="1:43" x14ac:dyDescent="0.15">
      <c r="B5" s="13" t="s">
        <v>15</v>
      </c>
      <c r="C5" s="14"/>
      <c r="D5" s="15"/>
      <c r="F5" s="12" t="s">
        <v>21</v>
      </c>
    </row>
    <row r="6" spans="1:43" x14ac:dyDescent="0.15">
      <c r="B6" s="13" t="s">
        <v>16</v>
      </c>
      <c r="C6" s="14"/>
      <c r="D6" s="15"/>
      <c r="F6" s="12" t="s">
        <v>22</v>
      </c>
    </row>
    <row r="7" spans="1:43" x14ac:dyDescent="0.15">
      <c r="B7" s="13" t="s">
        <v>17</v>
      </c>
      <c r="C7" s="14"/>
      <c r="D7" s="15"/>
      <c r="F7" s="12" t="s">
        <v>23</v>
      </c>
    </row>
    <row r="8" spans="1:43" x14ac:dyDescent="0.15">
      <c r="B8" s="2"/>
    </row>
    <row r="9" spans="1:43" x14ac:dyDescent="0.15">
      <c r="B9" s="16"/>
      <c r="C9" s="16" t="s">
        <v>353</v>
      </c>
    </row>
    <row r="10" spans="1:43" x14ac:dyDescent="0.15">
      <c r="A10" s="3"/>
      <c r="B10" s="16"/>
      <c r="C10" s="17" t="s">
        <v>257</v>
      </c>
    </row>
    <row r="11" spans="1:43" ht="14" thickBot="1" x14ac:dyDescent="0.2"/>
    <row r="12" spans="1:43" s="19" customFormat="1" ht="13.25" customHeight="1" x14ac:dyDescent="0.15">
      <c r="A12" s="23" t="s">
        <v>27</v>
      </c>
      <c r="B12" s="24" t="s">
        <v>1</v>
      </c>
      <c r="C12" s="25" t="s">
        <v>3</v>
      </c>
      <c r="D12" s="26" t="s">
        <v>5</v>
      </c>
      <c r="E12" s="48" t="s">
        <v>7</v>
      </c>
      <c r="F12" s="49" t="s">
        <v>8</v>
      </c>
      <c r="G12" s="35" t="s">
        <v>9</v>
      </c>
      <c r="H12" s="36" t="s">
        <v>8</v>
      </c>
      <c r="I12" s="36" t="s">
        <v>11</v>
      </c>
      <c r="J12" s="70" t="s">
        <v>11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</row>
    <row r="13" spans="1:43" s="19" customFormat="1" ht="13.25" customHeight="1" x14ac:dyDescent="0.15">
      <c r="A13" s="27" t="s">
        <v>28</v>
      </c>
      <c r="B13" s="28"/>
      <c r="C13" s="29" t="s">
        <v>4</v>
      </c>
      <c r="D13" s="30" t="s">
        <v>6</v>
      </c>
      <c r="E13" s="50" t="s">
        <v>38</v>
      </c>
      <c r="F13" s="51" t="s">
        <v>25</v>
      </c>
      <c r="G13" s="37" t="s">
        <v>10</v>
      </c>
      <c r="H13" s="38" t="s">
        <v>26</v>
      </c>
      <c r="I13" s="38" t="s">
        <v>35</v>
      </c>
      <c r="J13" s="71" t="s">
        <v>34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</row>
    <row r="14" spans="1:43" s="21" customFormat="1" ht="13.25" customHeight="1" x14ac:dyDescent="0.15">
      <c r="A14" s="55"/>
      <c r="B14" s="56">
        <v>1</v>
      </c>
      <c r="C14" s="57">
        <v>2</v>
      </c>
      <c r="D14" s="58">
        <v>3</v>
      </c>
      <c r="E14" s="58">
        <v>4</v>
      </c>
      <c r="F14" s="59">
        <v>5</v>
      </c>
      <c r="G14" s="59">
        <v>6</v>
      </c>
      <c r="H14" s="57" t="s">
        <v>24</v>
      </c>
      <c r="I14" s="67" t="s">
        <v>36</v>
      </c>
      <c r="J14" s="60" t="s">
        <v>37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</row>
    <row r="15" spans="1:43" ht="13.25" customHeight="1" x14ac:dyDescent="0.15">
      <c r="A15" s="31" t="s">
        <v>39</v>
      </c>
      <c r="B15" s="32" t="s">
        <v>528</v>
      </c>
      <c r="C15" s="33">
        <v>150</v>
      </c>
      <c r="D15" s="34" t="s">
        <v>111</v>
      </c>
      <c r="E15" s="53"/>
      <c r="F15" s="52"/>
      <c r="G15" s="39">
        <v>9.5</v>
      </c>
      <c r="H15" s="40">
        <f t="shared" ref="H15:H88" si="0">F15*1.095</f>
        <v>0</v>
      </c>
      <c r="I15" s="68">
        <f t="shared" ref="I15:I88" si="1">C15*F15</f>
        <v>0</v>
      </c>
      <c r="J15" s="41">
        <f t="shared" ref="J15:J88" si="2">F15*C15*1.095</f>
        <v>0</v>
      </c>
      <c r="L15" s="18"/>
    </row>
    <row r="16" spans="1:43" ht="13.25" customHeight="1" x14ac:dyDescent="0.15">
      <c r="A16" s="31" t="s">
        <v>40</v>
      </c>
      <c r="B16" s="32" t="s">
        <v>123</v>
      </c>
      <c r="C16" s="33">
        <v>20</v>
      </c>
      <c r="D16" s="34" t="s">
        <v>111</v>
      </c>
      <c r="E16" s="53"/>
      <c r="F16" s="52"/>
      <c r="G16" s="39">
        <v>9.5</v>
      </c>
      <c r="H16" s="40">
        <f t="shared" si="0"/>
        <v>0</v>
      </c>
      <c r="I16" s="68">
        <f t="shared" si="1"/>
        <v>0</v>
      </c>
      <c r="J16" s="41">
        <f t="shared" si="2"/>
        <v>0</v>
      </c>
      <c r="L16" s="18"/>
    </row>
    <row r="17" spans="1:43" ht="13.25" customHeight="1" x14ac:dyDescent="0.15">
      <c r="A17" s="31" t="s">
        <v>41</v>
      </c>
      <c r="B17" s="94" t="s">
        <v>563</v>
      </c>
      <c r="C17" s="95">
        <v>30</v>
      </c>
      <c r="D17" s="96" t="s">
        <v>0</v>
      </c>
      <c r="E17" s="53"/>
      <c r="F17" s="52"/>
      <c r="G17" s="39">
        <v>9.5</v>
      </c>
      <c r="H17" s="40">
        <f t="shared" si="0"/>
        <v>0</v>
      </c>
      <c r="I17" s="68">
        <f t="shared" si="1"/>
        <v>0</v>
      </c>
      <c r="J17" s="41">
        <f t="shared" si="2"/>
        <v>0</v>
      </c>
      <c r="L17" s="18"/>
    </row>
    <row r="18" spans="1:43" ht="28.75" customHeight="1" x14ac:dyDescent="0.15">
      <c r="A18" s="31" t="s">
        <v>42</v>
      </c>
      <c r="B18" s="32" t="s">
        <v>245</v>
      </c>
      <c r="C18" s="33">
        <v>5</v>
      </c>
      <c r="D18" s="34" t="s">
        <v>0</v>
      </c>
      <c r="E18" s="53"/>
      <c r="F18" s="52"/>
      <c r="G18" s="39">
        <v>9.5</v>
      </c>
      <c r="H18" s="40">
        <f t="shared" si="0"/>
        <v>0</v>
      </c>
      <c r="I18" s="68">
        <f t="shared" si="1"/>
        <v>0</v>
      </c>
      <c r="J18" s="41">
        <f t="shared" si="2"/>
        <v>0</v>
      </c>
      <c r="L18" s="18"/>
    </row>
    <row r="19" spans="1:43" ht="28.75" customHeight="1" x14ac:dyDescent="0.15">
      <c r="A19" s="31" t="s">
        <v>43</v>
      </c>
      <c r="B19" s="32" t="s">
        <v>246</v>
      </c>
      <c r="C19" s="33">
        <v>5</v>
      </c>
      <c r="D19" s="34" t="s">
        <v>0</v>
      </c>
      <c r="E19" s="53"/>
      <c r="F19" s="52"/>
      <c r="G19" s="39">
        <v>9.5</v>
      </c>
      <c r="H19" s="40">
        <f t="shared" si="0"/>
        <v>0</v>
      </c>
      <c r="I19" s="68">
        <f t="shared" si="1"/>
        <v>0</v>
      </c>
      <c r="J19" s="41">
        <f t="shared" si="2"/>
        <v>0</v>
      </c>
      <c r="L19" s="18"/>
    </row>
    <row r="20" spans="1:43" ht="28.75" customHeight="1" x14ac:dyDescent="0.15">
      <c r="A20" s="31" t="s">
        <v>44</v>
      </c>
      <c r="B20" s="32" t="s">
        <v>247</v>
      </c>
      <c r="C20" s="33">
        <v>5</v>
      </c>
      <c r="D20" s="34" t="s">
        <v>0</v>
      </c>
      <c r="E20" s="53"/>
      <c r="F20" s="52"/>
      <c r="G20" s="39">
        <v>9.5</v>
      </c>
      <c r="H20" s="40">
        <f t="shared" si="0"/>
        <v>0</v>
      </c>
      <c r="I20" s="68">
        <f t="shared" si="1"/>
        <v>0</v>
      </c>
      <c r="J20" s="41">
        <f t="shared" si="2"/>
        <v>0</v>
      </c>
      <c r="L20" s="18"/>
    </row>
    <row r="21" spans="1:43" ht="14" x14ac:dyDescent="0.15">
      <c r="A21" s="31" t="s">
        <v>45</v>
      </c>
      <c r="B21" s="32" t="s">
        <v>361</v>
      </c>
      <c r="C21" s="33">
        <v>50</v>
      </c>
      <c r="D21" s="34" t="s">
        <v>0</v>
      </c>
      <c r="E21" s="53"/>
      <c r="F21" s="52"/>
      <c r="G21" s="39">
        <v>9.5</v>
      </c>
      <c r="H21" s="40">
        <f t="shared" si="0"/>
        <v>0</v>
      </c>
      <c r="I21" s="68">
        <f t="shared" si="1"/>
        <v>0</v>
      </c>
      <c r="J21" s="41">
        <f t="shared" si="2"/>
        <v>0</v>
      </c>
      <c r="L21" s="18"/>
    </row>
    <row r="22" spans="1:43" ht="14" x14ac:dyDescent="0.15">
      <c r="A22" s="31" t="s">
        <v>46</v>
      </c>
      <c r="B22" s="32" t="s">
        <v>343</v>
      </c>
      <c r="C22" s="33">
        <v>20</v>
      </c>
      <c r="D22" s="34" t="s">
        <v>0</v>
      </c>
      <c r="E22" s="53"/>
      <c r="F22" s="52"/>
      <c r="G22" s="39">
        <v>9.5</v>
      </c>
      <c r="H22" s="40">
        <f t="shared" si="0"/>
        <v>0</v>
      </c>
      <c r="I22" s="68">
        <f t="shared" si="1"/>
        <v>0</v>
      </c>
      <c r="J22" s="41">
        <f t="shared" si="2"/>
        <v>0</v>
      </c>
      <c r="L22" s="18"/>
    </row>
    <row r="23" spans="1:43" ht="14" x14ac:dyDescent="0.15">
      <c r="A23" s="31" t="s">
        <v>47</v>
      </c>
      <c r="B23" s="32" t="s">
        <v>362</v>
      </c>
      <c r="C23" s="33">
        <v>10</v>
      </c>
      <c r="D23" s="34" t="s">
        <v>0</v>
      </c>
      <c r="E23" s="53"/>
      <c r="F23" s="52"/>
      <c r="G23" s="39">
        <v>9.5</v>
      </c>
      <c r="H23" s="40">
        <f t="shared" si="0"/>
        <v>0</v>
      </c>
      <c r="I23" s="68">
        <f t="shared" si="1"/>
        <v>0</v>
      </c>
      <c r="J23" s="41">
        <f t="shared" si="2"/>
        <v>0</v>
      </c>
      <c r="L23" s="18"/>
    </row>
    <row r="24" spans="1:43" ht="27.5" customHeight="1" x14ac:dyDescent="0.15">
      <c r="A24" s="31" t="s">
        <v>48</v>
      </c>
      <c r="B24" s="32" t="s">
        <v>225</v>
      </c>
      <c r="C24" s="33">
        <v>50</v>
      </c>
      <c r="D24" s="34" t="s">
        <v>0</v>
      </c>
      <c r="E24" s="53"/>
      <c r="F24" s="52"/>
      <c r="G24" s="39">
        <v>9.5</v>
      </c>
      <c r="H24" s="40">
        <f t="shared" si="0"/>
        <v>0</v>
      </c>
      <c r="I24" s="68">
        <f t="shared" si="1"/>
        <v>0</v>
      </c>
      <c r="J24" s="41">
        <f t="shared" si="2"/>
        <v>0</v>
      </c>
      <c r="L24" s="18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ht="13.25" customHeight="1" x14ac:dyDescent="0.15">
      <c r="A25" s="31" t="s">
        <v>49</v>
      </c>
      <c r="B25" s="94" t="s">
        <v>564</v>
      </c>
      <c r="C25" s="95">
        <v>10</v>
      </c>
      <c r="D25" s="96" t="s">
        <v>0</v>
      </c>
      <c r="E25" s="53"/>
      <c r="F25" s="52"/>
      <c r="G25" s="39">
        <v>9.5</v>
      </c>
      <c r="H25" s="40">
        <f t="shared" si="0"/>
        <v>0</v>
      </c>
      <c r="I25" s="68">
        <f t="shared" si="1"/>
        <v>0</v>
      </c>
      <c r="J25" s="41">
        <f t="shared" si="2"/>
        <v>0</v>
      </c>
      <c r="L25" s="18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13.25" customHeight="1" x14ac:dyDescent="0.15">
      <c r="A26" s="31" t="s">
        <v>50</v>
      </c>
      <c r="B26" s="94" t="s">
        <v>565</v>
      </c>
      <c r="C26" s="95">
        <v>20</v>
      </c>
      <c r="D26" s="96" t="s">
        <v>0</v>
      </c>
      <c r="E26" s="53"/>
      <c r="F26" s="52"/>
      <c r="G26" s="39">
        <v>9.5</v>
      </c>
      <c r="H26" s="40">
        <f t="shared" si="0"/>
        <v>0</v>
      </c>
      <c r="I26" s="68">
        <f t="shared" si="1"/>
        <v>0</v>
      </c>
      <c r="J26" s="41">
        <f t="shared" si="2"/>
        <v>0</v>
      </c>
      <c r="L26" s="18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13.25" customHeight="1" x14ac:dyDescent="0.15">
      <c r="A27" s="31" t="s">
        <v>51</v>
      </c>
      <c r="B27" s="94" t="s">
        <v>567</v>
      </c>
      <c r="C27" s="95">
        <v>10</v>
      </c>
      <c r="D27" s="96" t="s">
        <v>0</v>
      </c>
      <c r="E27" s="53"/>
      <c r="F27" s="52"/>
      <c r="G27" s="39">
        <v>9.5</v>
      </c>
      <c r="H27" s="40">
        <f t="shared" ref="H27" si="3">F27*1.095</f>
        <v>0</v>
      </c>
      <c r="I27" s="68">
        <f t="shared" ref="I27" si="4">C27*F27</f>
        <v>0</v>
      </c>
      <c r="J27" s="41">
        <f t="shared" ref="J27" si="5">F27*C27*1.095</f>
        <v>0</v>
      </c>
      <c r="L27" s="18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ht="13.25" customHeight="1" x14ac:dyDescent="0.15">
      <c r="A28" s="31" t="s">
        <v>52</v>
      </c>
      <c r="B28" s="94" t="s">
        <v>566</v>
      </c>
      <c r="C28" s="95">
        <v>2</v>
      </c>
      <c r="D28" s="96" t="s">
        <v>0</v>
      </c>
      <c r="E28" s="53"/>
      <c r="F28" s="52"/>
      <c r="G28" s="39">
        <v>9.5</v>
      </c>
      <c r="H28" s="40">
        <f t="shared" si="0"/>
        <v>0</v>
      </c>
      <c r="I28" s="68">
        <f t="shared" si="1"/>
        <v>0</v>
      </c>
      <c r="J28" s="41">
        <f t="shared" si="2"/>
        <v>0</v>
      </c>
      <c r="L28" s="18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ht="27" customHeight="1" x14ac:dyDescent="0.15">
      <c r="A29" s="31" t="s">
        <v>53</v>
      </c>
      <c r="B29" s="32" t="s">
        <v>226</v>
      </c>
      <c r="C29" s="33">
        <v>50</v>
      </c>
      <c r="D29" s="78" t="s">
        <v>0</v>
      </c>
      <c r="E29" s="53"/>
      <c r="F29" s="52"/>
      <c r="G29" s="39">
        <v>9.5</v>
      </c>
      <c r="H29" s="40">
        <f t="shared" si="0"/>
        <v>0</v>
      </c>
      <c r="I29" s="68">
        <f t="shared" si="1"/>
        <v>0</v>
      </c>
      <c r="J29" s="41">
        <f t="shared" si="2"/>
        <v>0</v>
      </c>
      <c r="L29" s="18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ht="25.25" customHeight="1" x14ac:dyDescent="0.15">
      <c r="A30" s="31" t="s">
        <v>54</v>
      </c>
      <c r="B30" s="32" t="s">
        <v>231</v>
      </c>
      <c r="C30" s="33">
        <v>50</v>
      </c>
      <c r="D30" s="78" t="s">
        <v>0</v>
      </c>
      <c r="E30" s="53"/>
      <c r="F30" s="52"/>
      <c r="G30" s="39">
        <v>9.5</v>
      </c>
      <c r="H30" s="40">
        <f t="shared" si="0"/>
        <v>0</v>
      </c>
      <c r="I30" s="68">
        <f t="shared" si="1"/>
        <v>0</v>
      </c>
      <c r="J30" s="41">
        <f t="shared" si="2"/>
        <v>0</v>
      </c>
      <c r="L30" s="18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ht="13.25" customHeight="1" x14ac:dyDescent="0.15">
      <c r="A31" s="31" t="s">
        <v>55</v>
      </c>
      <c r="B31" s="94" t="s">
        <v>568</v>
      </c>
      <c r="C31" s="33">
        <v>50</v>
      </c>
      <c r="D31" s="78" t="s">
        <v>0</v>
      </c>
      <c r="E31" s="53"/>
      <c r="F31" s="52"/>
      <c r="G31" s="39">
        <v>9.5</v>
      </c>
      <c r="H31" s="40">
        <f t="shared" ref="H31" si="6">F31*1.095</f>
        <v>0</v>
      </c>
      <c r="I31" s="68">
        <f t="shared" ref="I31" si="7">C31*F31</f>
        <v>0</v>
      </c>
      <c r="J31" s="41">
        <f t="shared" ref="J31" si="8">F31*C31*1.095</f>
        <v>0</v>
      </c>
      <c r="L31" s="18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ht="13.25" customHeight="1" x14ac:dyDescent="0.15">
      <c r="A32" s="31" t="s">
        <v>56</v>
      </c>
      <c r="B32" s="32" t="s">
        <v>232</v>
      </c>
      <c r="C32" s="33">
        <v>50</v>
      </c>
      <c r="D32" s="78" t="s">
        <v>0</v>
      </c>
      <c r="E32" s="53"/>
      <c r="F32" s="52"/>
      <c r="G32" s="39">
        <v>9.5</v>
      </c>
      <c r="H32" s="40">
        <f t="shared" si="0"/>
        <v>0</v>
      </c>
      <c r="I32" s="68">
        <f t="shared" si="1"/>
        <v>0</v>
      </c>
      <c r="J32" s="41">
        <f t="shared" si="2"/>
        <v>0</v>
      </c>
      <c r="L32" s="18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ht="13.25" customHeight="1" x14ac:dyDescent="0.15">
      <c r="A33" s="31" t="s">
        <v>57</v>
      </c>
      <c r="B33" s="32" t="s">
        <v>233</v>
      </c>
      <c r="C33" s="33">
        <v>10</v>
      </c>
      <c r="D33" s="78" t="s">
        <v>0</v>
      </c>
      <c r="E33" s="53"/>
      <c r="F33" s="52"/>
      <c r="G33" s="39">
        <v>9.5</v>
      </c>
      <c r="H33" s="40">
        <f t="shared" si="0"/>
        <v>0</v>
      </c>
      <c r="I33" s="68">
        <f t="shared" si="1"/>
        <v>0</v>
      </c>
      <c r="J33" s="41">
        <f t="shared" si="2"/>
        <v>0</v>
      </c>
      <c r="L33" s="18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ht="13.25" customHeight="1" x14ac:dyDescent="0.15">
      <c r="A34" s="31" t="s">
        <v>58</v>
      </c>
      <c r="B34" s="32" t="s">
        <v>236</v>
      </c>
      <c r="C34" s="33">
        <v>500</v>
      </c>
      <c r="D34" s="78" t="s">
        <v>0</v>
      </c>
      <c r="E34" s="53"/>
      <c r="F34" s="52"/>
      <c r="G34" s="39">
        <v>9.5</v>
      </c>
      <c r="H34" s="40">
        <f t="shared" si="0"/>
        <v>0</v>
      </c>
      <c r="I34" s="68">
        <f t="shared" si="1"/>
        <v>0</v>
      </c>
      <c r="J34" s="41">
        <f t="shared" si="2"/>
        <v>0</v>
      </c>
      <c r="L34" s="18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ht="13.25" customHeight="1" thickBot="1" x14ac:dyDescent="0.2">
      <c r="A35" s="31" t="s">
        <v>59</v>
      </c>
      <c r="B35" s="32" t="s">
        <v>234</v>
      </c>
      <c r="C35" s="33">
        <v>150</v>
      </c>
      <c r="D35" s="78" t="s">
        <v>0</v>
      </c>
      <c r="E35" s="53"/>
      <c r="F35" s="52"/>
      <c r="G35" s="39">
        <v>9.5</v>
      </c>
      <c r="H35" s="40">
        <f t="shared" si="0"/>
        <v>0</v>
      </c>
      <c r="I35" s="68">
        <f t="shared" si="1"/>
        <v>0</v>
      </c>
      <c r="J35" s="41">
        <f t="shared" si="2"/>
        <v>0</v>
      </c>
      <c r="L35" s="18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s="19" customFormat="1" ht="13.25" customHeight="1" x14ac:dyDescent="0.15">
      <c r="A36" s="23" t="s">
        <v>27</v>
      </c>
      <c r="B36" s="24" t="s">
        <v>1</v>
      </c>
      <c r="C36" s="25" t="s">
        <v>3</v>
      </c>
      <c r="D36" s="26" t="s">
        <v>5</v>
      </c>
      <c r="E36" s="48" t="s">
        <v>7</v>
      </c>
      <c r="F36" s="49" t="s">
        <v>8</v>
      </c>
      <c r="G36" s="35" t="s">
        <v>9</v>
      </c>
      <c r="H36" s="36" t="s">
        <v>8</v>
      </c>
      <c r="I36" s="36" t="s">
        <v>11</v>
      </c>
      <c r="J36" s="70" t="s">
        <v>11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</row>
    <row r="37" spans="1:43" s="19" customFormat="1" ht="13.25" customHeight="1" x14ac:dyDescent="0.15">
      <c r="A37" s="27" t="s">
        <v>28</v>
      </c>
      <c r="B37" s="28"/>
      <c r="C37" s="29" t="s">
        <v>4</v>
      </c>
      <c r="D37" s="30" t="s">
        <v>6</v>
      </c>
      <c r="E37" s="50" t="s">
        <v>38</v>
      </c>
      <c r="F37" s="51" t="s">
        <v>25</v>
      </c>
      <c r="G37" s="37" t="s">
        <v>10</v>
      </c>
      <c r="H37" s="38" t="s">
        <v>26</v>
      </c>
      <c r="I37" s="38" t="s">
        <v>35</v>
      </c>
      <c r="J37" s="71" t="s">
        <v>34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</row>
    <row r="38" spans="1:43" s="21" customFormat="1" ht="13.25" customHeight="1" x14ac:dyDescent="0.15">
      <c r="A38" s="55"/>
      <c r="B38" s="56">
        <v>1</v>
      </c>
      <c r="C38" s="57">
        <v>2</v>
      </c>
      <c r="D38" s="58">
        <v>3</v>
      </c>
      <c r="E38" s="58">
        <v>4</v>
      </c>
      <c r="F38" s="59">
        <v>5</v>
      </c>
      <c r="G38" s="59">
        <v>6</v>
      </c>
      <c r="H38" s="57" t="s">
        <v>24</v>
      </c>
      <c r="I38" s="67" t="s">
        <v>36</v>
      </c>
      <c r="J38" s="60" t="s">
        <v>37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</row>
    <row r="39" spans="1:43" ht="13.25" customHeight="1" x14ac:dyDescent="0.15">
      <c r="A39" s="31" t="s">
        <v>60</v>
      </c>
      <c r="B39" s="94" t="s">
        <v>569</v>
      </c>
      <c r="C39" s="33">
        <v>20</v>
      </c>
      <c r="D39" s="78" t="s">
        <v>0</v>
      </c>
      <c r="E39" s="53"/>
      <c r="F39" s="52"/>
      <c r="G39" s="39">
        <v>9.5</v>
      </c>
      <c r="H39" s="40">
        <f t="shared" ref="H39" si="9">F39*1.095</f>
        <v>0</v>
      </c>
      <c r="I39" s="68">
        <f t="shared" ref="I39" si="10">C39*F39</f>
        <v>0</v>
      </c>
      <c r="J39" s="41">
        <f t="shared" ref="J39" si="11">F39*C39*1.095</f>
        <v>0</v>
      </c>
      <c r="L39" s="18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ht="13.25" customHeight="1" x14ac:dyDescent="0.15">
      <c r="A40" s="31" t="s">
        <v>61</v>
      </c>
      <c r="B40" s="32" t="s">
        <v>235</v>
      </c>
      <c r="C40" s="33">
        <v>10</v>
      </c>
      <c r="D40" s="78" t="s">
        <v>0</v>
      </c>
      <c r="E40" s="53"/>
      <c r="F40" s="52"/>
      <c r="G40" s="39">
        <v>9.5</v>
      </c>
      <c r="H40" s="40">
        <f t="shared" si="0"/>
        <v>0</v>
      </c>
      <c r="I40" s="68">
        <f t="shared" si="1"/>
        <v>0</v>
      </c>
      <c r="J40" s="41">
        <f t="shared" si="2"/>
        <v>0</v>
      </c>
      <c r="L40" s="18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ht="13.25" customHeight="1" x14ac:dyDescent="0.15">
      <c r="A41" s="31" t="s">
        <v>62</v>
      </c>
      <c r="B41" s="32" t="s">
        <v>237</v>
      </c>
      <c r="C41" s="33">
        <v>30</v>
      </c>
      <c r="D41" s="34" t="s">
        <v>111</v>
      </c>
      <c r="E41" s="53"/>
      <c r="F41" s="52"/>
      <c r="G41" s="39">
        <v>9.5</v>
      </c>
      <c r="H41" s="40">
        <f t="shared" si="0"/>
        <v>0</v>
      </c>
      <c r="I41" s="68">
        <f t="shared" si="1"/>
        <v>0</v>
      </c>
      <c r="J41" s="41">
        <f t="shared" si="2"/>
        <v>0</v>
      </c>
      <c r="L41" s="18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ht="15" customHeight="1" x14ac:dyDescent="0.15">
      <c r="A42" s="31" t="s">
        <v>63</v>
      </c>
      <c r="B42" s="32" t="s">
        <v>238</v>
      </c>
      <c r="C42" s="33">
        <v>30</v>
      </c>
      <c r="D42" s="34" t="s">
        <v>0</v>
      </c>
      <c r="E42" s="53"/>
      <c r="F42" s="52"/>
      <c r="G42" s="39">
        <v>9.5</v>
      </c>
      <c r="H42" s="40">
        <f>F42*1.095</f>
        <v>0</v>
      </c>
      <c r="I42" s="68">
        <f>C42*F42</f>
        <v>0</v>
      </c>
      <c r="J42" s="41">
        <f>F42*C42*1.095</f>
        <v>0</v>
      </c>
      <c r="L42" s="18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ht="25.75" customHeight="1" x14ac:dyDescent="0.15">
      <c r="A43" s="31" t="s">
        <v>64</v>
      </c>
      <c r="B43" s="32" t="s">
        <v>229</v>
      </c>
      <c r="C43" s="33">
        <v>400</v>
      </c>
      <c r="D43" s="34" t="s">
        <v>0</v>
      </c>
      <c r="E43" s="53"/>
      <c r="F43" s="52"/>
      <c r="G43" s="39">
        <v>9.5</v>
      </c>
      <c r="H43" s="40">
        <f t="shared" si="0"/>
        <v>0</v>
      </c>
      <c r="I43" s="68">
        <f t="shared" si="1"/>
        <v>0</v>
      </c>
      <c r="J43" s="41">
        <f t="shared" si="2"/>
        <v>0</v>
      </c>
      <c r="L43" s="18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ht="27" customHeight="1" x14ac:dyDescent="0.15">
      <c r="A44" s="31" t="s">
        <v>65</v>
      </c>
      <c r="B44" s="32" t="s">
        <v>230</v>
      </c>
      <c r="C44" s="33">
        <v>50</v>
      </c>
      <c r="D44" s="78" t="s">
        <v>0</v>
      </c>
      <c r="E44" s="53"/>
      <c r="F44" s="52"/>
      <c r="G44" s="39">
        <v>9.5</v>
      </c>
      <c r="H44" s="40">
        <f t="shared" si="0"/>
        <v>0</v>
      </c>
      <c r="I44" s="68">
        <f t="shared" si="1"/>
        <v>0</v>
      </c>
      <c r="J44" s="41">
        <f t="shared" si="2"/>
        <v>0</v>
      </c>
      <c r="L44" s="18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ht="28.75" customHeight="1" x14ac:dyDescent="0.15">
      <c r="A45" s="31" t="s">
        <v>66</v>
      </c>
      <c r="B45" s="32" t="s">
        <v>243</v>
      </c>
      <c r="C45" s="33">
        <v>5</v>
      </c>
      <c r="D45" s="34" t="s">
        <v>0</v>
      </c>
      <c r="E45" s="53"/>
      <c r="F45" s="52"/>
      <c r="G45" s="39">
        <v>9.5</v>
      </c>
      <c r="H45" s="40">
        <f t="shared" si="0"/>
        <v>0</v>
      </c>
      <c r="I45" s="68">
        <f t="shared" si="1"/>
        <v>0</v>
      </c>
      <c r="J45" s="41">
        <f t="shared" si="2"/>
        <v>0</v>
      </c>
      <c r="L45" s="18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ht="42" customHeight="1" x14ac:dyDescent="0.15">
      <c r="A46" s="31" t="s">
        <v>67</v>
      </c>
      <c r="B46" s="32" t="s">
        <v>242</v>
      </c>
      <c r="C46" s="33">
        <v>20</v>
      </c>
      <c r="D46" s="34" t="s">
        <v>0</v>
      </c>
      <c r="E46" s="53"/>
      <c r="F46" s="52"/>
      <c r="G46" s="39">
        <v>9.5</v>
      </c>
      <c r="H46" s="40">
        <f t="shared" si="0"/>
        <v>0</v>
      </c>
      <c r="I46" s="68">
        <f t="shared" si="1"/>
        <v>0</v>
      </c>
      <c r="J46" s="41">
        <f t="shared" si="2"/>
        <v>0</v>
      </c>
      <c r="L46" s="18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ht="25.75" customHeight="1" x14ac:dyDescent="0.15">
      <c r="A47" s="31" t="s">
        <v>68</v>
      </c>
      <c r="B47" s="32" t="s">
        <v>241</v>
      </c>
      <c r="C47" s="33">
        <v>60</v>
      </c>
      <c r="D47" s="34" t="s">
        <v>0</v>
      </c>
      <c r="E47" s="53"/>
      <c r="F47" s="52"/>
      <c r="G47" s="39">
        <v>9.5</v>
      </c>
      <c r="H47" s="40">
        <f t="shared" si="0"/>
        <v>0</v>
      </c>
      <c r="I47" s="68">
        <f t="shared" si="1"/>
        <v>0</v>
      </c>
      <c r="J47" s="41">
        <f t="shared" si="2"/>
        <v>0</v>
      </c>
      <c r="L47" s="18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ht="27.5" customHeight="1" x14ac:dyDescent="0.15">
      <c r="A48" s="31" t="s">
        <v>69</v>
      </c>
      <c r="B48" s="32" t="s">
        <v>240</v>
      </c>
      <c r="C48" s="33">
        <v>50</v>
      </c>
      <c r="D48" s="34" t="s">
        <v>0</v>
      </c>
      <c r="E48" s="53"/>
      <c r="F48" s="52"/>
      <c r="G48" s="39">
        <v>9.5</v>
      </c>
      <c r="H48" s="40">
        <f t="shared" si="0"/>
        <v>0</v>
      </c>
      <c r="I48" s="68">
        <f t="shared" si="1"/>
        <v>0</v>
      </c>
      <c r="J48" s="41">
        <f t="shared" si="2"/>
        <v>0</v>
      </c>
      <c r="L48" s="18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ht="27.5" customHeight="1" x14ac:dyDescent="0.15">
      <c r="A49" s="31" t="s">
        <v>70</v>
      </c>
      <c r="B49" s="32" t="s">
        <v>244</v>
      </c>
      <c r="C49" s="33">
        <v>10</v>
      </c>
      <c r="D49" s="34" t="s">
        <v>0</v>
      </c>
      <c r="E49" s="53"/>
      <c r="F49" s="52"/>
      <c r="G49" s="39">
        <v>9.5</v>
      </c>
      <c r="H49" s="40">
        <f t="shared" si="0"/>
        <v>0</v>
      </c>
      <c r="I49" s="68">
        <f t="shared" si="1"/>
        <v>0</v>
      </c>
      <c r="J49" s="41">
        <f t="shared" si="2"/>
        <v>0</v>
      </c>
      <c r="L49" s="18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ht="13.25" customHeight="1" x14ac:dyDescent="0.15">
      <c r="A50" s="31" t="s">
        <v>71</v>
      </c>
      <c r="B50" s="32" t="s">
        <v>248</v>
      </c>
      <c r="C50" s="33">
        <v>20</v>
      </c>
      <c r="D50" s="34" t="s">
        <v>0</v>
      </c>
      <c r="E50" s="53"/>
      <c r="F50" s="52"/>
      <c r="G50" s="39">
        <v>9.5</v>
      </c>
      <c r="H50" s="40">
        <f t="shared" si="0"/>
        <v>0</v>
      </c>
      <c r="I50" s="68">
        <f t="shared" si="1"/>
        <v>0</v>
      </c>
      <c r="J50" s="41">
        <f t="shared" si="2"/>
        <v>0</v>
      </c>
      <c r="L50" s="18"/>
    </row>
    <row r="51" spans="1:43" ht="13.25" customHeight="1" x14ac:dyDescent="0.15">
      <c r="A51" s="31" t="s">
        <v>72</v>
      </c>
      <c r="B51" s="32" t="s">
        <v>249</v>
      </c>
      <c r="C51" s="33">
        <v>5</v>
      </c>
      <c r="D51" s="34" t="s">
        <v>0</v>
      </c>
      <c r="E51" s="53"/>
      <c r="F51" s="52"/>
      <c r="G51" s="39">
        <v>9.5</v>
      </c>
      <c r="H51" s="40">
        <f t="shared" si="0"/>
        <v>0</v>
      </c>
      <c r="I51" s="68">
        <f t="shared" si="1"/>
        <v>0</v>
      </c>
      <c r="J51" s="41">
        <f t="shared" si="2"/>
        <v>0</v>
      </c>
      <c r="L51" s="18"/>
    </row>
    <row r="52" spans="1:43" ht="13.25" customHeight="1" x14ac:dyDescent="0.15">
      <c r="A52" s="31" t="s">
        <v>73</v>
      </c>
      <c r="B52" s="32" t="s">
        <v>251</v>
      </c>
      <c r="C52" s="33">
        <v>20</v>
      </c>
      <c r="D52" s="34" t="s">
        <v>111</v>
      </c>
      <c r="E52" s="53"/>
      <c r="F52" s="52"/>
      <c r="G52" s="39">
        <v>9.5</v>
      </c>
      <c r="H52" s="40">
        <f t="shared" si="0"/>
        <v>0</v>
      </c>
      <c r="I52" s="68">
        <f t="shared" si="1"/>
        <v>0</v>
      </c>
      <c r="J52" s="41">
        <f t="shared" si="2"/>
        <v>0</v>
      </c>
      <c r="L52" s="18"/>
    </row>
    <row r="53" spans="1:43" ht="13.25" customHeight="1" x14ac:dyDescent="0.15">
      <c r="A53" s="31" t="s">
        <v>74</v>
      </c>
      <c r="B53" s="32" t="s">
        <v>252</v>
      </c>
      <c r="C53" s="33">
        <v>50</v>
      </c>
      <c r="D53" s="78" t="s">
        <v>0</v>
      </c>
      <c r="E53" s="53"/>
      <c r="F53" s="52"/>
      <c r="G53" s="39">
        <v>9.5</v>
      </c>
      <c r="H53" s="40">
        <f t="shared" si="0"/>
        <v>0</v>
      </c>
      <c r="I53" s="68">
        <f t="shared" si="1"/>
        <v>0</v>
      </c>
      <c r="J53" s="41">
        <f t="shared" si="2"/>
        <v>0</v>
      </c>
      <c r="L53" s="18"/>
    </row>
    <row r="54" spans="1:43" ht="13.25" customHeight="1" x14ac:dyDescent="0.15">
      <c r="A54" s="31" t="s">
        <v>75</v>
      </c>
      <c r="B54" s="32" t="s">
        <v>250</v>
      </c>
      <c r="C54" s="33">
        <v>30</v>
      </c>
      <c r="D54" s="34" t="s">
        <v>111</v>
      </c>
      <c r="E54" s="53"/>
      <c r="F54" s="52"/>
      <c r="G54" s="39">
        <v>9.5</v>
      </c>
      <c r="H54" s="40">
        <f t="shared" si="0"/>
        <v>0</v>
      </c>
      <c r="I54" s="68">
        <f t="shared" si="1"/>
        <v>0</v>
      </c>
      <c r="J54" s="41">
        <f t="shared" si="2"/>
        <v>0</v>
      </c>
      <c r="L54" s="18"/>
    </row>
    <row r="55" spans="1:43" ht="13.25" customHeight="1" x14ac:dyDescent="0.15">
      <c r="A55" s="31" t="s">
        <v>76</v>
      </c>
      <c r="B55" s="94" t="s">
        <v>570</v>
      </c>
      <c r="C55" s="95">
        <v>10</v>
      </c>
      <c r="D55" s="96" t="s">
        <v>0</v>
      </c>
      <c r="E55" s="53"/>
      <c r="F55" s="52"/>
      <c r="G55" s="39">
        <v>9.5</v>
      </c>
      <c r="H55" s="40">
        <f t="shared" si="0"/>
        <v>0</v>
      </c>
      <c r="I55" s="68">
        <f t="shared" si="1"/>
        <v>0</v>
      </c>
      <c r="J55" s="41">
        <f t="shared" si="2"/>
        <v>0</v>
      </c>
      <c r="L55" s="18"/>
    </row>
    <row r="56" spans="1:43" ht="30.75" customHeight="1" x14ac:dyDescent="0.15">
      <c r="A56" s="31" t="s">
        <v>77</v>
      </c>
      <c r="B56" s="94" t="s">
        <v>571</v>
      </c>
      <c r="C56" s="95">
        <v>170</v>
      </c>
      <c r="D56" s="96" t="s">
        <v>0</v>
      </c>
      <c r="E56" s="53"/>
      <c r="F56" s="52"/>
      <c r="G56" s="39">
        <v>9.5</v>
      </c>
      <c r="H56" s="40">
        <f t="shared" si="0"/>
        <v>0</v>
      </c>
      <c r="I56" s="68">
        <f t="shared" si="1"/>
        <v>0</v>
      </c>
      <c r="J56" s="41">
        <f t="shared" si="2"/>
        <v>0</v>
      </c>
      <c r="L56" s="18"/>
    </row>
    <row r="57" spans="1:43" ht="19.5" customHeight="1" x14ac:dyDescent="0.15">
      <c r="A57" s="31" t="s">
        <v>78</v>
      </c>
      <c r="B57" s="32" t="s">
        <v>253</v>
      </c>
      <c r="C57" s="33">
        <v>250</v>
      </c>
      <c r="D57" s="34" t="s">
        <v>0</v>
      </c>
      <c r="E57" s="53"/>
      <c r="F57" s="52"/>
      <c r="G57" s="39">
        <v>9.5</v>
      </c>
      <c r="H57" s="40">
        <f t="shared" si="0"/>
        <v>0</v>
      </c>
      <c r="I57" s="68">
        <f t="shared" si="1"/>
        <v>0</v>
      </c>
      <c r="J57" s="41">
        <f t="shared" si="2"/>
        <v>0</v>
      </c>
      <c r="L57" s="18"/>
    </row>
    <row r="58" spans="1:43" ht="30" customHeight="1" x14ac:dyDescent="0.15">
      <c r="A58" s="31" t="s">
        <v>79</v>
      </c>
      <c r="B58" s="32" t="s">
        <v>254</v>
      </c>
      <c r="C58" s="33">
        <v>300</v>
      </c>
      <c r="D58" s="34" t="s">
        <v>0</v>
      </c>
      <c r="E58" s="53"/>
      <c r="F58" s="52"/>
      <c r="G58" s="39">
        <v>9.5</v>
      </c>
      <c r="H58" s="40">
        <f t="shared" si="0"/>
        <v>0</v>
      </c>
      <c r="I58" s="68">
        <f t="shared" si="1"/>
        <v>0</v>
      </c>
      <c r="J58" s="41">
        <f t="shared" si="2"/>
        <v>0</v>
      </c>
      <c r="L58" s="18"/>
    </row>
    <row r="59" spans="1:43" ht="28.5" customHeight="1" x14ac:dyDescent="0.15">
      <c r="A59" s="31" t="s">
        <v>80</v>
      </c>
      <c r="B59" s="32" t="s">
        <v>255</v>
      </c>
      <c r="C59" s="33">
        <v>80</v>
      </c>
      <c r="D59" s="34" t="s">
        <v>0</v>
      </c>
      <c r="E59" s="53"/>
      <c r="F59" s="52"/>
      <c r="G59" s="39">
        <v>9.5</v>
      </c>
      <c r="H59" s="40">
        <f t="shared" si="0"/>
        <v>0</v>
      </c>
      <c r="I59" s="68">
        <f t="shared" si="1"/>
        <v>0</v>
      </c>
      <c r="J59" s="41">
        <f t="shared" si="2"/>
        <v>0</v>
      </c>
      <c r="L59" s="18"/>
    </row>
    <row r="60" spans="1:43" ht="15" customHeight="1" x14ac:dyDescent="0.15">
      <c r="A60" s="31" t="s">
        <v>81</v>
      </c>
      <c r="B60" s="32" t="s">
        <v>227</v>
      </c>
      <c r="C60" s="33">
        <v>200</v>
      </c>
      <c r="D60" s="34" t="s">
        <v>0</v>
      </c>
      <c r="E60" s="53"/>
      <c r="F60" s="52"/>
      <c r="G60" s="39">
        <v>9.5</v>
      </c>
      <c r="H60" s="40">
        <f t="shared" si="0"/>
        <v>0</v>
      </c>
      <c r="I60" s="68">
        <f t="shared" si="1"/>
        <v>0</v>
      </c>
      <c r="J60" s="41">
        <f t="shared" si="2"/>
        <v>0</v>
      </c>
      <c r="L60" s="18"/>
    </row>
    <row r="61" spans="1:43" ht="13.25" customHeight="1" x14ac:dyDescent="0.15">
      <c r="A61" s="31" t="s">
        <v>82</v>
      </c>
      <c r="B61" s="32" t="s">
        <v>228</v>
      </c>
      <c r="C61" s="33">
        <v>30</v>
      </c>
      <c r="D61" s="34" t="s">
        <v>0</v>
      </c>
      <c r="E61" s="53"/>
      <c r="F61" s="52"/>
      <c r="G61" s="39">
        <v>9.5</v>
      </c>
      <c r="H61" s="40">
        <f t="shared" si="0"/>
        <v>0</v>
      </c>
      <c r="I61" s="68">
        <f t="shared" si="1"/>
        <v>0</v>
      </c>
      <c r="J61" s="41">
        <f t="shared" si="2"/>
        <v>0</v>
      </c>
      <c r="L61" s="18"/>
    </row>
    <row r="62" spans="1:43" ht="13.25" customHeight="1" x14ac:dyDescent="0.15">
      <c r="A62" s="31" t="s">
        <v>83</v>
      </c>
      <c r="B62" s="32" t="s">
        <v>124</v>
      </c>
      <c r="C62" s="33">
        <v>30</v>
      </c>
      <c r="D62" s="34" t="s">
        <v>0</v>
      </c>
      <c r="E62" s="53"/>
      <c r="F62" s="52"/>
      <c r="G62" s="39">
        <v>9.5</v>
      </c>
      <c r="H62" s="40">
        <f t="shared" si="0"/>
        <v>0</v>
      </c>
      <c r="I62" s="68">
        <f t="shared" si="1"/>
        <v>0</v>
      </c>
      <c r="J62" s="41">
        <f t="shared" si="2"/>
        <v>0</v>
      </c>
      <c r="L62" s="18"/>
    </row>
    <row r="63" spans="1:43" ht="15" customHeight="1" x14ac:dyDescent="0.15">
      <c r="A63" s="31" t="s">
        <v>84</v>
      </c>
      <c r="B63" s="32" t="s">
        <v>256</v>
      </c>
      <c r="C63" s="33">
        <v>20</v>
      </c>
      <c r="D63" s="34" t="s">
        <v>0</v>
      </c>
      <c r="E63" s="53"/>
      <c r="F63" s="52"/>
      <c r="G63" s="39">
        <v>9.5</v>
      </c>
      <c r="H63" s="40">
        <f t="shared" si="0"/>
        <v>0</v>
      </c>
      <c r="I63" s="68">
        <f t="shared" si="1"/>
        <v>0</v>
      </c>
      <c r="J63" s="41">
        <f t="shared" si="2"/>
        <v>0</v>
      </c>
      <c r="L63" s="18"/>
    </row>
    <row r="64" spans="1:43" ht="13.25" customHeight="1" thickBot="1" x14ac:dyDescent="0.2">
      <c r="A64" s="31" t="s">
        <v>85</v>
      </c>
      <c r="B64" s="32" t="s">
        <v>125</v>
      </c>
      <c r="C64" s="33">
        <v>700</v>
      </c>
      <c r="D64" s="34" t="s">
        <v>111</v>
      </c>
      <c r="E64" s="53"/>
      <c r="F64" s="52"/>
      <c r="G64" s="39">
        <v>9.5</v>
      </c>
      <c r="H64" s="40">
        <f t="shared" si="0"/>
        <v>0</v>
      </c>
      <c r="I64" s="68">
        <f t="shared" si="1"/>
        <v>0</v>
      </c>
      <c r="J64" s="41">
        <f t="shared" si="2"/>
        <v>0</v>
      </c>
      <c r="L64" s="18"/>
    </row>
    <row r="65" spans="1:43" s="19" customFormat="1" ht="13.25" customHeight="1" x14ac:dyDescent="0.15">
      <c r="A65" s="23" t="s">
        <v>27</v>
      </c>
      <c r="B65" s="24" t="s">
        <v>1</v>
      </c>
      <c r="C65" s="25" t="s">
        <v>3</v>
      </c>
      <c r="D65" s="26" t="s">
        <v>5</v>
      </c>
      <c r="E65" s="48" t="s">
        <v>7</v>
      </c>
      <c r="F65" s="49" t="s">
        <v>8</v>
      </c>
      <c r="G65" s="35" t="s">
        <v>9</v>
      </c>
      <c r="H65" s="36" t="s">
        <v>8</v>
      </c>
      <c r="I65" s="36" t="s">
        <v>11</v>
      </c>
      <c r="J65" s="70" t="s">
        <v>11</v>
      </c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</row>
    <row r="66" spans="1:43" s="19" customFormat="1" ht="13.25" customHeight="1" x14ac:dyDescent="0.15">
      <c r="A66" s="27" t="s">
        <v>28</v>
      </c>
      <c r="B66" s="28"/>
      <c r="C66" s="29" t="s">
        <v>4</v>
      </c>
      <c r="D66" s="30" t="s">
        <v>6</v>
      </c>
      <c r="E66" s="50" t="s">
        <v>38</v>
      </c>
      <c r="F66" s="51" t="s">
        <v>25</v>
      </c>
      <c r="G66" s="37" t="s">
        <v>10</v>
      </c>
      <c r="H66" s="38" t="s">
        <v>26</v>
      </c>
      <c r="I66" s="38" t="s">
        <v>35</v>
      </c>
      <c r="J66" s="71" t="s">
        <v>34</v>
      </c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</row>
    <row r="67" spans="1:43" s="21" customFormat="1" ht="13.25" customHeight="1" x14ac:dyDescent="0.15">
      <c r="A67" s="55"/>
      <c r="B67" s="56">
        <v>1</v>
      </c>
      <c r="C67" s="57">
        <v>2</v>
      </c>
      <c r="D67" s="58">
        <v>3</v>
      </c>
      <c r="E67" s="58">
        <v>4</v>
      </c>
      <c r="F67" s="59">
        <v>5</v>
      </c>
      <c r="G67" s="59">
        <v>6</v>
      </c>
      <c r="H67" s="57" t="s">
        <v>24</v>
      </c>
      <c r="I67" s="67" t="s">
        <v>36</v>
      </c>
      <c r="J67" s="60" t="s">
        <v>37</v>
      </c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</row>
    <row r="68" spans="1:43" ht="13.25" customHeight="1" x14ac:dyDescent="0.15">
      <c r="A68" s="65"/>
      <c r="B68" s="61"/>
      <c r="C68" s="62"/>
      <c r="D68" s="63"/>
      <c r="E68" s="63" t="s">
        <v>112</v>
      </c>
      <c r="F68" s="64"/>
      <c r="G68" s="64"/>
      <c r="H68" s="62"/>
      <c r="I68" s="62"/>
      <c r="J68" s="66"/>
      <c r="L68" s="18"/>
    </row>
    <row r="69" spans="1:43" ht="13.25" customHeight="1" x14ac:dyDescent="0.15">
      <c r="A69" s="31" t="s">
        <v>86</v>
      </c>
      <c r="B69" s="32" t="s">
        <v>363</v>
      </c>
      <c r="C69" s="33">
        <v>15</v>
      </c>
      <c r="D69" s="34" t="s">
        <v>0</v>
      </c>
      <c r="E69" s="53"/>
      <c r="F69" s="52"/>
      <c r="G69" s="39">
        <v>9.5</v>
      </c>
      <c r="H69" s="40">
        <f t="shared" ref="H69" si="12">F69*1.095</f>
        <v>0</v>
      </c>
      <c r="I69" s="68">
        <f t="shared" ref="I69" si="13">C69*F69</f>
        <v>0</v>
      </c>
      <c r="J69" s="41">
        <f t="shared" si="2"/>
        <v>0</v>
      </c>
      <c r="L69" s="18"/>
    </row>
    <row r="70" spans="1:43" ht="13.25" customHeight="1" x14ac:dyDescent="0.15">
      <c r="A70" s="31" t="s">
        <v>87</v>
      </c>
      <c r="B70" s="32" t="s">
        <v>156</v>
      </c>
      <c r="C70" s="33">
        <v>30</v>
      </c>
      <c r="D70" s="34" t="s">
        <v>0</v>
      </c>
      <c r="E70" s="53"/>
      <c r="F70" s="52"/>
      <c r="G70" s="39">
        <v>9.5</v>
      </c>
      <c r="H70" s="40">
        <f t="shared" si="0"/>
        <v>0</v>
      </c>
      <c r="I70" s="68">
        <f t="shared" si="1"/>
        <v>0</v>
      </c>
      <c r="J70" s="41">
        <f t="shared" si="2"/>
        <v>0</v>
      </c>
      <c r="L70" s="18"/>
    </row>
    <row r="71" spans="1:43" ht="15.75" customHeight="1" x14ac:dyDescent="0.15">
      <c r="A71" s="31" t="s">
        <v>88</v>
      </c>
      <c r="B71" s="32" t="s">
        <v>126</v>
      </c>
      <c r="C71" s="33">
        <v>150</v>
      </c>
      <c r="D71" s="34" t="s">
        <v>0</v>
      </c>
      <c r="E71" s="53"/>
      <c r="F71" s="52"/>
      <c r="G71" s="39">
        <v>9.5</v>
      </c>
      <c r="H71" s="40">
        <f t="shared" si="0"/>
        <v>0</v>
      </c>
      <c r="I71" s="68">
        <f t="shared" si="1"/>
        <v>0</v>
      </c>
      <c r="J71" s="41">
        <f t="shared" si="2"/>
        <v>0</v>
      </c>
      <c r="L71" s="18"/>
    </row>
    <row r="72" spans="1:43" ht="39" customHeight="1" x14ac:dyDescent="0.15">
      <c r="A72" s="31" t="s">
        <v>89</v>
      </c>
      <c r="B72" s="32" t="s">
        <v>364</v>
      </c>
      <c r="C72" s="33">
        <v>250</v>
      </c>
      <c r="D72" s="34" t="s">
        <v>0</v>
      </c>
      <c r="E72" s="53"/>
      <c r="F72" s="52"/>
      <c r="G72" s="39">
        <v>9.5</v>
      </c>
      <c r="H72" s="40">
        <f t="shared" si="0"/>
        <v>0</v>
      </c>
      <c r="I72" s="68">
        <f t="shared" si="1"/>
        <v>0</v>
      </c>
      <c r="J72" s="41">
        <f t="shared" si="2"/>
        <v>0</v>
      </c>
      <c r="L72" s="18"/>
    </row>
    <row r="73" spans="1:43" ht="12" customHeight="1" x14ac:dyDescent="0.15">
      <c r="A73" s="31" t="s">
        <v>90</v>
      </c>
      <c r="B73" s="32" t="s">
        <v>365</v>
      </c>
      <c r="C73" s="33">
        <v>20</v>
      </c>
      <c r="D73" s="34" t="s">
        <v>0</v>
      </c>
      <c r="E73" s="53"/>
      <c r="F73" s="52"/>
      <c r="G73" s="39">
        <v>9.5</v>
      </c>
      <c r="H73" s="40">
        <f t="shared" si="0"/>
        <v>0</v>
      </c>
      <c r="I73" s="68">
        <f t="shared" si="1"/>
        <v>0</v>
      </c>
      <c r="J73" s="41">
        <f t="shared" si="2"/>
        <v>0</v>
      </c>
      <c r="L73" s="18"/>
    </row>
    <row r="74" spans="1:43" ht="25.5" customHeight="1" x14ac:dyDescent="0.15">
      <c r="A74" s="31" t="s">
        <v>91</v>
      </c>
      <c r="B74" s="32" t="s">
        <v>366</v>
      </c>
      <c r="C74" s="33">
        <v>20</v>
      </c>
      <c r="D74" s="34" t="s">
        <v>0</v>
      </c>
      <c r="E74" s="53"/>
      <c r="F74" s="52"/>
      <c r="G74" s="39">
        <v>9.5</v>
      </c>
      <c r="H74" s="40">
        <f t="shared" si="0"/>
        <v>0</v>
      </c>
      <c r="I74" s="68">
        <f t="shared" si="1"/>
        <v>0</v>
      </c>
      <c r="J74" s="41">
        <f t="shared" si="2"/>
        <v>0</v>
      </c>
      <c r="L74" s="18"/>
    </row>
    <row r="75" spans="1:43" ht="42.75" customHeight="1" x14ac:dyDescent="0.15">
      <c r="A75" s="31" t="s">
        <v>92</v>
      </c>
      <c r="B75" s="32" t="s">
        <v>367</v>
      </c>
      <c r="C75" s="33">
        <v>20</v>
      </c>
      <c r="D75" s="34" t="s">
        <v>0</v>
      </c>
      <c r="E75" s="53"/>
      <c r="F75" s="52"/>
      <c r="G75" s="39">
        <v>9.5</v>
      </c>
      <c r="H75" s="40">
        <v>0</v>
      </c>
      <c r="I75" s="68">
        <f t="shared" si="1"/>
        <v>0</v>
      </c>
      <c r="J75" s="41">
        <f t="shared" si="2"/>
        <v>0</v>
      </c>
      <c r="L75" s="18"/>
    </row>
    <row r="76" spans="1:43" ht="13.25" customHeight="1" x14ac:dyDescent="0.15">
      <c r="A76" s="31" t="s">
        <v>93</v>
      </c>
      <c r="B76" s="32" t="s">
        <v>127</v>
      </c>
      <c r="C76" s="54">
        <v>300</v>
      </c>
      <c r="D76" s="34" t="s">
        <v>0</v>
      </c>
      <c r="E76" s="53"/>
      <c r="F76" s="52"/>
      <c r="G76" s="39">
        <v>9.5</v>
      </c>
      <c r="H76" s="40">
        <f t="shared" si="0"/>
        <v>0</v>
      </c>
      <c r="I76" s="68">
        <f t="shared" si="1"/>
        <v>0</v>
      </c>
      <c r="J76" s="41">
        <f t="shared" si="2"/>
        <v>0</v>
      </c>
      <c r="L76" s="18"/>
    </row>
    <row r="77" spans="1:43" ht="13.25" customHeight="1" x14ac:dyDescent="0.15">
      <c r="A77" s="31" t="s">
        <v>94</v>
      </c>
      <c r="B77" s="32" t="s">
        <v>128</v>
      </c>
      <c r="C77" s="54">
        <v>150</v>
      </c>
      <c r="D77" s="34" t="s">
        <v>0</v>
      </c>
      <c r="E77" s="53"/>
      <c r="F77" s="52"/>
      <c r="G77" s="39">
        <v>9.5</v>
      </c>
      <c r="H77" s="40">
        <f t="shared" si="0"/>
        <v>0</v>
      </c>
      <c r="I77" s="68">
        <f t="shared" si="1"/>
        <v>0</v>
      </c>
      <c r="J77" s="41">
        <f t="shared" si="2"/>
        <v>0</v>
      </c>
      <c r="L77" s="18"/>
    </row>
    <row r="78" spans="1:43" ht="13.25" customHeight="1" x14ac:dyDescent="0.15">
      <c r="A78" s="31" t="s">
        <v>95</v>
      </c>
      <c r="B78" s="32" t="s">
        <v>129</v>
      </c>
      <c r="C78" s="54">
        <v>200</v>
      </c>
      <c r="D78" s="34" t="s">
        <v>0</v>
      </c>
      <c r="E78" s="53"/>
      <c r="F78" s="52"/>
      <c r="G78" s="39">
        <v>9.5</v>
      </c>
      <c r="H78" s="40">
        <f t="shared" si="0"/>
        <v>0</v>
      </c>
      <c r="I78" s="68">
        <f t="shared" si="1"/>
        <v>0</v>
      </c>
      <c r="J78" s="41">
        <f t="shared" si="2"/>
        <v>0</v>
      </c>
      <c r="L78" s="18"/>
    </row>
    <row r="79" spans="1:43" ht="13.25" customHeight="1" x14ac:dyDescent="0.15">
      <c r="A79" s="31" t="s">
        <v>96</v>
      </c>
      <c r="B79" s="32" t="s">
        <v>368</v>
      </c>
      <c r="C79" s="54">
        <v>10</v>
      </c>
      <c r="D79" s="34" t="s">
        <v>0</v>
      </c>
      <c r="E79" s="53"/>
      <c r="F79" s="52"/>
      <c r="G79" s="39">
        <v>9.5</v>
      </c>
      <c r="H79" s="40">
        <f t="shared" si="0"/>
        <v>0</v>
      </c>
      <c r="I79" s="68">
        <f t="shared" si="1"/>
        <v>0</v>
      </c>
      <c r="J79" s="41">
        <f t="shared" si="2"/>
        <v>0</v>
      </c>
      <c r="L79" s="18"/>
    </row>
    <row r="80" spans="1:43" ht="13.25" customHeight="1" x14ac:dyDescent="0.15">
      <c r="A80" s="31" t="s">
        <v>115</v>
      </c>
      <c r="B80" s="32" t="s">
        <v>369</v>
      </c>
      <c r="C80" s="54">
        <v>20</v>
      </c>
      <c r="D80" s="34" t="s">
        <v>0</v>
      </c>
      <c r="E80" s="53"/>
      <c r="F80" s="52"/>
      <c r="G80" s="39">
        <v>9.5</v>
      </c>
      <c r="H80" s="40">
        <f t="shared" si="0"/>
        <v>0</v>
      </c>
      <c r="I80" s="68">
        <f t="shared" si="1"/>
        <v>0</v>
      </c>
      <c r="J80" s="41">
        <f t="shared" si="2"/>
        <v>0</v>
      </c>
      <c r="L80" s="18"/>
    </row>
    <row r="81" spans="1:12" ht="13.25" customHeight="1" x14ac:dyDescent="0.15">
      <c r="A81" s="31" t="s">
        <v>97</v>
      </c>
      <c r="B81" s="32" t="s">
        <v>529</v>
      </c>
      <c r="C81" s="54">
        <v>10</v>
      </c>
      <c r="D81" s="34" t="s">
        <v>0</v>
      </c>
      <c r="E81" s="53"/>
      <c r="F81" s="52"/>
      <c r="G81" s="39">
        <v>9.5</v>
      </c>
      <c r="H81" s="40">
        <f t="shared" si="0"/>
        <v>0</v>
      </c>
      <c r="I81" s="68">
        <f t="shared" si="1"/>
        <v>0</v>
      </c>
      <c r="J81" s="41">
        <f t="shared" si="2"/>
        <v>0</v>
      </c>
      <c r="L81" s="18"/>
    </row>
    <row r="82" spans="1:12" ht="13.25" customHeight="1" x14ac:dyDescent="0.15">
      <c r="A82" s="31" t="s">
        <v>98</v>
      </c>
      <c r="B82" s="32" t="s">
        <v>370</v>
      </c>
      <c r="C82" s="54">
        <v>70</v>
      </c>
      <c r="D82" s="34" t="s">
        <v>0</v>
      </c>
      <c r="E82" s="53"/>
      <c r="F82" s="52"/>
      <c r="G82" s="39">
        <v>9.5</v>
      </c>
      <c r="H82" s="40">
        <f t="shared" si="0"/>
        <v>0</v>
      </c>
      <c r="I82" s="68">
        <f t="shared" si="1"/>
        <v>0</v>
      </c>
      <c r="J82" s="41">
        <f t="shared" si="2"/>
        <v>0</v>
      </c>
      <c r="L82" s="18"/>
    </row>
    <row r="83" spans="1:12" ht="13.25" customHeight="1" x14ac:dyDescent="0.15">
      <c r="A83" s="31" t="s">
        <v>99</v>
      </c>
      <c r="B83" s="32" t="s">
        <v>130</v>
      </c>
      <c r="C83" s="54">
        <v>50</v>
      </c>
      <c r="D83" s="34" t="s">
        <v>0</v>
      </c>
      <c r="E83" s="53"/>
      <c r="F83" s="52"/>
      <c r="G83" s="39">
        <v>9.5</v>
      </c>
      <c r="H83" s="40">
        <f t="shared" si="0"/>
        <v>0</v>
      </c>
      <c r="I83" s="68">
        <f t="shared" si="1"/>
        <v>0</v>
      </c>
      <c r="J83" s="41">
        <f t="shared" si="2"/>
        <v>0</v>
      </c>
      <c r="L83" s="18"/>
    </row>
    <row r="84" spans="1:12" ht="18" customHeight="1" x14ac:dyDescent="0.15">
      <c r="A84" s="31" t="s">
        <v>100</v>
      </c>
      <c r="B84" s="32" t="s">
        <v>131</v>
      </c>
      <c r="C84" s="54">
        <v>100</v>
      </c>
      <c r="D84" s="34" t="s">
        <v>0</v>
      </c>
      <c r="E84" s="53"/>
      <c r="F84" s="52"/>
      <c r="G84" s="39">
        <v>9.5</v>
      </c>
      <c r="H84" s="40">
        <f t="shared" si="0"/>
        <v>0</v>
      </c>
      <c r="I84" s="68">
        <f t="shared" si="1"/>
        <v>0</v>
      </c>
      <c r="J84" s="41">
        <f t="shared" si="2"/>
        <v>0</v>
      </c>
      <c r="L84" s="18"/>
    </row>
    <row r="85" spans="1:12" ht="41.25" customHeight="1" x14ac:dyDescent="0.15">
      <c r="A85" s="31" t="s">
        <v>101</v>
      </c>
      <c r="B85" s="32" t="s">
        <v>371</v>
      </c>
      <c r="C85" s="54">
        <v>250</v>
      </c>
      <c r="D85" s="34" t="s">
        <v>0</v>
      </c>
      <c r="E85" s="53"/>
      <c r="F85" s="52"/>
      <c r="G85" s="39">
        <v>9.5</v>
      </c>
      <c r="H85" s="40">
        <f t="shared" si="0"/>
        <v>0</v>
      </c>
      <c r="I85" s="68">
        <f t="shared" si="1"/>
        <v>0</v>
      </c>
      <c r="J85" s="41">
        <f t="shared" si="2"/>
        <v>0</v>
      </c>
      <c r="L85" s="18"/>
    </row>
    <row r="86" spans="1:12" ht="13.25" customHeight="1" x14ac:dyDescent="0.15">
      <c r="A86" s="31" t="s">
        <v>102</v>
      </c>
      <c r="B86" s="32" t="s">
        <v>157</v>
      </c>
      <c r="C86" s="54">
        <v>20</v>
      </c>
      <c r="D86" s="34" t="s">
        <v>0</v>
      </c>
      <c r="E86" s="53"/>
      <c r="F86" s="52"/>
      <c r="G86" s="39">
        <v>9.5</v>
      </c>
      <c r="H86" s="40">
        <f t="shared" si="0"/>
        <v>0</v>
      </c>
      <c r="I86" s="68">
        <f t="shared" si="1"/>
        <v>0</v>
      </c>
      <c r="J86" s="41">
        <f t="shared" si="2"/>
        <v>0</v>
      </c>
      <c r="L86" s="18"/>
    </row>
    <row r="87" spans="1:12" ht="13.25" customHeight="1" x14ac:dyDescent="0.15">
      <c r="A87" s="31" t="s">
        <v>103</v>
      </c>
      <c r="B87" s="32" t="s">
        <v>132</v>
      </c>
      <c r="C87" s="54">
        <v>100</v>
      </c>
      <c r="D87" s="34" t="s">
        <v>0</v>
      </c>
      <c r="E87" s="53"/>
      <c r="F87" s="52"/>
      <c r="G87" s="39">
        <v>9.5</v>
      </c>
      <c r="H87" s="40">
        <f t="shared" si="0"/>
        <v>0</v>
      </c>
      <c r="I87" s="68">
        <f t="shared" si="1"/>
        <v>0</v>
      </c>
      <c r="J87" s="41">
        <f t="shared" si="2"/>
        <v>0</v>
      </c>
      <c r="L87" s="18"/>
    </row>
    <row r="88" spans="1:12" ht="13.25" customHeight="1" x14ac:dyDescent="0.15">
      <c r="A88" s="31" t="s">
        <v>104</v>
      </c>
      <c r="B88" s="32" t="s">
        <v>372</v>
      </c>
      <c r="C88" s="54">
        <v>10</v>
      </c>
      <c r="D88" s="34" t="s">
        <v>0</v>
      </c>
      <c r="E88" s="53"/>
      <c r="F88" s="52"/>
      <c r="G88" s="39">
        <v>9.5</v>
      </c>
      <c r="H88" s="40">
        <f t="shared" si="0"/>
        <v>0</v>
      </c>
      <c r="I88" s="68">
        <f t="shared" si="1"/>
        <v>0</v>
      </c>
      <c r="J88" s="41">
        <f t="shared" si="2"/>
        <v>0</v>
      </c>
      <c r="L88" s="18"/>
    </row>
    <row r="89" spans="1:12" ht="13.25" customHeight="1" x14ac:dyDescent="0.15">
      <c r="A89" s="31" t="s">
        <v>105</v>
      </c>
      <c r="B89" s="32" t="s">
        <v>373</v>
      </c>
      <c r="C89" s="54">
        <v>10</v>
      </c>
      <c r="D89" s="34" t="s">
        <v>0</v>
      </c>
      <c r="E89" s="53"/>
      <c r="F89" s="52"/>
      <c r="G89" s="39">
        <v>9.5</v>
      </c>
      <c r="H89" s="40">
        <f t="shared" ref="H89:H101" si="14">F89*1.095</f>
        <v>0</v>
      </c>
      <c r="I89" s="68">
        <f t="shared" ref="I89:I101" si="15">C89*F89</f>
        <v>0</v>
      </c>
      <c r="J89" s="41">
        <f t="shared" ref="J89:J101" si="16">F89*C89*1.095</f>
        <v>0</v>
      </c>
      <c r="L89" s="18"/>
    </row>
    <row r="90" spans="1:12" ht="18" customHeight="1" x14ac:dyDescent="0.15">
      <c r="A90" s="31" t="s">
        <v>106</v>
      </c>
      <c r="B90" s="32" t="s">
        <v>374</v>
      </c>
      <c r="C90" s="54">
        <v>50</v>
      </c>
      <c r="D90" s="34" t="s">
        <v>111</v>
      </c>
      <c r="E90" s="53"/>
      <c r="F90" s="52"/>
      <c r="G90" s="39">
        <v>9.5</v>
      </c>
      <c r="H90" s="40">
        <f t="shared" si="14"/>
        <v>0</v>
      </c>
      <c r="I90" s="68">
        <f t="shared" si="15"/>
        <v>0</v>
      </c>
      <c r="J90" s="41">
        <f t="shared" si="16"/>
        <v>0</v>
      </c>
      <c r="L90" s="18"/>
    </row>
    <row r="91" spans="1:12" ht="16.25" customHeight="1" x14ac:dyDescent="0.15">
      <c r="A91" s="31" t="s">
        <v>107</v>
      </c>
      <c r="B91" s="32" t="s">
        <v>133</v>
      </c>
      <c r="C91" s="54">
        <v>50</v>
      </c>
      <c r="D91" s="34" t="s">
        <v>0</v>
      </c>
      <c r="E91" s="53"/>
      <c r="F91" s="52"/>
      <c r="G91" s="39">
        <v>9.5</v>
      </c>
      <c r="H91" s="40">
        <f t="shared" si="14"/>
        <v>0</v>
      </c>
      <c r="I91" s="68">
        <f t="shared" si="15"/>
        <v>0</v>
      </c>
      <c r="J91" s="41">
        <f t="shared" si="16"/>
        <v>0</v>
      </c>
      <c r="L91" s="18"/>
    </row>
    <row r="92" spans="1:12" ht="17" customHeight="1" x14ac:dyDescent="0.15">
      <c r="A92" s="31" t="s">
        <v>299</v>
      </c>
      <c r="B92" s="32" t="s">
        <v>375</v>
      </c>
      <c r="C92" s="54">
        <v>20</v>
      </c>
      <c r="D92" s="34" t="s">
        <v>0</v>
      </c>
      <c r="E92" s="53"/>
      <c r="F92" s="52"/>
      <c r="G92" s="39">
        <v>9.5</v>
      </c>
      <c r="H92" s="40">
        <f t="shared" si="14"/>
        <v>0</v>
      </c>
      <c r="I92" s="68">
        <f t="shared" si="15"/>
        <v>0</v>
      </c>
      <c r="J92" s="41">
        <f t="shared" si="16"/>
        <v>0</v>
      </c>
      <c r="L92" s="18"/>
    </row>
    <row r="93" spans="1:12" ht="14.25" customHeight="1" x14ac:dyDescent="0.15">
      <c r="A93" s="31" t="s">
        <v>116</v>
      </c>
      <c r="B93" s="32" t="s">
        <v>376</v>
      </c>
      <c r="C93" s="54">
        <v>10</v>
      </c>
      <c r="D93" s="34" t="s">
        <v>0</v>
      </c>
      <c r="E93" s="53"/>
      <c r="F93" s="52"/>
      <c r="G93" s="39">
        <v>9.5</v>
      </c>
      <c r="H93" s="40">
        <f t="shared" si="14"/>
        <v>0</v>
      </c>
      <c r="I93" s="68">
        <f t="shared" si="15"/>
        <v>0</v>
      </c>
      <c r="J93" s="41">
        <f t="shared" si="16"/>
        <v>0</v>
      </c>
      <c r="L93" s="18"/>
    </row>
    <row r="94" spans="1:12" ht="13.5" customHeight="1" x14ac:dyDescent="0.15">
      <c r="A94" s="31" t="s">
        <v>300</v>
      </c>
      <c r="B94" s="32" t="s">
        <v>168</v>
      </c>
      <c r="C94" s="54">
        <v>200</v>
      </c>
      <c r="D94" s="34" t="s">
        <v>0</v>
      </c>
      <c r="E94" s="53"/>
      <c r="F94" s="52"/>
      <c r="G94" s="39">
        <v>9.5</v>
      </c>
      <c r="H94" s="40">
        <f t="shared" si="14"/>
        <v>0</v>
      </c>
      <c r="I94" s="68">
        <f t="shared" si="15"/>
        <v>0</v>
      </c>
      <c r="J94" s="41">
        <f t="shared" si="16"/>
        <v>0</v>
      </c>
      <c r="L94" s="18"/>
    </row>
    <row r="95" spans="1:12" ht="17.5" customHeight="1" x14ac:dyDescent="0.15">
      <c r="A95" s="31" t="s">
        <v>301</v>
      </c>
      <c r="B95" s="32" t="s">
        <v>377</v>
      </c>
      <c r="C95" s="54">
        <v>20</v>
      </c>
      <c r="D95" s="34" t="s">
        <v>0</v>
      </c>
      <c r="E95" s="53"/>
      <c r="F95" s="52"/>
      <c r="G95" s="39">
        <v>9.5</v>
      </c>
      <c r="H95" s="40">
        <f t="shared" si="14"/>
        <v>0</v>
      </c>
      <c r="I95" s="68">
        <f t="shared" si="15"/>
        <v>0</v>
      </c>
      <c r="J95" s="41">
        <f t="shared" si="16"/>
        <v>0</v>
      </c>
      <c r="L95" s="18"/>
    </row>
    <row r="96" spans="1:12" ht="27" customHeight="1" thickBot="1" x14ac:dyDescent="0.2">
      <c r="A96" s="31" t="s">
        <v>302</v>
      </c>
      <c r="B96" s="32" t="s">
        <v>378</v>
      </c>
      <c r="C96" s="54">
        <v>15</v>
      </c>
      <c r="D96" s="34" t="s">
        <v>0</v>
      </c>
      <c r="E96" s="53"/>
      <c r="F96" s="52"/>
      <c r="G96" s="39">
        <v>9.5</v>
      </c>
      <c r="H96" s="40">
        <f t="shared" si="14"/>
        <v>0</v>
      </c>
      <c r="I96" s="68">
        <f t="shared" si="15"/>
        <v>0</v>
      </c>
      <c r="J96" s="41">
        <f t="shared" si="16"/>
        <v>0</v>
      </c>
      <c r="L96" s="18"/>
    </row>
    <row r="97" spans="1:43" s="19" customFormat="1" ht="13.25" customHeight="1" x14ac:dyDescent="0.15">
      <c r="A97" s="23" t="s">
        <v>27</v>
      </c>
      <c r="B97" s="24" t="s">
        <v>1</v>
      </c>
      <c r="C97" s="25" t="s">
        <v>3</v>
      </c>
      <c r="D97" s="26" t="s">
        <v>5</v>
      </c>
      <c r="E97" s="48" t="s">
        <v>7</v>
      </c>
      <c r="F97" s="49" t="s">
        <v>8</v>
      </c>
      <c r="G97" s="35" t="s">
        <v>9</v>
      </c>
      <c r="H97" s="36" t="s">
        <v>8</v>
      </c>
      <c r="I97" s="36" t="s">
        <v>11</v>
      </c>
      <c r="J97" s="70" t="s">
        <v>11</v>
      </c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</row>
    <row r="98" spans="1:43" s="19" customFormat="1" ht="13.25" customHeight="1" x14ac:dyDescent="0.15">
      <c r="A98" s="27" t="s">
        <v>28</v>
      </c>
      <c r="B98" s="28"/>
      <c r="C98" s="29" t="s">
        <v>4</v>
      </c>
      <c r="D98" s="30" t="s">
        <v>6</v>
      </c>
      <c r="E98" s="50" t="s">
        <v>38</v>
      </c>
      <c r="F98" s="51" t="s">
        <v>25</v>
      </c>
      <c r="G98" s="37" t="s">
        <v>10</v>
      </c>
      <c r="H98" s="38" t="s">
        <v>26</v>
      </c>
      <c r="I98" s="38" t="s">
        <v>35</v>
      </c>
      <c r="J98" s="71" t="s">
        <v>34</v>
      </c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</row>
    <row r="99" spans="1:43" s="21" customFormat="1" ht="13.25" customHeight="1" x14ac:dyDescent="0.15">
      <c r="A99" s="55"/>
      <c r="B99" s="56">
        <v>1</v>
      </c>
      <c r="C99" s="57">
        <v>2</v>
      </c>
      <c r="D99" s="58">
        <v>3</v>
      </c>
      <c r="E99" s="58">
        <v>4</v>
      </c>
      <c r="F99" s="59">
        <v>5</v>
      </c>
      <c r="G99" s="59">
        <v>6</v>
      </c>
      <c r="H99" s="57" t="s">
        <v>24</v>
      </c>
      <c r="I99" s="67" t="s">
        <v>36</v>
      </c>
      <c r="J99" s="60" t="s">
        <v>37</v>
      </c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</row>
    <row r="100" spans="1:43" ht="39.75" customHeight="1" x14ac:dyDescent="0.15">
      <c r="A100" s="31" t="s">
        <v>117</v>
      </c>
      <c r="B100" s="32" t="s">
        <v>379</v>
      </c>
      <c r="C100" s="54">
        <v>20</v>
      </c>
      <c r="D100" s="34" t="s">
        <v>0</v>
      </c>
      <c r="E100" s="53"/>
      <c r="F100" s="52"/>
      <c r="G100" s="39">
        <v>9.5</v>
      </c>
      <c r="H100" s="40">
        <f t="shared" si="14"/>
        <v>0</v>
      </c>
      <c r="I100" s="68">
        <f t="shared" si="15"/>
        <v>0</v>
      </c>
      <c r="J100" s="41">
        <f t="shared" si="16"/>
        <v>0</v>
      </c>
      <c r="L100" s="18"/>
    </row>
    <row r="101" spans="1:43" ht="42" x14ac:dyDescent="0.15">
      <c r="A101" s="31" t="s">
        <v>303</v>
      </c>
      <c r="B101" s="32" t="s">
        <v>380</v>
      </c>
      <c r="C101" s="54">
        <v>20</v>
      </c>
      <c r="D101" s="34" t="s">
        <v>0</v>
      </c>
      <c r="E101" s="53"/>
      <c r="F101" s="52"/>
      <c r="G101" s="39">
        <v>9.5</v>
      </c>
      <c r="H101" s="40">
        <f t="shared" si="14"/>
        <v>0</v>
      </c>
      <c r="I101" s="68">
        <f t="shared" si="15"/>
        <v>0</v>
      </c>
      <c r="J101" s="41">
        <f t="shared" si="16"/>
        <v>0</v>
      </c>
      <c r="L101" s="18"/>
    </row>
    <row r="102" spans="1:43" ht="14" thickBot="1" x14ac:dyDescent="0.2">
      <c r="A102" s="79"/>
      <c r="B102" s="43" t="s">
        <v>2</v>
      </c>
      <c r="C102" s="43"/>
      <c r="D102" s="44"/>
      <c r="E102" s="45"/>
      <c r="F102" s="46"/>
      <c r="G102" s="46"/>
      <c r="H102" s="47"/>
      <c r="I102" s="69">
        <f>SUM(I15:I35)+SUM(I39:I64)+SUM(I69:I96)+SUM(I100:I101)</f>
        <v>0</v>
      </c>
      <c r="J102" s="69">
        <f>SUM(J15:J35)+SUM(J39:J64)+SUM(J69:J96)+SUM(J100:J101)</f>
        <v>0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x14ac:dyDescent="0.15">
      <c r="D103" s="1"/>
      <c r="E103" s="3"/>
      <c r="F103" s="3"/>
      <c r="G103" s="3"/>
      <c r="H103" s="3"/>
      <c r="I103" s="3"/>
      <c r="J103" s="3"/>
    </row>
    <row r="104" spans="1:43" x14ac:dyDescent="0.15">
      <c r="B104" s="3" t="s">
        <v>29</v>
      </c>
    </row>
    <row r="105" spans="1:43" x14ac:dyDescent="0.15">
      <c r="B105" s="3" t="s">
        <v>30</v>
      </c>
    </row>
    <row r="106" spans="1:43" x14ac:dyDescent="0.15">
      <c r="B106" s="3" t="s">
        <v>31</v>
      </c>
    </row>
    <row r="107" spans="1:43" x14ac:dyDescent="0.15">
      <c r="B107" s="3" t="s">
        <v>32</v>
      </c>
    </row>
    <row r="108" spans="1:43" x14ac:dyDescent="0.15">
      <c r="B108" s="3" t="s">
        <v>110</v>
      </c>
    </row>
    <row r="109" spans="1:43" x14ac:dyDescent="0.15">
      <c r="B109" s="3" t="s">
        <v>33</v>
      </c>
    </row>
    <row r="110" spans="1:43" x14ac:dyDescent="0.15">
      <c r="B110" s="16" t="s">
        <v>517</v>
      </c>
    </row>
    <row r="111" spans="1:43" x14ac:dyDescent="0.15">
      <c r="B111" s="3" t="s">
        <v>114</v>
      </c>
    </row>
    <row r="113" spans="1:43" x14ac:dyDescent="0.15">
      <c r="B113" s="3" t="s">
        <v>355</v>
      </c>
      <c r="I113" s="7" t="s">
        <v>109</v>
      </c>
    </row>
    <row r="114" spans="1:43" x14ac:dyDescent="0.15"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 x14ac:dyDescent="0.15">
      <c r="A115" s="3"/>
      <c r="C115" s="72"/>
      <c r="D115" s="3"/>
      <c r="E115" s="3"/>
      <c r="F115" s="3"/>
      <c r="G115" s="3"/>
      <c r="H115" s="3"/>
      <c r="I115" s="3"/>
      <c r="J115" s="3"/>
    </row>
  </sheetData>
  <pageMargins left="0.19685039370078741" right="0.15748031496062992" top="0.35433070866141736" bottom="0.23622047244094491" header="0.23622047244094491" footer="0.11811023622047245"/>
  <pageSetup paperSize="9" scale="97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AR145"/>
  <sheetViews>
    <sheetView zoomScaleNormal="100" workbookViewId="0">
      <selection activeCell="B95" sqref="B95:D95"/>
    </sheetView>
  </sheetViews>
  <sheetFormatPr baseColWidth="10" defaultColWidth="9.1640625" defaultRowHeight="13" x14ac:dyDescent="0.15"/>
  <cols>
    <col min="1" max="1" width="4.5" style="1" bestFit="1" customWidth="1"/>
    <col min="2" max="2" width="44.33203125" style="3" customWidth="1"/>
    <col min="3" max="3" width="7.83203125" style="3" customWidth="1"/>
    <col min="4" max="4" width="6.33203125" style="4" customWidth="1"/>
    <col min="5" max="5" width="40.5" style="5" bestFit="1" customWidth="1"/>
    <col min="6" max="6" width="10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3"/>
  </cols>
  <sheetData>
    <row r="1" spans="1:44" x14ac:dyDescent="0.15">
      <c r="B1" s="2"/>
      <c r="K1" s="7" t="s">
        <v>352</v>
      </c>
    </row>
    <row r="2" spans="1:44" x14ac:dyDescent="0.15">
      <c r="B2" s="2" t="s">
        <v>12</v>
      </c>
      <c r="G2" s="2" t="s">
        <v>18</v>
      </c>
    </row>
    <row r="3" spans="1:44" x14ac:dyDescent="0.15">
      <c r="B3" s="9" t="s">
        <v>13</v>
      </c>
      <c r="C3" s="10"/>
      <c r="D3" s="11"/>
      <c r="G3" s="12" t="s">
        <v>19</v>
      </c>
    </row>
    <row r="4" spans="1:44" x14ac:dyDescent="0.15">
      <c r="B4" s="13" t="s">
        <v>14</v>
      </c>
      <c r="C4" s="14"/>
      <c r="D4" s="15"/>
      <c r="G4" s="12" t="s">
        <v>20</v>
      </c>
    </row>
    <row r="5" spans="1:44" x14ac:dyDescent="0.15">
      <c r="B5" s="13" t="s">
        <v>15</v>
      </c>
      <c r="C5" s="14"/>
      <c r="D5" s="15"/>
      <c r="G5" s="12" t="s">
        <v>21</v>
      </c>
    </row>
    <row r="6" spans="1:44" x14ac:dyDescent="0.15">
      <c r="B6" s="13" t="s">
        <v>16</v>
      </c>
      <c r="C6" s="14"/>
      <c r="D6" s="15"/>
      <c r="G6" s="12" t="s">
        <v>22</v>
      </c>
    </row>
    <row r="7" spans="1:44" x14ac:dyDescent="0.15">
      <c r="B7" s="13" t="s">
        <v>17</v>
      </c>
      <c r="C7" s="14"/>
      <c r="D7" s="15"/>
      <c r="G7" s="12" t="s">
        <v>23</v>
      </c>
    </row>
    <row r="8" spans="1:44" x14ac:dyDescent="0.15">
      <c r="B8" s="2"/>
    </row>
    <row r="9" spans="1:44" x14ac:dyDescent="0.15">
      <c r="B9" s="16"/>
      <c r="C9" s="16" t="s">
        <v>353</v>
      </c>
    </row>
    <row r="10" spans="1:44" x14ac:dyDescent="0.15">
      <c r="A10" s="3"/>
      <c r="B10" s="16"/>
      <c r="C10" s="17" t="s">
        <v>258</v>
      </c>
    </row>
    <row r="11" spans="1:44" ht="14" thickBot="1" x14ac:dyDescent="0.2"/>
    <row r="12" spans="1:44" s="19" customFormat="1" ht="13.25" customHeight="1" x14ac:dyDescent="0.15">
      <c r="A12" s="23" t="s">
        <v>27</v>
      </c>
      <c r="B12" s="24" t="s">
        <v>1</v>
      </c>
      <c r="C12" s="25" t="s">
        <v>3</v>
      </c>
      <c r="D12" s="26" t="s">
        <v>5</v>
      </c>
      <c r="E12" s="48" t="s">
        <v>7</v>
      </c>
      <c r="F12" s="48" t="s">
        <v>350</v>
      </c>
      <c r="G12" s="49" t="s">
        <v>8</v>
      </c>
      <c r="H12" s="35" t="s">
        <v>9</v>
      </c>
      <c r="I12" s="36" t="s">
        <v>8</v>
      </c>
      <c r="J12" s="36" t="s">
        <v>11</v>
      </c>
      <c r="K12" s="70" t="s">
        <v>11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19" customFormat="1" ht="13.25" customHeight="1" x14ac:dyDescent="0.15">
      <c r="A13" s="27" t="s">
        <v>28</v>
      </c>
      <c r="B13" s="28"/>
      <c r="C13" s="29" t="s">
        <v>4</v>
      </c>
      <c r="D13" s="30" t="s">
        <v>6</v>
      </c>
      <c r="E13" s="50" t="s">
        <v>38</v>
      </c>
      <c r="F13" s="50" t="s">
        <v>351</v>
      </c>
      <c r="G13" s="51" t="s">
        <v>25</v>
      </c>
      <c r="H13" s="37" t="s">
        <v>10</v>
      </c>
      <c r="I13" s="38" t="s">
        <v>26</v>
      </c>
      <c r="J13" s="38" t="s">
        <v>35</v>
      </c>
      <c r="K13" s="71" t="s">
        <v>34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3.25" customHeight="1" x14ac:dyDescent="0.15">
      <c r="A14" s="55"/>
      <c r="B14" s="56">
        <v>1</v>
      </c>
      <c r="C14" s="57">
        <v>2</v>
      </c>
      <c r="D14" s="58">
        <v>3</v>
      </c>
      <c r="E14" s="58">
        <v>4</v>
      </c>
      <c r="F14" s="58"/>
      <c r="G14" s="59">
        <v>5</v>
      </c>
      <c r="H14" s="59">
        <v>6</v>
      </c>
      <c r="I14" s="57" t="s">
        <v>24</v>
      </c>
      <c r="J14" s="67" t="s">
        <v>36</v>
      </c>
      <c r="K14" s="60" t="s">
        <v>37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ht="13.25" customHeight="1" x14ac:dyDescent="0.15">
      <c r="A15" s="31" t="s">
        <v>39</v>
      </c>
      <c r="B15" s="32" t="s">
        <v>134</v>
      </c>
      <c r="C15" s="33">
        <v>150</v>
      </c>
      <c r="D15" s="34" t="s">
        <v>0</v>
      </c>
      <c r="E15" s="53"/>
      <c r="F15" s="53"/>
      <c r="G15" s="52"/>
      <c r="H15" s="39">
        <v>9.5</v>
      </c>
      <c r="I15" s="40">
        <f t="shared" ref="I15:I38" si="0">G15*1.095</f>
        <v>0</v>
      </c>
      <c r="J15" s="68">
        <f t="shared" ref="J15:J38" si="1">C15*G15</f>
        <v>0</v>
      </c>
      <c r="K15" s="68">
        <f t="shared" ref="K15:K38" si="2">G15*C15*1.095</f>
        <v>0</v>
      </c>
      <c r="M15" s="18"/>
    </row>
    <row r="16" spans="1:44" ht="13.25" customHeight="1" x14ac:dyDescent="0.15">
      <c r="A16" s="31" t="s">
        <v>40</v>
      </c>
      <c r="B16" s="32" t="s">
        <v>404</v>
      </c>
      <c r="C16" s="33">
        <v>20</v>
      </c>
      <c r="D16" s="34" t="s">
        <v>0</v>
      </c>
      <c r="E16" s="53"/>
      <c r="F16" s="53"/>
      <c r="G16" s="52"/>
      <c r="H16" s="39">
        <v>9.5</v>
      </c>
      <c r="I16" s="40">
        <f t="shared" si="0"/>
        <v>0</v>
      </c>
      <c r="J16" s="68">
        <f t="shared" si="1"/>
        <v>0</v>
      </c>
      <c r="K16" s="68">
        <f t="shared" si="2"/>
        <v>0</v>
      </c>
      <c r="M16" s="18"/>
    </row>
    <row r="17" spans="1:44" ht="13.25" customHeight="1" x14ac:dyDescent="0.15">
      <c r="A17" s="31" t="s">
        <v>41</v>
      </c>
      <c r="B17" s="32" t="s">
        <v>169</v>
      </c>
      <c r="C17" s="33">
        <v>40</v>
      </c>
      <c r="D17" s="34" t="s">
        <v>0</v>
      </c>
      <c r="E17" s="53"/>
      <c r="F17" s="53"/>
      <c r="G17" s="52"/>
      <c r="H17" s="39">
        <v>9.5</v>
      </c>
      <c r="I17" s="40">
        <f t="shared" si="0"/>
        <v>0</v>
      </c>
      <c r="J17" s="68">
        <f t="shared" si="1"/>
        <v>0</v>
      </c>
      <c r="K17" s="68">
        <f t="shared" si="2"/>
        <v>0</v>
      </c>
      <c r="M17" s="18"/>
    </row>
    <row r="18" spans="1:44" ht="13.25" customHeight="1" x14ac:dyDescent="0.15">
      <c r="A18" s="31" t="s">
        <v>42</v>
      </c>
      <c r="B18" s="32" t="s">
        <v>471</v>
      </c>
      <c r="C18" s="33">
        <v>10</v>
      </c>
      <c r="D18" s="34" t="s">
        <v>0</v>
      </c>
      <c r="E18" s="53"/>
      <c r="F18" s="53"/>
      <c r="G18" s="52"/>
      <c r="H18" s="39">
        <v>9.5</v>
      </c>
      <c r="I18" s="40">
        <f t="shared" si="0"/>
        <v>0</v>
      </c>
      <c r="J18" s="68">
        <f t="shared" si="1"/>
        <v>0</v>
      </c>
      <c r="K18" s="68">
        <f t="shared" si="2"/>
        <v>0</v>
      </c>
      <c r="M18" s="18"/>
    </row>
    <row r="19" spans="1:44" ht="13.25" customHeight="1" x14ac:dyDescent="0.15">
      <c r="A19" s="31" t="s">
        <v>43</v>
      </c>
      <c r="B19" s="32" t="s">
        <v>135</v>
      </c>
      <c r="C19" s="33">
        <v>10</v>
      </c>
      <c r="D19" s="34" t="s">
        <v>0</v>
      </c>
      <c r="E19" s="53"/>
      <c r="F19" s="53"/>
      <c r="G19" s="52"/>
      <c r="H19" s="39">
        <v>9.5</v>
      </c>
      <c r="I19" s="40">
        <f t="shared" si="0"/>
        <v>0</v>
      </c>
      <c r="J19" s="68">
        <f t="shared" si="1"/>
        <v>0</v>
      </c>
      <c r="K19" s="68">
        <f t="shared" si="2"/>
        <v>0</v>
      </c>
      <c r="M19" s="18"/>
    </row>
    <row r="20" spans="1:44" ht="13.25" customHeight="1" x14ac:dyDescent="0.15">
      <c r="A20" s="31" t="s">
        <v>44</v>
      </c>
      <c r="B20" s="32" t="s">
        <v>468</v>
      </c>
      <c r="C20" s="33">
        <v>400</v>
      </c>
      <c r="D20" s="34" t="s">
        <v>111</v>
      </c>
      <c r="E20" s="53"/>
      <c r="F20" s="53"/>
      <c r="G20" s="52"/>
      <c r="H20" s="39">
        <v>9.5</v>
      </c>
      <c r="I20" s="40">
        <f t="shared" si="0"/>
        <v>0</v>
      </c>
      <c r="J20" s="68">
        <f t="shared" si="1"/>
        <v>0</v>
      </c>
      <c r="K20" s="68">
        <f t="shared" si="2"/>
        <v>0</v>
      </c>
      <c r="M20" s="18"/>
    </row>
    <row r="21" spans="1:44" ht="13.25" customHeight="1" x14ac:dyDescent="0.15">
      <c r="A21" s="73" t="s">
        <v>45</v>
      </c>
      <c r="B21" s="32" t="s">
        <v>469</v>
      </c>
      <c r="C21" s="33">
        <v>50</v>
      </c>
      <c r="D21" s="34" t="s">
        <v>111</v>
      </c>
      <c r="E21" s="53"/>
      <c r="F21" s="53"/>
      <c r="G21" s="52"/>
      <c r="H21" s="39">
        <v>9.5</v>
      </c>
      <c r="I21" s="40">
        <f t="shared" si="0"/>
        <v>0</v>
      </c>
      <c r="J21" s="68">
        <f t="shared" si="1"/>
        <v>0</v>
      </c>
      <c r="K21" s="68">
        <f t="shared" si="2"/>
        <v>0</v>
      </c>
      <c r="M21" s="18"/>
    </row>
    <row r="22" spans="1:44" ht="13.25" customHeight="1" x14ac:dyDescent="0.15">
      <c r="A22" s="73" t="s">
        <v>46</v>
      </c>
      <c r="B22" s="32" t="s">
        <v>136</v>
      </c>
      <c r="C22" s="33">
        <v>100</v>
      </c>
      <c r="D22" s="34" t="s">
        <v>0</v>
      </c>
      <c r="E22" s="53"/>
      <c r="F22" s="53"/>
      <c r="G22" s="52"/>
      <c r="H22" s="39">
        <v>9.5</v>
      </c>
      <c r="I22" s="40">
        <f t="shared" si="0"/>
        <v>0</v>
      </c>
      <c r="J22" s="68">
        <f t="shared" si="1"/>
        <v>0</v>
      </c>
      <c r="K22" s="68">
        <f t="shared" si="2"/>
        <v>0</v>
      </c>
      <c r="M22" s="18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4" customHeight="1" x14ac:dyDescent="0.15">
      <c r="A23" s="31" t="s">
        <v>47</v>
      </c>
      <c r="B23" s="32" t="s">
        <v>499</v>
      </c>
      <c r="C23" s="33">
        <v>20</v>
      </c>
      <c r="D23" s="34" t="s">
        <v>111</v>
      </c>
      <c r="E23" s="53"/>
      <c r="F23" s="53"/>
      <c r="G23" s="52"/>
      <c r="H23" s="39">
        <v>9.5</v>
      </c>
      <c r="I23" s="40">
        <f t="shared" si="0"/>
        <v>0</v>
      </c>
      <c r="J23" s="68">
        <f t="shared" si="1"/>
        <v>0</v>
      </c>
      <c r="K23" s="68">
        <f t="shared" si="2"/>
        <v>0</v>
      </c>
      <c r="M23" s="1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15.5" customHeight="1" x14ac:dyDescent="0.15">
      <c r="A24" s="31" t="s">
        <v>48</v>
      </c>
      <c r="B24" s="32" t="s">
        <v>470</v>
      </c>
      <c r="C24" s="33">
        <v>50</v>
      </c>
      <c r="D24" s="34" t="s">
        <v>111</v>
      </c>
      <c r="E24" s="53"/>
      <c r="F24" s="53"/>
      <c r="G24" s="52"/>
      <c r="H24" s="39">
        <v>9.5</v>
      </c>
      <c r="I24" s="40">
        <f t="shared" si="0"/>
        <v>0</v>
      </c>
      <c r="J24" s="68">
        <f t="shared" si="1"/>
        <v>0</v>
      </c>
      <c r="K24" s="68">
        <f t="shared" si="2"/>
        <v>0</v>
      </c>
      <c r="M24" s="1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3.25" customHeight="1" x14ac:dyDescent="0.15">
      <c r="A25" s="31" t="s">
        <v>49</v>
      </c>
      <c r="B25" s="32" t="s">
        <v>137</v>
      </c>
      <c r="C25" s="33">
        <v>20</v>
      </c>
      <c r="D25" s="34" t="s">
        <v>0</v>
      </c>
      <c r="E25" s="53"/>
      <c r="F25" s="53"/>
      <c r="G25" s="52"/>
      <c r="H25" s="39">
        <v>9.5</v>
      </c>
      <c r="I25" s="40">
        <f t="shared" si="0"/>
        <v>0</v>
      </c>
      <c r="J25" s="68">
        <f t="shared" si="1"/>
        <v>0</v>
      </c>
      <c r="K25" s="68">
        <f t="shared" si="2"/>
        <v>0</v>
      </c>
      <c r="M25" s="1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13.25" customHeight="1" x14ac:dyDescent="0.15">
      <c r="A26" s="31" t="s">
        <v>50</v>
      </c>
      <c r="B26" s="32" t="s">
        <v>411</v>
      </c>
      <c r="C26" s="33">
        <v>10</v>
      </c>
      <c r="D26" s="34" t="s">
        <v>0</v>
      </c>
      <c r="E26" s="53"/>
      <c r="F26" s="53"/>
      <c r="G26" s="52"/>
      <c r="H26" s="39">
        <v>9.5</v>
      </c>
      <c r="I26" s="40">
        <f t="shared" si="0"/>
        <v>0</v>
      </c>
      <c r="J26" s="68">
        <f t="shared" si="1"/>
        <v>0</v>
      </c>
      <c r="K26" s="68">
        <f t="shared" si="2"/>
        <v>0</v>
      </c>
      <c r="M26" s="18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13.25" customHeight="1" x14ac:dyDescent="0.15">
      <c r="A27" s="31" t="s">
        <v>51</v>
      </c>
      <c r="B27" s="32" t="s">
        <v>412</v>
      </c>
      <c r="C27" s="33">
        <v>20</v>
      </c>
      <c r="D27" s="34" t="s">
        <v>0</v>
      </c>
      <c r="E27" s="53"/>
      <c r="F27" s="53"/>
      <c r="G27" s="52"/>
      <c r="H27" s="39">
        <v>9.5</v>
      </c>
      <c r="I27" s="40">
        <f t="shared" si="0"/>
        <v>0</v>
      </c>
      <c r="J27" s="68">
        <f t="shared" si="1"/>
        <v>0</v>
      </c>
      <c r="K27" s="68">
        <f t="shared" si="2"/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13.25" customHeight="1" x14ac:dyDescent="0.15">
      <c r="A28" s="31" t="s">
        <v>52</v>
      </c>
      <c r="B28" s="32" t="s">
        <v>415</v>
      </c>
      <c r="C28" s="33">
        <v>15</v>
      </c>
      <c r="D28" s="34" t="s">
        <v>0</v>
      </c>
      <c r="E28" s="53"/>
      <c r="F28" s="53"/>
      <c r="G28" s="52"/>
      <c r="H28" s="39">
        <v>9.5</v>
      </c>
      <c r="I28" s="40">
        <f t="shared" si="0"/>
        <v>0</v>
      </c>
      <c r="J28" s="68">
        <f t="shared" si="1"/>
        <v>0</v>
      </c>
      <c r="K28" s="68">
        <f t="shared" si="2"/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13.25" customHeight="1" x14ac:dyDescent="0.15">
      <c r="A29" s="31" t="s">
        <v>53</v>
      </c>
      <c r="B29" s="32" t="s">
        <v>413</v>
      </c>
      <c r="C29" s="33">
        <v>10</v>
      </c>
      <c r="D29" s="34" t="s">
        <v>0</v>
      </c>
      <c r="E29" s="53"/>
      <c r="F29" s="53"/>
      <c r="G29" s="52"/>
      <c r="H29" s="39">
        <v>9.5</v>
      </c>
      <c r="I29" s="40">
        <f t="shared" si="0"/>
        <v>0</v>
      </c>
      <c r="J29" s="68">
        <f t="shared" si="1"/>
        <v>0</v>
      </c>
      <c r="K29" s="68">
        <f t="shared" si="2"/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13.25" customHeight="1" x14ac:dyDescent="0.15">
      <c r="A30" s="31" t="s">
        <v>54</v>
      </c>
      <c r="B30" s="32" t="s">
        <v>405</v>
      </c>
      <c r="C30" s="33">
        <v>80</v>
      </c>
      <c r="D30" s="34" t="s">
        <v>0</v>
      </c>
      <c r="E30" s="53"/>
      <c r="F30" s="53"/>
      <c r="G30" s="52"/>
      <c r="H30" s="39">
        <v>9.5</v>
      </c>
      <c r="I30" s="40">
        <f t="shared" si="0"/>
        <v>0</v>
      </c>
      <c r="J30" s="68">
        <f t="shared" si="1"/>
        <v>0</v>
      </c>
      <c r="K30" s="68">
        <f t="shared" si="2"/>
        <v>0</v>
      </c>
      <c r="M30" s="18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27.5" customHeight="1" x14ac:dyDescent="0.15">
      <c r="A31" s="31" t="s">
        <v>55</v>
      </c>
      <c r="B31" s="32" t="s">
        <v>354</v>
      </c>
      <c r="C31" s="33">
        <v>150</v>
      </c>
      <c r="D31" s="34" t="s">
        <v>111</v>
      </c>
      <c r="E31" s="53"/>
      <c r="F31" s="53"/>
      <c r="G31" s="52"/>
      <c r="H31" s="39">
        <v>9.5</v>
      </c>
      <c r="I31" s="40">
        <f t="shared" si="0"/>
        <v>0</v>
      </c>
      <c r="J31" s="68">
        <f t="shared" si="1"/>
        <v>0</v>
      </c>
      <c r="K31" s="68">
        <f t="shared" si="2"/>
        <v>0</v>
      </c>
      <c r="M31" s="18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ht="27.5" customHeight="1" x14ac:dyDescent="0.15">
      <c r="A32" s="31" t="s">
        <v>56</v>
      </c>
      <c r="B32" s="32" t="s">
        <v>467</v>
      </c>
      <c r="C32" s="33">
        <v>50</v>
      </c>
      <c r="D32" s="34" t="s">
        <v>111</v>
      </c>
      <c r="E32" s="53"/>
      <c r="F32" s="53"/>
      <c r="G32" s="52"/>
      <c r="H32" s="39">
        <v>9.5</v>
      </c>
      <c r="I32" s="40">
        <f t="shared" si="0"/>
        <v>0</v>
      </c>
      <c r="J32" s="68">
        <f t="shared" si="1"/>
        <v>0</v>
      </c>
      <c r="K32" s="68">
        <f t="shared" si="2"/>
        <v>0</v>
      </c>
      <c r="M32" s="18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ht="13.25" customHeight="1" x14ac:dyDescent="0.15">
      <c r="A33" s="31" t="s">
        <v>57</v>
      </c>
      <c r="B33" s="32" t="s">
        <v>409</v>
      </c>
      <c r="C33" s="33">
        <v>20</v>
      </c>
      <c r="D33" s="34" t="s">
        <v>0</v>
      </c>
      <c r="E33" s="53"/>
      <c r="F33" s="53"/>
      <c r="G33" s="52"/>
      <c r="H33" s="39">
        <v>9.5</v>
      </c>
      <c r="I33" s="40">
        <f t="shared" si="0"/>
        <v>0</v>
      </c>
      <c r="J33" s="68">
        <f t="shared" si="1"/>
        <v>0</v>
      </c>
      <c r="K33" s="68">
        <f t="shared" si="2"/>
        <v>0</v>
      </c>
      <c r="M33" s="18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13.25" customHeight="1" x14ac:dyDescent="0.15">
      <c r="A34" s="31" t="s">
        <v>58</v>
      </c>
      <c r="B34" s="32" t="s">
        <v>500</v>
      </c>
      <c r="C34" s="33">
        <v>40</v>
      </c>
      <c r="D34" s="34" t="s">
        <v>0</v>
      </c>
      <c r="E34" s="53"/>
      <c r="F34" s="53"/>
      <c r="G34" s="52"/>
      <c r="H34" s="39">
        <v>9.5</v>
      </c>
      <c r="I34" s="40">
        <f t="shared" si="0"/>
        <v>0</v>
      </c>
      <c r="J34" s="68">
        <f t="shared" si="1"/>
        <v>0</v>
      </c>
      <c r="K34" s="68">
        <f t="shared" si="2"/>
        <v>0</v>
      </c>
      <c r="M34" s="18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13.25" customHeight="1" x14ac:dyDescent="0.15">
      <c r="A35" s="31" t="s">
        <v>59</v>
      </c>
      <c r="B35" s="32" t="s">
        <v>410</v>
      </c>
      <c r="C35" s="33">
        <v>20</v>
      </c>
      <c r="D35" s="34" t="s">
        <v>0</v>
      </c>
      <c r="E35" s="53"/>
      <c r="F35" s="53"/>
      <c r="G35" s="52"/>
      <c r="H35" s="39">
        <v>9.5</v>
      </c>
      <c r="I35" s="40">
        <f t="shared" si="0"/>
        <v>0</v>
      </c>
      <c r="J35" s="68">
        <f t="shared" si="1"/>
        <v>0</v>
      </c>
      <c r="K35" s="68">
        <f t="shared" si="2"/>
        <v>0</v>
      </c>
      <c r="M35" s="18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13.25" customHeight="1" x14ac:dyDescent="0.15">
      <c r="A36" s="31" t="s">
        <v>60</v>
      </c>
      <c r="B36" s="32" t="s">
        <v>501</v>
      </c>
      <c r="C36" s="33">
        <v>20</v>
      </c>
      <c r="D36" s="34" t="s">
        <v>0</v>
      </c>
      <c r="E36" s="53"/>
      <c r="F36" s="53"/>
      <c r="G36" s="52"/>
      <c r="H36" s="39">
        <v>9.5</v>
      </c>
      <c r="I36" s="40">
        <f t="shared" si="0"/>
        <v>0</v>
      </c>
      <c r="J36" s="68">
        <f t="shared" si="1"/>
        <v>0</v>
      </c>
      <c r="K36" s="68">
        <f t="shared" si="2"/>
        <v>0</v>
      </c>
      <c r="M36" s="18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13.25" customHeight="1" x14ac:dyDescent="0.15">
      <c r="A37" s="31" t="s">
        <v>61</v>
      </c>
      <c r="B37" s="32" t="s">
        <v>406</v>
      </c>
      <c r="C37" s="33">
        <v>5</v>
      </c>
      <c r="D37" s="34" t="s">
        <v>0</v>
      </c>
      <c r="E37" s="53"/>
      <c r="F37" s="53"/>
      <c r="G37" s="52"/>
      <c r="H37" s="39">
        <v>9.5</v>
      </c>
      <c r="I37" s="40">
        <f t="shared" si="0"/>
        <v>0</v>
      </c>
      <c r="J37" s="68">
        <f t="shared" si="1"/>
        <v>0</v>
      </c>
      <c r="K37" s="68">
        <f t="shared" si="2"/>
        <v>0</v>
      </c>
      <c r="M37" s="18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13.25" customHeight="1" x14ac:dyDescent="0.15">
      <c r="A38" s="31" t="s">
        <v>62</v>
      </c>
      <c r="B38" s="32" t="s">
        <v>502</v>
      </c>
      <c r="C38" s="33">
        <v>20</v>
      </c>
      <c r="D38" s="34" t="s">
        <v>0</v>
      </c>
      <c r="E38" s="53"/>
      <c r="F38" s="53"/>
      <c r="G38" s="52"/>
      <c r="H38" s="39">
        <v>9.5</v>
      </c>
      <c r="I38" s="40">
        <f t="shared" si="0"/>
        <v>0</v>
      </c>
      <c r="J38" s="68">
        <f t="shared" si="1"/>
        <v>0</v>
      </c>
      <c r="K38" s="68">
        <f t="shared" si="2"/>
        <v>0</v>
      </c>
      <c r="M38" s="18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1:44" ht="13.25" customHeight="1" x14ac:dyDescent="0.15">
      <c r="A39" s="31" t="s">
        <v>63</v>
      </c>
      <c r="B39" s="32" t="s">
        <v>407</v>
      </c>
      <c r="C39" s="33">
        <v>100</v>
      </c>
      <c r="D39" s="34" t="s">
        <v>0</v>
      </c>
      <c r="E39" s="53"/>
      <c r="F39" s="53"/>
      <c r="G39" s="52"/>
      <c r="H39" s="39">
        <v>9.5</v>
      </c>
      <c r="I39" s="40">
        <f t="shared" ref="I39" si="3">G39*1.095</f>
        <v>0</v>
      </c>
      <c r="J39" s="68">
        <f t="shared" ref="J39" si="4">C39*G39</f>
        <v>0</v>
      </c>
      <c r="K39" s="68">
        <f t="shared" ref="K39" si="5">G39*C39*1.095</f>
        <v>0</v>
      </c>
      <c r="M39" s="18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ht="15" customHeight="1" x14ac:dyDescent="0.15">
      <c r="A40" s="31" t="s">
        <v>64</v>
      </c>
      <c r="B40" s="74" t="s">
        <v>503</v>
      </c>
      <c r="C40" s="81">
        <v>20</v>
      </c>
      <c r="D40" s="75" t="s">
        <v>0</v>
      </c>
      <c r="E40" s="76"/>
      <c r="F40" s="76"/>
      <c r="G40" s="77"/>
      <c r="H40" s="39">
        <v>9.5</v>
      </c>
      <c r="I40" s="40">
        <f t="shared" ref="I40:I109" si="6">G40*1.095</f>
        <v>0</v>
      </c>
      <c r="J40" s="68">
        <f t="shared" ref="J40:J109" si="7">C40*G40</f>
        <v>0</v>
      </c>
      <c r="K40" s="68">
        <f t="shared" ref="K40:K109" si="8">G40*C40*1.095</f>
        <v>0</v>
      </c>
      <c r="M40" s="18"/>
    </row>
    <row r="41" spans="1:44" ht="15" customHeight="1" x14ac:dyDescent="0.15">
      <c r="A41" s="31" t="s">
        <v>65</v>
      </c>
      <c r="B41" s="74" t="s">
        <v>408</v>
      </c>
      <c r="C41" s="81">
        <v>100</v>
      </c>
      <c r="D41" s="75" t="s">
        <v>0</v>
      </c>
      <c r="E41" s="76"/>
      <c r="F41" s="76"/>
      <c r="G41" s="77"/>
      <c r="H41" s="39">
        <v>9.5</v>
      </c>
      <c r="I41" s="40">
        <f t="shared" si="6"/>
        <v>0</v>
      </c>
      <c r="J41" s="68">
        <f t="shared" si="7"/>
        <v>0</v>
      </c>
      <c r="K41" s="68">
        <f t="shared" si="8"/>
        <v>0</v>
      </c>
      <c r="M41" s="18"/>
    </row>
    <row r="42" spans="1:44" ht="29.5" customHeight="1" x14ac:dyDescent="0.15">
      <c r="A42" s="31" t="s">
        <v>66</v>
      </c>
      <c r="B42" s="74" t="s">
        <v>427</v>
      </c>
      <c r="C42" s="81">
        <v>20</v>
      </c>
      <c r="D42" s="75" t="s">
        <v>111</v>
      </c>
      <c r="E42" s="76"/>
      <c r="F42" s="76"/>
      <c r="G42" s="77"/>
      <c r="H42" s="39">
        <v>9.5</v>
      </c>
      <c r="I42" s="40">
        <f t="shared" si="6"/>
        <v>0</v>
      </c>
      <c r="J42" s="68">
        <f t="shared" si="7"/>
        <v>0</v>
      </c>
      <c r="K42" s="68">
        <f t="shared" si="8"/>
        <v>0</v>
      </c>
      <c r="M42" s="18"/>
    </row>
    <row r="43" spans="1:44" ht="27.5" customHeight="1" x14ac:dyDescent="0.15">
      <c r="A43" s="31" t="s">
        <v>67</v>
      </c>
      <c r="B43" s="74" t="s">
        <v>530</v>
      </c>
      <c r="C43" s="81">
        <v>20</v>
      </c>
      <c r="D43" s="75" t="s">
        <v>111</v>
      </c>
      <c r="E43" s="76"/>
      <c r="F43" s="76"/>
      <c r="G43" s="77"/>
      <c r="H43" s="39">
        <v>9.5</v>
      </c>
      <c r="I43" s="40">
        <f t="shared" si="6"/>
        <v>0</v>
      </c>
      <c r="J43" s="68">
        <f t="shared" si="7"/>
        <v>0</v>
      </c>
      <c r="K43" s="68">
        <f t="shared" si="8"/>
        <v>0</v>
      </c>
      <c r="M43" s="18"/>
    </row>
    <row r="44" spans="1:44" ht="14.5" customHeight="1" x14ac:dyDescent="0.15">
      <c r="A44" s="31" t="s">
        <v>68</v>
      </c>
      <c r="B44" s="74" t="s">
        <v>504</v>
      </c>
      <c r="C44" s="81">
        <v>5</v>
      </c>
      <c r="D44" s="75" t="s">
        <v>111</v>
      </c>
      <c r="E44" s="76"/>
      <c r="F44" s="76"/>
      <c r="G44" s="77"/>
      <c r="H44" s="39">
        <v>9.5</v>
      </c>
      <c r="I44" s="40">
        <f t="shared" si="6"/>
        <v>0</v>
      </c>
      <c r="J44" s="68">
        <f t="shared" si="7"/>
        <v>0</v>
      </c>
      <c r="K44" s="68">
        <f t="shared" si="8"/>
        <v>0</v>
      </c>
      <c r="M44" s="18"/>
    </row>
    <row r="45" spans="1:44" ht="13.25" customHeight="1" thickBot="1" x14ac:dyDescent="0.2">
      <c r="A45" s="31" t="s">
        <v>69</v>
      </c>
      <c r="B45" s="32" t="s">
        <v>172</v>
      </c>
      <c r="C45" s="33">
        <v>20</v>
      </c>
      <c r="D45" s="34" t="s">
        <v>0</v>
      </c>
      <c r="E45" s="53"/>
      <c r="F45" s="53"/>
      <c r="G45" s="52"/>
      <c r="H45" s="39">
        <v>9.5</v>
      </c>
      <c r="I45" s="40">
        <f t="shared" si="6"/>
        <v>0</v>
      </c>
      <c r="J45" s="68">
        <f t="shared" si="7"/>
        <v>0</v>
      </c>
      <c r="K45" s="68">
        <f t="shared" si="8"/>
        <v>0</v>
      </c>
      <c r="M45" s="18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s="19" customFormat="1" ht="13.25" customHeight="1" x14ac:dyDescent="0.15">
      <c r="A46" s="23" t="s">
        <v>27</v>
      </c>
      <c r="B46" s="24" t="s">
        <v>1</v>
      </c>
      <c r="C46" s="25" t="s">
        <v>3</v>
      </c>
      <c r="D46" s="26" t="s">
        <v>5</v>
      </c>
      <c r="E46" s="48" t="s">
        <v>7</v>
      </c>
      <c r="F46" s="48" t="s">
        <v>350</v>
      </c>
      <c r="G46" s="49" t="s">
        <v>8</v>
      </c>
      <c r="H46" s="35" t="s">
        <v>9</v>
      </c>
      <c r="I46" s="36" t="s">
        <v>8</v>
      </c>
      <c r="J46" s="36" t="s">
        <v>11</v>
      </c>
      <c r="K46" s="70" t="s">
        <v>11</v>
      </c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</row>
    <row r="47" spans="1:44" s="19" customFormat="1" ht="13.25" customHeight="1" x14ac:dyDescent="0.15">
      <c r="A47" s="27" t="s">
        <v>28</v>
      </c>
      <c r="B47" s="28"/>
      <c r="C47" s="29" t="s">
        <v>4</v>
      </c>
      <c r="D47" s="30" t="s">
        <v>6</v>
      </c>
      <c r="E47" s="50" t="s">
        <v>38</v>
      </c>
      <c r="F47" s="50" t="s">
        <v>351</v>
      </c>
      <c r="G47" s="51" t="s">
        <v>25</v>
      </c>
      <c r="H47" s="37" t="s">
        <v>10</v>
      </c>
      <c r="I47" s="38" t="s">
        <v>26</v>
      </c>
      <c r="J47" s="38" t="s">
        <v>35</v>
      </c>
      <c r="K47" s="71" t="s">
        <v>34</v>
      </c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</row>
    <row r="48" spans="1:44" s="21" customFormat="1" ht="13.25" customHeight="1" x14ac:dyDescent="0.15">
      <c r="A48" s="55"/>
      <c r="B48" s="56">
        <v>1</v>
      </c>
      <c r="C48" s="57">
        <v>2</v>
      </c>
      <c r="D48" s="58">
        <v>3</v>
      </c>
      <c r="E48" s="58">
        <v>4</v>
      </c>
      <c r="F48" s="58"/>
      <c r="G48" s="59">
        <v>5</v>
      </c>
      <c r="H48" s="59">
        <v>6</v>
      </c>
      <c r="I48" s="57" t="s">
        <v>24</v>
      </c>
      <c r="J48" s="67" t="s">
        <v>36</v>
      </c>
      <c r="K48" s="60" t="s">
        <v>37</v>
      </c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</row>
    <row r="49" spans="1:44" ht="13.25" customHeight="1" x14ac:dyDescent="0.15">
      <c r="A49" s="31" t="s">
        <v>70</v>
      </c>
      <c r="B49" s="32" t="s">
        <v>505</v>
      </c>
      <c r="C49" s="33">
        <v>20</v>
      </c>
      <c r="D49" s="34" t="s">
        <v>0</v>
      </c>
      <c r="E49" s="53"/>
      <c r="F49" s="53"/>
      <c r="G49" s="52"/>
      <c r="H49" s="39">
        <v>9.5</v>
      </c>
      <c r="I49" s="40">
        <f t="shared" si="6"/>
        <v>0</v>
      </c>
      <c r="J49" s="68">
        <f t="shared" si="7"/>
        <v>0</v>
      </c>
      <c r="K49" s="68">
        <f t="shared" si="8"/>
        <v>0</v>
      </c>
      <c r="M49" s="18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3.25" customHeight="1" x14ac:dyDescent="0.15">
      <c r="A50" s="31" t="s">
        <v>71</v>
      </c>
      <c r="B50" s="32" t="s">
        <v>138</v>
      </c>
      <c r="C50" s="33">
        <v>10</v>
      </c>
      <c r="D50" s="34" t="s">
        <v>0</v>
      </c>
      <c r="E50" s="53"/>
      <c r="F50" s="53"/>
      <c r="G50" s="52"/>
      <c r="H50" s="39">
        <v>9.5</v>
      </c>
      <c r="I50" s="40">
        <f t="shared" si="6"/>
        <v>0</v>
      </c>
      <c r="J50" s="68">
        <f t="shared" si="7"/>
        <v>0</v>
      </c>
      <c r="K50" s="68">
        <f t="shared" si="8"/>
        <v>0</v>
      </c>
      <c r="M50" s="18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3.25" customHeight="1" x14ac:dyDescent="0.15">
      <c r="A51" s="31" t="s">
        <v>72</v>
      </c>
      <c r="B51" s="32" t="s">
        <v>344</v>
      </c>
      <c r="C51" s="33">
        <v>100</v>
      </c>
      <c r="D51" s="34" t="s">
        <v>0</v>
      </c>
      <c r="E51" s="53"/>
      <c r="F51" s="53"/>
      <c r="G51" s="52"/>
      <c r="H51" s="39">
        <v>9.5</v>
      </c>
      <c r="I51" s="40">
        <f t="shared" si="6"/>
        <v>0</v>
      </c>
      <c r="J51" s="68">
        <f t="shared" si="7"/>
        <v>0</v>
      </c>
      <c r="K51" s="68">
        <f t="shared" si="8"/>
        <v>0</v>
      </c>
      <c r="M51" s="18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3.25" customHeight="1" x14ac:dyDescent="0.15">
      <c r="A52" s="31" t="s">
        <v>73</v>
      </c>
      <c r="B52" s="32" t="s">
        <v>345</v>
      </c>
      <c r="C52" s="33">
        <v>800</v>
      </c>
      <c r="D52" s="34" t="s">
        <v>0</v>
      </c>
      <c r="E52" s="53"/>
      <c r="F52" s="53"/>
      <c r="G52" s="52"/>
      <c r="H52" s="39">
        <v>9.5</v>
      </c>
      <c r="I52" s="40">
        <f t="shared" si="6"/>
        <v>0</v>
      </c>
      <c r="J52" s="68">
        <f t="shared" si="7"/>
        <v>0</v>
      </c>
      <c r="K52" s="68">
        <f t="shared" si="8"/>
        <v>0</v>
      </c>
      <c r="M52" s="18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3.25" customHeight="1" x14ac:dyDescent="0.15">
      <c r="A53" s="31" t="s">
        <v>74</v>
      </c>
      <c r="B53" s="32" t="s">
        <v>506</v>
      </c>
      <c r="C53" s="33">
        <v>20</v>
      </c>
      <c r="D53" s="34" t="s">
        <v>111</v>
      </c>
      <c r="E53" s="53"/>
      <c r="F53" s="53"/>
      <c r="G53" s="52"/>
      <c r="H53" s="39">
        <v>9.5</v>
      </c>
      <c r="I53" s="40">
        <f t="shared" si="6"/>
        <v>0</v>
      </c>
      <c r="J53" s="68">
        <f t="shared" si="7"/>
        <v>0</v>
      </c>
      <c r="K53" s="68">
        <f t="shared" si="8"/>
        <v>0</v>
      </c>
      <c r="M53" s="18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3.25" customHeight="1" x14ac:dyDescent="0.15">
      <c r="A54" s="31" t="s">
        <v>75</v>
      </c>
      <c r="B54" s="32" t="s">
        <v>173</v>
      </c>
      <c r="C54" s="33">
        <v>20</v>
      </c>
      <c r="D54" s="34" t="s">
        <v>0</v>
      </c>
      <c r="E54" s="53"/>
      <c r="F54" s="53"/>
      <c r="G54" s="52"/>
      <c r="H54" s="39">
        <v>9.5</v>
      </c>
      <c r="I54" s="40">
        <f t="shared" si="6"/>
        <v>0</v>
      </c>
      <c r="J54" s="68">
        <f t="shared" si="7"/>
        <v>0</v>
      </c>
      <c r="K54" s="68">
        <f t="shared" si="8"/>
        <v>0</v>
      </c>
      <c r="M54" s="18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.5" customHeight="1" x14ac:dyDescent="0.15">
      <c r="A55" s="31" t="s">
        <v>76</v>
      </c>
      <c r="B55" s="32" t="s">
        <v>419</v>
      </c>
      <c r="C55" s="33">
        <v>10</v>
      </c>
      <c r="D55" s="34" t="s">
        <v>0</v>
      </c>
      <c r="E55" s="53"/>
      <c r="F55" s="53"/>
      <c r="G55" s="52"/>
      <c r="H55" s="39">
        <v>9.5</v>
      </c>
      <c r="I55" s="40">
        <f t="shared" si="6"/>
        <v>0</v>
      </c>
      <c r="J55" s="68">
        <f t="shared" si="7"/>
        <v>0</v>
      </c>
      <c r="K55" s="68">
        <f t="shared" si="8"/>
        <v>0</v>
      </c>
      <c r="M55" s="18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 ht="28.25" customHeight="1" x14ac:dyDescent="0.15">
      <c r="A56" s="31" t="s">
        <v>77</v>
      </c>
      <c r="B56" s="32" t="s">
        <v>430</v>
      </c>
      <c r="C56" s="33">
        <v>50</v>
      </c>
      <c r="D56" s="34" t="s">
        <v>0</v>
      </c>
      <c r="E56" s="53"/>
      <c r="F56" s="53"/>
      <c r="G56" s="52"/>
      <c r="H56" s="39">
        <v>9.5</v>
      </c>
      <c r="I56" s="40">
        <f t="shared" si="6"/>
        <v>0</v>
      </c>
      <c r="J56" s="68">
        <f t="shared" si="7"/>
        <v>0</v>
      </c>
      <c r="K56" s="68">
        <f t="shared" si="8"/>
        <v>0</v>
      </c>
      <c r="M56" s="18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 ht="29" customHeight="1" x14ac:dyDescent="0.15">
      <c r="A57" s="31" t="s">
        <v>78</v>
      </c>
      <c r="B57" s="94" t="s">
        <v>572</v>
      </c>
      <c r="C57" s="33">
        <v>50</v>
      </c>
      <c r="D57" s="34" t="s">
        <v>0</v>
      </c>
      <c r="E57" s="53"/>
      <c r="F57" s="53"/>
      <c r="G57" s="52"/>
      <c r="H57" s="39">
        <v>9.5</v>
      </c>
      <c r="I57" s="40">
        <f t="shared" si="6"/>
        <v>0</v>
      </c>
      <c r="J57" s="68">
        <f t="shared" si="7"/>
        <v>0</v>
      </c>
      <c r="K57" s="68">
        <f t="shared" si="8"/>
        <v>0</v>
      </c>
      <c r="M57" s="18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1:44" ht="28.25" customHeight="1" x14ac:dyDescent="0.15">
      <c r="A58" s="31" t="s">
        <v>79</v>
      </c>
      <c r="B58" s="32" t="s">
        <v>429</v>
      </c>
      <c r="C58" s="33">
        <v>50</v>
      </c>
      <c r="D58" s="34" t="s">
        <v>0</v>
      </c>
      <c r="E58" s="53"/>
      <c r="F58" s="53"/>
      <c r="G58" s="52"/>
      <c r="H58" s="39">
        <v>9.5</v>
      </c>
      <c r="I58" s="40">
        <f t="shared" si="6"/>
        <v>0</v>
      </c>
      <c r="J58" s="68">
        <f t="shared" si="7"/>
        <v>0</v>
      </c>
      <c r="K58" s="68">
        <f t="shared" si="8"/>
        <v>0</v>
      </c>
      <c r="M58" s="18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</row>
    <row r="59" spans="1:44" ht="13.25" customHeight="1" x14ac:dyDescent="0.15">
      <c r="A59" s="31" t="s">
        <v>80</v>
      </c>
      <c r="B59" s="32" t="s">
        <v>428</v>
      </c>
      <c r="C59" s="33">
        <v>10</v>
      </c>
      <c r="D59" s="34" t="s">
        <v>0</v>
      </c>
      <c r="E59" s="53"/>
      <c r="F59" s="53"/>
      <c r="G59" s="52"/>
      <c r="H59" s="39">
        <v>9.5</v>
      </c>
      <c r="I59" s="40">
        <f t="shared" si="6"/>
        <v>0</v>
      </c>
      <c r="J59" s="68">
        <f t="shared" si="7"/>
        <v>0</v>
      </c>
      <c r="K59" s="68">
        <f t="shared" si="8"/>
        <v>0</v>
      </c>
      <c r="M59" s="18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</row>
    <row r="60" spans="1:44" ht="13.25" customHeight="1" x14ac:dyDescent="0.15">
      <c r="A60" s="31" t="s">
        <v>81</v>
      </c>
      <c r="B60" s="32" t="s">
        <v>421</v>
      </c>
      <c r="C60" s="33">
        <v>5</v>
      </c>
      <c r="D60" s="34" t="s">
        <v>0</v>
      </c>
      <c r="E60" s="53"/>
      <c r="F60" s="53"/>
      <c r="G60" s="52"/>
      <c r="H60" s="39">
        <v>9.5</v>
      </c>
      <c r="I60" s="40">
        <f t="shared" si="6"/>
        <v>0</v>
      </c>
      <c r="J60" s="68">
        <f t="shared" si="7"/>
        <v>0</v>
      </c>
      <c r="K60" s="68">
        <f t="shared" si="8"/>
        <v>0</v>
      </c>
      <c r="M60" s="18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 ht="13.25" customHeight="1" x14ac:dyDescent="0.15">
      <c r="A61" s="31" t="s">
        <v>82</v>
      </c>
      <c r="B61" s="32" t="s">
        <v>420</v>
      </c>
      <c r="C61" s="33">
        <v>10</v>
      </c>
      <c r="D61" s="34" t="s">
        <v>0</v>
      </c>
      <c r="E61" s="53"/>
      <c r="F61" s="53"/>
      <c r="G61" s="52"/>
      <c r="H61" s="39">
        <v>9.5</v>
      </c>
      <c r="I61" s="40">
        <f t="shared" si="6"/>
        <v>0</v>
      </c>
      <c r="J61" s="68">
        <f t="shared" si="7"/>
        <v>0</v>
      </c>
      <c r="K61" s="68">
        <f t="shared" si="8"/>
        <v>0</v>
      </c>
      <c r="M61" s="18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44" ht="13.25" customHeight="1" x14ac:dyDescent="0.15">
      <c r="A62" s="31" t="s">
        <v>83</v>
      </c>
      <c r="B62" s="32" t="s">
        <v>416</v>
      </c>
      <c r="C62" s="33">
        <v>40</v>
      </c>
      <c r="D62" s="34" t="s">
        <v>0</v>
      </c>
      <c r="E62" s="53"/>
      <c r="F62" s="53"/>
      <c r="G62" s="52"/>
      <c r="H62" s="39">
        <v>9.5</v>
      </c>
      <c r="I62" s="40">
        <f t="shared" si="6"/>
        <v>0</v>
      </c>
      <c r="J62" s="68">
        <f t="shared" si="7"/>
        <v>0</v>
      </c>
      <c r="K62" s="68">
        <f t="shared" si="8"/>
        <v>0</v>
      </c>
      <c r="M62" s="18"/>
    </row>
    <row r="63" spans="1:44" ht="13.25" customHeight="1" x14ac:dyDescent="0.15">
      <c r="A63" s="31" t="s">
        <v>84</v>
      </c>
      <c r="B63" s="32" t="s">
        <v>417</v>
      </c>
      <c r="C63" s="33">
        <v>90</v>
      </c>
      <c r="D63" s="34" t="s">
        <v>0</v>
      </c>
      <c r="E63" s="53"/>
      <c r="F63" s="53"/>
      <c r="G63" s="52"/>
      <c r="H63" s="39">
        <v>9.5</v>
      </c>
      <c r="I63" s="40">
        <f t="shared" si="6"/>
        <v>0</v>
      </c>
      <c r="J63" s="68">
        <f t="shared" si="7"/>
        <v>0</v>
      </c>
      <c r="K63" s="68">
        <f t="shared" si="8"/>
        <v>0</v>
      </c>
      <c r="M63" s="18"/>
    </row>
    <row r="64" spans="1:44" ht="13.25" customHeight="1" x14ac:dyDescent="0.15">
      <c r="A64" s="31" t="s">
        <v>85</v>
      </c>
      <c r="B64" s="32" t="s">
        <v>422</v>
      </c>
      <c r="C64" s="33">
        <v>20</v>
      </c>
      <c r="D64" s="34" t="s">
        <v>0</v>
      </c>
      <c r="E64" s="53"/>
      <c r="F64" s="53"/>
      <c r="G64" s="52"/>
      <c r="H64" s="39">
        <v>9.5</v>
      </c>
      <c r="I64" s="40">
        <f t="shared" si="6"/>
        <v>0</v>
      </c>
      <c r="J64" s="68">
        <f t="shared" si="7"/>
        <v>0</v>
      </c>
      <c r="K64" s="68">
        <f t="shared" si="8"/>
        <v>0</v>
      </c>
      <c r="M64" s="18"/>
    </row>
    <row r="65" spans="1:13" ht="13.25" customHeight="1" x14ac:dyDescent="0.15">
      <c r="A65" s="31" t="s">
        <v>86</v>
      </c>
      <c r="B65" s="32" t="s">
        <v>139</v>
      </c>
      <c r="C65" s="33">
        <v>5</v>
      </c>
      <c r="D65" s="34" t="s">
        <v>0</v>
      </c>
      <c r="E65" s="53"/>
      <c r="F65" s="53"/>
      <c r="G65" s="52"/>
      <c r="H65" s="39">
        <v>9.5</v>
      </c>
      <c r="I65" s="40">
        <f t="shared" si="6"/>
        <v>0</v>
      </c>
      <c r="J65" s="68">
        <f t="shared" si="7"/>
        <v>0</v>
      </c>
      <c r="K65" s="68">
        <f t="shared" si="8"/>
        <v>0</v>
      </c>
      <c r="M65" s="18"/>
    </row>
    <row r="66" spans="1:13" ht="13.25" customHeight="1" x14ac:dyDescent="0.15">
      <c r="A66" s="31" t="s">
        <v>87</v>
      </c>
      <c r="B66" s="32" t="s">
        <v>464</v>
      </c>
      <c r="C66" s="33">
        <v>5</v>
      </c>
      <c r="D66" s="34" t="s">
        <v>0</v>
      </c>
      <c r="E66" s="53"/>
      <c r="F66" s="53"/>
      <c r="G66" s="52"/>
      <c r="H66" s="39">
        <v>9.5</v>
      </c>
      <c r="I66" s="40">
        <f t="shared" si="6"/>
        <v>0</v>
      </c>
      <c r="J66" s="68">
        <f t="shared" si="7"/>
        <v>0</v>
      </c>
      <c r="K66" s="68">
        <f t="shared" si="8"/>
        <v>0</v>
      </c>
      <c r="M66" s="18"/>
    </row>
    <row r="67" spans="1:13" ht="27" customHeight="1" x14ac:dyDescent="0.15">
      <c r="A67" s="31" t="s">
        <v>88</v>
      </c>
      <c r="B67" s="32" t="s">
        <v>431</v>
      </c>
      <c r="C67" s="33">
        <v>20</v>
      </c>
      <c r="D67" s="34" t="s">
        <v>0</v>
      </c>
      <c r="E67" s="53"/>
      <c r="F67" s="53"/>
      <c r="G67" s="52"/>
      <c r="H67" s="39">
        <v>9.5</v>
      </c>
      <c r="I67" s="40">
        <f t="shared" si="6"/>
        <v>0</v>
      </c>
      <c r="J67" s="68">
        <f t="shared" si="7"/>
        <v>0</v>
      </c>
      <c r="K67" s="68">
        <f t="shared" si="8"/>
        <v>0</v>
      </c>
      <c r="M67" s="18"/>
    </row>
    <row r="68" spans="1:13" ht="27.5" customHeight="1" x14ac:dyDescent="0.15">
      <c r="A68" s="31" t="s">
        <v>89</v>
      </c>
      <c r="B68" s="32" t="s">
        <v>432</v>
      </c>
      <c r="C68" s="33">
        <v>50</v>
      </c>
      <c r="D68" s="34" t="s">
        <v>0</v>
      </c>
      <c r="E68" s="53"/>
      <c r="F68" s="53"/>
      <c r="G68" s="52"/>
      <c r="H68" s="39">
        <v>9.5</v>
      </c>
      <c r="I68" s="40">
        <f t="shared" si="6"/>
        <v>0</v>
      </c>
      <c r="J68" s="68">
        <f t="shared" si="7"/>
        <v>0</v>
      </c>
      <c r="K68" s="68">
        <f t="shared" si="8"/>
        <v>0</v>
      </c>
      <c r="M68" s="18"/>
    </row>
    <row r="69" spans="1:13" ht="13.25" customHeight="1" x14ac:dyDescent="0.15">
      <c r="A69" s="31" t="s">
        <v>90</v>
      </c>
      <c r="B69" s="32" t="s">
        <v>418</v>
      </c>
      <c r="C69" s="33">
        <v>20</v>
      </c>
      <c r="D69" s="34" t="s">
        <v>0</v>
      </c>
      <c r="E69" s="53"/>
      <c r="F69" s="53"/>
      <c r="G69" s="52"/>
      <c r="H69" s="39">
        <v>9.5</v>
      </c>
      <c r="I69" s="40">
        <f t="shared" si="6"/>
        <v>0</v>
      </c>
      <c r="J69" s="68">
        <f t="shared" si="7"/>
        <v>0</v>
      </c>
      <c r="K69" s="68">
        <f t="shared" si="8"/>
        <v>0</v>
      </c>
      <c r="M69" s="18"/>
    </row>
    <row r="70" spans="1:13" ht="13.25" customHeight="1" x14ac:dyDescent="0.15">
      <c r="A70" s="31" t="s">
        <v>91</v>
      </c>
      <c r="B70" s="32" t="s">
        <v>531</v>
      </c>
      <c r="C70" s="33">
        <v>20</v>
      </c>
      <c r="D70" s="34" t="s">
        <v>0</v>
      </c>
      <c r="E70" s="53"/>
      <c r="F70" s="53"/>
      <c r="G70" s="52"/>
      <c r="H70" s="39">
        <v>9.5</v>
      </c>
      <c r="I70" s="40">
        <f t="shared" si="6"/>
        <v>0</v>
      </c>
      <c r="J70" s="68">
        <f t="shared" si="7"/>
        <v>0</v>
      </c>
      <c r="K70" s="68">
        <f t="shared" si="8"/>
        <v>0</v>
      </c>
      <c r="M70" s="18"/>
    </row>
    <row r="71" spans="1:13" ht="27.5" customHeight="1" x14ac:dyDescent="0.15">
      <c r="A71" s="31" t="s">
        <v>92</v>
      </c>
      <c r="B71" s="32" t="s">
        <v>532</v>
      </c>
      <c r="C71" s="33">
        <v>250</v>
      </c>
      <c r="D71" s="34" t="s">
        <v>0</v>
      </c>
      <c r="E71" s="53"/>
      <c r="F71" s="53"/>
      <c r="G71" s="52"/>
      <c r="H71" s="39">
        <v>9.5</v>
      </c>
      <c r="I71" s="40">
        <f t="shared" si="6"/>
        <v>0</v>
      </c>
      <c r="J71" s="68">
        <f t="shared" si="7"/>
        <v>0</v>
      </c>
      <c r="K71" s="68">
        <f t="shared" si="8"/>
        <v>0</v>
      </c>
      <c r="M71" s="18"/>
    </row>
    <row r="72" spans="1:13" ht="27.5" customHeight="1" x14ac:dyDescent="0.15">
      <c r="A72" s="31" t="s">
        <v>93</v>
      </c>
      <c r="B72" s="32" t="s">
        <v>533</v>
      </c>
      <c r="C72" s="33">
        <v>400</v>
      </c>
      <c r="D72" s="34" t="s">
        <v>0</v>
      </c>
      <c r="E72" s="53"/>
      <c r="F72" s="53"/>
      <c r="G72" s="52"/>
      <c r="H72" s="39">
        <v>9.5</v>
      </c>
      <c r="I72" s="40">
        <f t="shared" si="6"/>
        <v>0</v>
      </c>
      <c r="J72" s="68">
        <f t="shared" si="7"/>
        <v>0</v>
      </c>
      <c r="K72" s="68">
        <f t="shared" si="8"/>
        <v>0</v>
      </c>
      <c r="M72" s="18"/>
    </row>
    <row r="73" spans="1:13" ht="15" customHeight="1" x14ac:dyDescent="0.15">
      <c r="A73" s="31" t="s">
        <v>94</v>
      </c>
      <c r="B73" s="32" t="s">
        <v>423</v>
      </c>
      <c r="C73" s="33">
        <v>600</v>
      </c>
      <c r="D73" s="34" t="s">
        <v>0</v>
      </c>
      <c r="E73" s="53"/>
      <c r="F73" s="53"/>
      <c r="G73" s="52"/>
      <c r="H73" s="39">
        <v>9.5</v>
      </c>
      <c r="I73" s="40">
        <f t="shared" si="6"/>
        <v>0</v>
      </c>
      <c r="J73" s="68">
        <f t="shared" si="7"/>
        <v>0</v>
      </c>
      <c r="K73" s="68">
        <f t="shared" si="8"/>
        <v>0</v>
      </c>
      <c r="M73" s="18"/>
    </row>
    <row r="74" spans="1:13" ht="16.25" customHeight="1" x14ac:dyDescent="0.15">
      <c r="A74" s="31" t="s">
        <v>95</v>
      </c>
      <c r="B74" s="32" t="s">
        <v>424</v>
      </c>
      <c r="C74" s="33">
        <v>300</v>
      </c>
      <c r="D74" s="34" t="s">
        <v>0</v>
      </c>
      <c r="E74" s="53"/>
      <c r="F74" s="53"/>
      <c r="G74" s="52"/>
      <c r="H74" s="39">
        <v>9.5</v>
      </c>
      <c r="I74" s="40">
        <f t="shared" si="6"/>
        <v>0</v>
      </c>
      <c r="J74" s="68">
        <f t="shared" si="7"/>
        <v>0</v>
      </c>
      <c r="K74" s="68">
        <f t="shared" si="8"/>
        <v>0</v>
      </c>
      <c r="M74" s="18"/>
    </row>
    <row r="75" spans="1:13" ht="27" customHeight="1" x14ac:dyDescent="0.15">
      <c r="A75" s="31" t="s">
        <v>96</v>
      </c>
      <c r="B75" s="32" t="s">
        <v>534</v>
      </c>
      <c r="C75" s="33">
        <v>30</v>
      </c>
      <c r="D75" s="34" t="s">
        <v>0</v>
      </c>
      <c r="E75" s="53"/>
      <c r="F75" s="53"/>
      <c r="G75" s="52"/>
      <c r="H75" s="39">
        <v>9.5</v>
      </c>
      <c r="I75" s="40">
        <f t="shared" si="6"/>
        <v>0</v>
      </c>
      <c r="J75" s="68">
        <f t="shared" si="7"/>
        <v>0</v>
      </c>
      <c r="K75" s="68">
        <f t="shared" si="8"/>
        <v>0</v>
      </c>
      <c r="M75" s="18"/>
    </row>
    <row r="76" spans="1:13" ht="14" customHeight="1" x14ac:dyDescent="0.15">
      <c r="A76" s="31" t="s">
        <v>115</v>
      </c>
      <c r="B76" s="32" t="s">
        <v>535</v>
      </c>
      <c r="C76" s="33">
        <v>100</v>
      </c>
      <c r="D76" s="34" t="s">
        <v>0</v>
      </c>
      <c r="E76" s="53"/>
      <c r="F76" s="53"/>
      <c r="G76" s="52"/>
      <c r="H76" s="39">
        <v>9.5</v>
      </c>
      <c r="I76" s="40">
        <f t="shared" si="6"/>
        <v>0</v>
      </c>
      <c r="J76" s="68">
        <f t="shared" si="7"/>
        <v>0</v>
      </c>
      <c r="K76" s="68">
        <f t="shared" si="8"/>
        <v>0</v>
      </c>
      <c r="M76" s="18"/>
    </row>
    <row r="77" spans="1:13" ht="14" customHeight="1" x14ac:dyDescent="0.15">
      <c r="A77" s="31" t="s">
        <v>97</v>
      </c>
      <c r="B77" s="94" t="s">
        <v>573</v>
      </c>
      <c r="C77" s="33">
        <v>250</v>
      </c>
      <c r="D77" s="34" t="s">
        <v>0</v>
      </c>
      <c r="E77" s="53"/>
      <c r="F77" s="53"/>
      <c r="G77" s="52"/>
      <c r="H77" s="39">
        <v>9.5</v>
      </c>
      <c r="I77" s="40">
        <f t="shared" si="6"/>
        <v>0</v>
      </c>
      <c r="J77" s="68">
        <f t="shared" si="7"/>
        <v>0</v>
      </c>
      <c r="K77" s="68">
        <f t="shared" si="8"/>
        <v>0</v>
      </c>
      <c r="M77" s="18"/>
    </row>
    <row r="78" spans="1:13" ht="13.25" customHeight="1" x14ac:dyDescent="0.15">
      <c r="A78" s="31" t="s">
        <v>98</v>
      </c>
      <c r="B78" s="32" t="s">
        <v>507</v>
      </c>
      <c r="C78" s="33">
        <v>40</v>
      </c>
      <c r="D78" s="34" t="s">
        <v>167</v>
      </c>
      <c r="E78" s="53"/>
      <c r="F78" s="53"/>
      <c r="G78" s="52"/>
      <c r="H78" s="39">
        <v>9.5</v>
      </c>
      <c r="I78" s="40">
        <f t="shared" si="6"/>
        <v>0</v>
      </c>
      <c r="J78" s="68">
        <f t="shared" si="7"/>
        <v>0</v>
      </c>
      <c r="K78" s="68">
        <f t="shared" si="8"/>
        <v>0</v>
      </c>
      <c r="M78" s="18"/>
    </row>
    <row r="79" spans="1:13" ht="13.25" customHeight="1" x14ac:dyDescent="0.15">
      <c r="A79" s="31" t="s">
        <v>99</v>
      </c>
      <c r="B79" s="32" t="s">
        <v>425</v>
      </c>
      <c r="C79" s="33">
        <v>40</v>
      </c>
      <c r="D79" s="34" t="s">
        <v>167</v>
      </c>
      <c r="E79" s="53"/>
      <c r="F79" s="53"/>
      <c r="G79" s="52"/>
      <c r="H79" s="39">
        <v>9.5</v>
      </c>
      <c r="I79" s="40">
        <f t="shared" si="6"/>
        <v>0</v>
      </c>
      <c r="J79" s="68">
        <f t="shared" si="7"/>
        <v>0</v>
      </c>
      <c r="K79" s="68">
        <f t="shared" si="8"/>
        <v>0</v>
      </c>
      <c r="M79" s="18"/>
    </row>
    <row r="80" spans="1:13" ht="15" customHeight="1" x14ac:dyDescent="0.15">
      <c r="A80" s="31" t="s">
        <v>100</v>
      </c>
      <c r="B80" s="32" t="s">
        <v>426</v>
      </c>
      <c r="C80" s="33">
        <v>20</v>
      </c>
      <c r="D80" s="34" t="s">
        <v>0</v>
      </c>
      <c r="E80" s="53"/>
      <c r="F80" s="53"/>
      <c r="G80" s="52"/>
      <c r="H80" s="39">
        <v>9.5</v>
      </c>
      <c r="I80" s="40">
        <f t="shared" si="6"/>
        <v>0</v>
      </c>
      <c r="J80" s="68">
        <f t="shared" si="7"/>
        <v>0</v>
      </c>
      <c r="K80" s="68">
        <f t="shared" si="8"/>
        <v>0</v>
      </c>
      <c r="M80" s="18"/>
    </row>
    <row r="81" spans="1:44" ht="15" customHeight="1" x14ac:dyDescent="0.15">
      <c r="A81" s="31" t="s">
        <v>101</v>
      </c>
      <c r="B81" s="32" t="s">
        <v>508</v>
      </c>
      <c r="C81" s="33">
        <v>2</v>
      </c>
      <c r="D81" s="34" t="s">
        <v>0</v>
      </c>
      <c r="E81" s="53"/>
      <c r="F81" s="53"/>
      <c r="G81" s="52"/>
      <c r="H81" s="39">
        <v>9.5</v>
      </c>
      <c r="I81" s="40">
        <f t="shared" si="6"/>
        <v>0</v>
      </c>
      <c r="J81" s="68">
        <f t="shared" si="7"/>
        <v>0</v>
      </c>
      <c r="K81" s="68">
        <f t="shared" si="8"/>
        <v>0</v>
      </c>
      <c r="M81" s="18"/>
    </row>
    <row r="82" spans="1:44" ht="15" customHeight="1" x14ac:dyDescent="0.15">
      <c r="A82" s="31" t="s">
        <v>102</v>
      </c>
      <c r="B82" s="32" t="s">
        <v>466</v>
      </c>
      <c r="C82" s="33">
        <v>5</v>
      </c>
      <c r="D82" s="34" t="s">
        <v>0</v>
      </c>
      <c r="E82" s="53"/>
      <c r="F82" s="53"/>
      <c r="G82" s="52"/>
      <c r="H82" s="39">
        <v>9.5</v>
      </c>
      <c r="I82" s="40">
        <f t="shared" si="6"/>
        <v>0</v>
      </c>
      <c r="J82" s="68">
        <f t="shared" si="7"/>
        <v>0</v>
      </c>
      <c r="K82" s="68">
        <f t="shared" si="8"/>
        <v>0</v>
      </c>
      <c r="M82" s="18"/>
    </row>
    <row r="83" spans="1:44" ht="15" customHeight="1" x14ac:dyDescent="0.15">
      <c r="A83" s="31" t="s">
        <v>103</v>
      </c>
      <c r="B83" s="32" t="s">
        <v>465</v>
      </c>
      <c r="C83" s="33">
        <v>2</v>
      </c>
      <c r="D83" s="34" t="s">
        <v>0</v>
      </c>
      <c r="E83" s="53"/>
      <c r="F83" s="53"/>
      <c r="G83" s="52"/>
      <c r="H83" s="39">
        <v>9.5</v>
      </c>
      <c r="I83" s="40">
        <f t="shared" si="6"/>
        <v>0</v>
      </c>
      <c r="J83" s="68">
        <f t="shared" si="7"/>
        <v>0</v>
      </c>
      <c r="K83" s="68">
        <f t="shared" si="8"/>
        <v>0</v>
      </c>
      <c r="M83" s="18"/>
    </row>
    <row r="84" spans="1:44" ht="15" customHeight="1" x14ac:dyDescent="0.15">
      <c r="A84" s="31" t="s">
        <v>104</v>
      </c>
      <c r="B84" s="32" t="s">
        <v>414</v>
      </c>
      <c r="C84" s="33">
        <v>5</v>
      </c>
      <c r="D84" s="34" t="s">
        <v>0</v>
      </c>
      <c r="E84" s="53"/>
      <c r="F84" s="53"/>
      <c r="G84" s="52"/>
      <c r="H84" s="39">
        <v>9.5</v>
      </c>
      <c r="I84" s="40">
        <f t="shared" si="6"/>
        <v>0</v>
      </c>
      <c r="J84" s="68">
        <f t="shared" si="7"/>
        <v>0</v>
      </c>
      <c r="K84" s="68">
        <f t="shared" si="8"/>
        <v>0</v>
      </c>
      <c r="M84" s="18"/>
    </row>
    <row r="85" spans="1:44" ht="13.25" customHeight="1" thickBot="1" x14ac:dyDescent="0.2">
      <c r="A85" s="31" t="s">
        <v>105</v>
      </c>
      <c r="B85" s="32" t="s">
        <v>509</v>
      </c>
      <c r="C85" s="33">
        <v>30</v>
      </c>
      <c r="D85" s="34" t="s">
        <v>0</v>
      </c>
      <c r="E85" s="53"/>
      <c r="F85" s="53"/>
      <c r="G85" s="52"/>
      <c r="H85" s="39">
        <v>9.5</v>
      </c>
      <c r="I85" s="40">
        <f t="shared" si="6"/>
        <v>0</v>
      </c>
      <c r="J85" s="68">
        <f t="shared" si="7"/>
        <v>0</v>
      </c>
      <c r="K85" s="68">
        <f t="shared" si="8"/>
        <v>0</v>
      </c>
      <c r="M85" s="18"/>
    </row>
    <row r="86" spans="1:44" s="19" customFormat="1" ht="13.25" customHeight="1" x14ac:dyDescent="0.15">
      <c r="A86" s="23" t="s">
        <v>27</v>
      </c>
      <c r="B86" s="24" t="s">
        <v>1</v>
      </c>
      <c r="C86" s="25" t="s">
        <v>3</v>
      </c>
      <c r="D86" s="26" t="s">
        <v>5</v>
      </c>
      <c r="E86" s="48" t="s">
        <v>7</v>
      </c>
      <c r="F86" s="48" t="s">
        <v>350</v>
      </c>
      <c r="G86" s="49" t="s">
        <v>8</v>
      </c>
      <c r="H86" s="35" t="s">
        <v>9</v>
      </c>
      <c r="I86" s="36" t="s">
        <v>8</v>
      </c>
      <c r="J86" s="36" t="s">
        <v>11</v>
      </c>
      <c r="K86" s="70" t="s">
        <v>11</v>
      </c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</row>
    <row r="87" spans="1:44" s="19" customFormat="1" ht="13.25" customHeight="1" x14ac:dyDescent="0.15">
      <c r="A87" s="27" t="s">
        <v>28</v>
      </c>
      <c r="B87" s="28"/>
      <c r="C87" s="29" t="s">
        <v>4</v>
      </c>
      <c r="D87" s="30" t="s">
        <v>6</v>
      </c>
      <c r="E87" s="50" t="s">
        <v>38</v>
      </c>
      <c r="F87" s="50" t="s">
        <v>351</v>
      </c>
      <c r="G87" s="51" t="s">
        <v>25</v>
      </c>
      <c r="H87" s="37" t="s">
        <v>10</v>
      </c>
      <c r="I87" s="38" t="s">
        <v>26</v>
      </c>
      <c r="J87" s="38" t="s">
        <v>35</v>
      </c>
      <c r="K87" s="71" t="s">
        <v>34</v>
      </c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</row>
    <row r="88" spans="1:44" s="21" customFormat="1" ht="13.25" customHeight="1" x14ac:dyDescent="0.15">
      <c r="A88" s="55"/>
      <c r="B88" s="56">
        <v>1</v>
      </c>
      <c r="C88" s="57">
        <v>2</v>
      </c>
      <c r="D88" s="58">
        <v>3</v>
      </c>
      <c r="E88" s="58">
        <v>4</v>
      </c>
      <c r="F88" s="58"/>
      <c r="G88" s="59">
        <v>5</v>
      </c>
      <c r="H88" s="59">
        <v>6</v>
      </c>
      <c r="I88" s="57" t="s">
        <v>24</v>
      </c>
      <c r="J88" s="67" t="s">
        <v>36</v>
      </c>
      <c r="K88" s="60" t="s">
        <v>37</v>
      </c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</row>
    <row r="89" spans="1:44" ht="28.25" customHeight="1" x14ac:dyDescent="0.15">
      <c r="A89" s="31" t="s">
        <v>106</v>
      </c>
      <c r="B89" s="32" t="s">
        <v>450</v>
      </c>
      <c r="C89" s="33">
        <v>300</v>
      </c>
      <c r="D89" s="34" t="s">
        <v>0</v>
      </c>
      <c r="E89" s="53"/>
      <c r="F89" s="53"/>
      <c r="G89" s="52"/>
      <c r="H89" s="39">
        <v>9.5</v>
      </c>
      <c r="I89" s="40">
        <f t="shared" si="6"/>
        <v>0</v>
      </c>
      <c r="J89" s="68">
        <f t="shared" si="7"/>
        <v>0</v>
      </c>
      <c r="K89" s="68">
        <f t="shared" si="8"/>
        <v>0</v>
      </c>
      <c r="M89" s="18"/>
    </row>
    <row r="90" spans="1:44" ht="26" customHeight="1" x14ac:dyDescent="0.15">
      <c r="A90" s="31" t="s">
        <v>107</v>
      </c>
      <c r="B90" s="32" t="s">
        <v>451</v>
      </c>
      <c r="C90" s="33">
        <v>50</v>
      </c>
      <c r="D90" s="34" t="s">
        <v>0</v>
      </c>
      <c r="E90" s="53"/>
      <c r="F90" s="53"/>
      <c r="G90" s="52"/>
      <c r="H90" s="39">
        <v>9.5</v>
      </c>
      <c r="I90" s="40">
        <f t="shared" si="6"/>
        <v>0</v>
      </c>
      <c r="J90" s="68">
        <f t="shared" si="7"/>
        <v>0</v>
      </c>
      <c r="K90" s="68">
        <f t="shared" si="8"/>
        <v>0</v>
      </c>
      <c r="M90" s="18"/>
    </row>
    <row r="91" spans="1:44" ht="28.25" customHeight="1" x14ac:dyDescent="0.15">
      <c r="A91" s="31" t="s">
        <v>299</v>
      </c>
      <c r="B91" s="32" t="s">
        <v>452</v>
      </c>
      <c r="C91" s="33">
        <v>500</v>
      </c>
      <c r="D91" s="34" t="s">
        <v>0</v>
      </c>
      <c r="E91" s="53"/>
      <c r="F91" s="53"/>
      <c r="G91" s="52"/>
      <c r="H91" s="39">
        <v>9.5</v>
      </c>
      <c r="I91" s="40">
        <f t="shared" si="6"/>
        <v>0</v>
      </c>
      <c r="J91" s="68">
        <f t="shared" si="7"/>
        <v>0</v>
      </c>
      <c r="K91" s="68">
        <f t="shared" si="8"/>
        <v>0</v>
      </c>
      <c r="M91" s="18"/>
    </row>
    <row r="92" spans="1:44" ht="13.25" customHeight="1" x14ac:dyDescent="0.15">
      <c r="A92" s="31" t="s">
        <v>116</v>
      </c>
      <c r="B92" s="32" t="s">
        <v>510</v>
      </c>
      <c r="C92" s="33">
        <v>300</v>
      </c>
      <c r="D92" s="34" t="s">
        <v>0</v>
      </c>
      <c r="E92" s="53"/>
      <c r="F92" s="53"/>
      <c r="G92" s="52"/>
      <c r="H92" s="39">
        <v>9.5</v>
      </c>
      <c r="I92" s="40">
        <f t="shared" si="6"/>
        <v>0</v>
      </c>
      <c r="J92" s="68">
        <f t="shared" si="7"/>
        <v>0</v>
      </c>
      <c r="K92" s="68">
        <f t="shared" si="8"/>
        <v>0</v>
      </c>
      <c r="M92" s="18"/>
    </row>
    <row r="93" spans="1:44" ht="14" customHeight="1" x14ac:dyDescent="0.15">
      <c r="A93" s="31" t="s">
        <v>300</v>
      </c>
      <c r="B93" s="32" t="s">
        <v>511</v>
      </c>
      <c r="C93" s="33">
        <v>20</v>
      </c>
      <c r="D93" s="34" t="s">
        <v>0</v>
      </c>
      <c r="E93" s="53"/>
      <c r="F93" s="53"/>
      <c r="G93" s="52"/>
      <c r="H93" s="39">
        <v>9.5</v>
      </c>
      <c r="I93" s="40">
        <f t="shared" si="6"/>
        <v>0</v>
      </c>
      <c r="J93" s="68">
        <f t="shared" si="7"/>
        <v>0</v>
      </c>
      <c r="K93" s="68">
        <f t="shared" si="8"/>
        <v>0</v>
      </c>
      <c r="M93" s="18"/>
    </row>
    <row r="94" spans="1:44" ht="26.5" customHeight="1" x14ac:dyDescent="0.15">
      <c r="A94" s="31" t="s">
        <v>301</v>
      </c>
      <c r="B94" s="32" t="s">
        <v>513</v>
      </c>
      <c r="C94" s="33">
        <v>200</v>
      </c>
      <c r="D94" s="34" t="s">
        <v>0</v>
      </c>
      <c r="E94" s="53"/>
      <c r="F94" s="53"/>
      <c r="G94" s="52"/>
      <c r="H94" s="39">
        <v>9.5</v>
      </c>
      <c r="I94" s="40">
        <f t="shared" si="6"/>
        <v>0</v>
      </c>
      <c r="J94" s="68">
        <f t="shared" si="7"/>
        <v>0</v>
      </c>
      <c r="K94" s="68">
        <f t="shared" si="8"/>
        <v>0</v>
      </c>
      <c r="M94" s="18"/>
    </row>
    <row r="95" spans="1:44" ht="14.5" customHeight="1" x14ac:dyDescent="0.15">
      <c r="A95" s="31" t="s">
        <v>302</v>
      </c>
      <c r="B95" s="94" t="s">
        <v>512</v>
      </c>
      <c r="C95" s="95">
        <v>50</v>
      </c>
      <c r="D95" s="96" t="s">
        <v>0</v>
      </c>
      <c r="E95" s="53"/>
      <c r="F95" s="53"/>
      <c r="G95" s="52"/>
      <c r="H95" s="39">
        <v>9.5</v>
      </c>
      <c r="I95" s="40">
        <f t="shared" si="6"/>
        <v>0</v>
      </c>
      <c r="J95" s="68">
        <f t="shared" si="7"/>
        <v>0</v>
      </c>
      <c r="K95" s="68">
        <f t="shared" si="8"/>
        <v>0</v>
      </c>
      <c r="M95" s="18"/>
    </row>
    <row r="96" spans="1:44" ht="14" customHeight="1" x14ac:dyDescent="0.15">
      <c r="A96" s="31" t="s">
        <v>117</v>
      </c>
      <c r="B96" s="32" t="s">
        <v>433</v>
      </c>
      <c r="C96" s="33">
        <v>50</v>
      </c>
      <c r="D96" s="34" t="s">
        <v>0</v>
      </c>
      <c r="E96" s="53"/>
      <c r="F96" s="53"/>
      <c r="G96" s="52"/>
      <c r="H96" s="39">
        <v>9.5</v>
      </c>
      <c r="I96" s="40">
        <f t="shared" si="6"/>
        <v>0</v>
      </c>
      <c r="J96" s="68">
        <f t="shared" si="7"/>
        <v>0</v>
      </c>
      <c r="K96" s="68">
        <f t="shared" si="8"/>
        <v>0</v>
      </c>
      <c r="M96" s="18"/>
    </row>
    <row r="97" spans="1:44" ht="27" customHeight="1" x14ac:dyDescent="0.15">
      <c r="A97" s="31" t="s">
        <v>303</v>
      </c>
      <c r="B97" s="32" t="s">
        <v>457</v>
      </c>
      <c r="C97" s="33">
        <v>50</v>
      </c>
      <c r="D97" s="34" t="s">
        <v>0</v>
      </c>
      <c r="E97" s="53"/>
      <c r="F97" s="53"/>
      <c r="G97" s="52"/>
      <c r="H97" s="39">
        <v>9.5</v>
      </c>
      <c r="I97" s="40">
        <f t="shared" si="6"/>
        <v>0</v>
      </c>
      <c r="J97" s="68">
        <f t="shared" si="7"/>
        <v>0</v>
      </c>
      <c r="K97" s="68">
        <f t="shared" si="8"/>
        <v>0</v>
      </c>
      <c r="M97" s="18"/>
    </row>
    <row r="98" spans="1:44" ht="14" customHeight="1" x14ac:dyDescent="0.15">
      <c r="A98" s="31" t="s">
        <v>304</v>
      </c>
      <c r="B98" s="32" t="s">
        <v>456</v>
      </c>
      <c r="C98" s="33">
        <v>20</v>
      </c>
      <c r="D98" s="34" t="s">
        <v>0</v>
      </c>
      <c r="E98" s="53"/>
      <c r="F98" s="53"/>
      <c r="G98" s="52"/>
      <c r="H98" s="39">
        <v>9.5</v>
      </c>
      <c r="I98" s="40">
        <f t="shared" si="6"/>
        <v>0</v>
      </c>
      <c r="J98" s="68">
        <f t="shared" si="7"/>
        <v>0</v>
      </c>
      <c r="K98" s="68">
        <f t="shared" si="8"/>
        <v>0</v>
      </c>
      <c r="M98" s="18"/>
    </row>
    <row r="99" spans="1:44" ht="27.5" customHeight="1" x14ac:dyDescent="0.15">
      <c r="A99" s="31" t="s">
        <v>305</v>
      </c>
      <c r="B99" s="32" t="s">
        <v>439</v>
      </c>
      <c r="C99" s="33">
        <v>30</v>
      </c>
      <c r="D99" s="34" t="s">
        <v>0</v>
      </c>
      <c r="E99" s="53"/>
      <c r="F99" s="53"/>
      <c r="G99" s="52"/>
      <c r="H99" s="39">
        <v>9.5</v>
      </c>
      <c r="I99" s="40">
        <f t="shared" si="6"/>
        <v>0</v>
      </c>
      <c r="J99" s="68">
        <f t="shared" si="7"/>
        <v>0</v>
      </c>
      <c r="K99" s="68">
        <f t="shared" si="8"/>
        <v>0</v>
      </c>
      <c r="M99" s="1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1:44" ht="27.5" customHeight="1" x14ac:dyDescent="0.15">
      <c r="A100" s="31" t="s">
        <v>306</v>
      </c>
      <c r="B100" s="32" t="s">
        <v>440</v>
      </c>
      <c r="C100" s="33">
        <v>70</v>
      </c>
      <c r="D100" s="34" t="s">
        <v>0</v>
      </c>
      <c r="E100" s="53"/>
      <c r="F100" s="53"/>
      <c r="G100" s="52"/>
      <c r="H100" s="39">
        <v>9.5</v>
      </c>
      <c r="I100" s="40">
        <f t="shared" si="6"/>
        <v>0</v>
      </c>
      <c r="J100" s="68">
        <f t="shared" si="7"/>
        <v>0</v>
      </c>
      <c r="K100" s="68">
        <f t="shared" si="8"/>
        <v>0</v>
      </c>
      <c r="M100" s="18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1:44" ht="27.5" customHeight="1" x14ac:dyDescent="0.15">
      <c r="A101" s="31" t="s">
        <v>118</v>
      </c>
      <c r="B101" s="32" t="s">
        <v>441</v>
      </c>
      <c r="C101" s="33">
        <v>20</v>
      </c>
      <c r="D101" s="34" t="s">
        <v>0</v>
      </c>
      <c r="E101" s="53"/>
      <c r="F101" s="53"/>
      <c r="G101" s="52"/>
      <c r="H101" s="39">
        <v>9.5</v>
      </c>
      <c r="I101" s="40">
        <f t="shared" si="6"/>
        <v>0</v>
      </c>
      <c r="J101" s="68">
        <f t="shared" si="7"/>
        <v>0</v>
      </c>
      <c r="K101" s="68">
        <f t="shared" si="8"/>
        <v>0</v>
      </c>
      <c r="M101" s="18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1:44" ht="16.25" customHeight="1" x14ac:dyDescent="0.15">
      <c r="A102" s="31" t="s">
        <v>119</v>
      </c>
      <c r="B102" s="32" t="s">
        <v>442</v>
      </c>
      <c r="C102" s="33">
        <v>50</v>
      </c>
      <c r="D102" s="34" t="s">
        <v>0</v>
      </c>
      <c r="E102" s="53"/>
      <c r="F102" s="53"/>
      <c r="G102" s="52"/>
      <c r="H102" s="39">
        <v>9.5</v>
      </c>
      <c r="I102" s="40">
        <f t="shared" si="6"/>
        <v>0</v>
      </c>
      <c r="J102" s="68">
        <f t="shared" si="7"/>
        <v>0</v>
      </c>
      <c r="K102" s="68">
        <f t="shared" si="8"/>
        <v>0</v>
      </c>
      <c r="M102" s="18"/>
    </row>
    <row r="103" spans="1:44" ht="28.25" customHeight="1" x14ac:dyDescent="0.15">
      <c r="A103" s="31" t="s">
        <v>120</v>
      </c>
      <c r="B103" s="32" t="s">
        <v>443</v>
      </c>
      <c r="C103" s="33">
        <v>30</v>
      </c>
      <c r="D103" s="34" t="s">
        <v>0</v>
      </c>
      <c r="E103" s="53"/>
      <c r="F103" s="53"/>
      <c r="G103" s="52"/>
      <c r="H103" s="39">
        <v>9.5</v>
      </c>
      <c r="I103" s="40">
        <f t="shared" si="6"/>
        <v>0</v>
      </c>
      <c r="J103" s="68">
        <f t="shared" si="7"/>
        <v>0</v>
      </c>
      <c r="K103" s="68">
        <f t="shared" si="8"/>
        <v>0</v>
      </c>
      <c r="M103" s="18"/>
    </row>
    <row r="104" spans="1:44" ht="27.5" customHeight="1" x14ac:dyDescent="0.15">
      <c r="A104" s="31" t="s">
        <v>307</v>
      </c>
      <c r="B104" s="32" t="s">
        <v>449</v>
      </c>
      <c r="C104" s="33">
        <v>50</v>
      </c>
      <c r="D104" s="34" t="s">
        <v>0</v>
      </c>
      <c r="E104" s="89"/>
      <c r="F104" s="53"/>
      <c r="G104" s="52"/>
      <c r="H104" s="39">
        <v>9.5</v>
      </c>
      <c r="I104" s="40">
        <f t="shared" si="6"/>
        <v>0</v>
      </c>
      <c r="J104" s="68">
        <f t="shared" si="7"/>
        <v>0</v>
      </c>
      <c r="K104" s="68">
        <f t="shared" si="8"/>
        <v>0</v>
      </c>
      <c r="M104" s="18"/>
    </row>
    <row r="105" spans="1:44" ht="27.5" customHeight="1" x14ac:dyDescent="0.15">
      <c r="A105" s="31" t="s">
        <v>308</v>
      </c>
      <c r="B105" s="32" t="s">
        <v>447</v>
      </c>
      <c r="C105" s="33">
        <v>250</v>
      </c>
      <c r="D105" s="34" t="s">
        <v>0</v>
      </c>
      <c r="E105" s="89"/>
      <c r="F105" s="53"/>
      <c r="G105" s="52"/>
      <c r="H105" s="39">
        <v>9.5</v>
      </c>
      <c r="I105" s="40">
        <f t="shared" si="6"/>
        <v>0</v>
      </c>
      <c r="J105" s="68">
        <f t="shared" si="7"/>
        <v>0</v>
      </c>
      <c r="K105" s="68">
        <f t="shared" si="8"/>
        <v>0</v>
      </c>
      <c r="M105" s="18"/>
    </row>
    <row r="106" spans="1:44" ht="27.5" customHeight="1" x14ac:dyDescent="0.15">
      <c r="A106" s="31" t="s">
        <v>309</v>
      </c>
      <c r="B106" s="32" t="s">
        <v>448</v>
      </c>
      <c r="C106" s="33">
        <v>300</v>
      </c>
      <c r="D106" s="34" t="s">
        <v>0</v>
      </c>
      <c r="E106" s="89"/>
      <c r="F106" s="53"/>
      <c r="G106" s="52"/>
      <c r="H106" s="39">
        <v>9.5</v>
      </c>
      <c r="I106" s="40">
        <f t="shared" si="6"/>
        <v>0</v>
      </c>
      <c r="J106" s="68">
        <f t="shared" si="7"/>
        <v>0</v>
      </c>
      <c r="K106" s="68">
        <f t="shared" si="8"/>
        <v>0</v>
      </c>
      <c r="M106" s="18"/>
    </row>
    <row r="107" spans="1:44" ht="14" customHeight="1" x14ac:dyDescent="0.15">
      <c r="A107" s="31" t="s">
        <v>121</v>
      </c>
      <c r="B107" s="32" t="s">
        <v>444</v>
      </c>
      <c r="C107" s="33">
        <v>20</v>
      </c>
      <c r="D107" s="34" t="s">
        <v>0</v>
      </c>
      <c r="E107" s="89"/>
      <c r="F107" s="53"/>
      <c r="G107" s="52"/>
      <c r="H107" s="39">
        <v>9.5</v>
      </c>
      <c r="I107" s="40">
        <f t="shared" si="6"/>
        <v>0</v>
      </c>
      <c r="J107" s="68">
        <f t="shared" si="7"/>
        <v>0</v>
      </c>
      <c r="K107" s="68">
        <f t="shared" si="8"/>
        <v>0</v>
      </c>
      <c r="M107" s="18"/>
    </row>
    <row r="108" spans="1:44" ht="14" customHeight="1" x14ac:dyDescent="0.15">
      <c r="A108" s="31" t="s">
        <v>122</v>
      </c>
      <c r="B108" s="32" t="s">
        <v>445</v>
      </c>
      <c r="C108" s="33">
        <v>30</v>
      </c>
      <c r="D108" s="34" t="s">
        <v>0</v>
      </c>
      <c r="E108" s="89"/>
      <c r="F108" s="53"/>
      <c r="G108" s="52"/>
      <c r="H108" s="39">
        <v>9.5</v>
      </c>
      <c r="I108" s="40">
        <f t="shared" si="6"/>
        <v>0</v>
      </c>
      <c r="J108" s="68">
        <f t="shared" si="7"/>
        <v>0</v>
      </c>
      <c r="K108" s="68">
        <f t="shared" si="8"/>
        <v>0</v>
      </c>
      <c r="M108" s="18"/>
    </row>
    <row r="109" spans="1:44" ht="14" customHeight="1" x14ac:dyDescent="0.15">
      <c r="A109" s="31" t="s">
        <v>310</v>
      </c>
      <c r="B109" s="32" t="s">
        <v>446</v>
      </c>
      <c r="C109" s="33">
        <v>20</v>
      </c>
      <c r="D109" s="34" t="s">
        <v>0</v>
      </c>
      <c r="E109" s="89"/>
      <c r="F109" s="53"/>
      <c r="G109" s="52"/>
      <c r="H109" s="39">
        <v>9.5</v>
      </c>
      <c r="I109" s="40">
        <f t="shared" si="6"/>
        <v>0</v>
      </c>
      <c r="J109" s="68">
        <f t="shared" si="7"/>
        <v>0</v>
      </c>
      <c r="K109" s="68">
        <f t="shared" si="8"/>
        <v>0</v>
      </c>
      <c r="M109" s="18"/>
    </row>
    <row r="110" spans="1:44" ht="30" customHeight="1" x14ac:dyDescent="0.15">
      <c r="A110" s="31" t="s">
        <v>311</v>
      </c>
      <c r="B110" s="32" t="s">
        <v>514</v>
      </c>
      <c r="C110" s="33">
        <v>50</v>
      </c>
      <c r="D110" s="34" t="s">
        <v>0</v>
      </c>
      <c r="E110" s="53"/>
      <c r="F110" s="53"/>
      <c r="G110" s="52"/>
      <c r="H110" s="39">
        <v>9.5</v>
      </c>
      <c r="I110" s="40">
        <f t="shared" ref="I110:I131" si="9">G110*1.095</f>
        <v>0</v>
      </c>
      <c r="J110" s="68">
        <f t="shared" ref="J110:J131" si="10">C110*G110</f>
        <v>0</v>
      </c>
      <c r="K110" s="68">
        <f t="shared" ref="K110:K131" si="11">G110*C110*1.095</f>
        <v>0</v>
      </c>
      <c r="M110" s="18"/>
    </row>
    <row r="111" spans="1:44" ht="28.75" customHeight="1" x14ac:dyDescent="0.15">
      <c r="A111" s="31" t="s">
        <v>312</v>
      </c>
      <c r="B111" s="85" t="s">
        <v>515</v>
      </c>
      <c r="C111" s="33">
        <v>50</v>
      </c>
      <c r="D111" s="34" t="s">
        <v>0</v>
      </c>
      <c r="E111" s="53"/>
      <c r="F111" s="53"/>
      <c r="G111" s="52"/>
      <c r="H111" s="39">
        <v>9.5</v>
      </c>
      <c r="I111" s="40">
        <f t="shared" si="9"/>
        <v>0</v>
      </c>
      <c r="J111" s="68">
        <f t="shared" si="10"/>
        <v>0</v>
      </c>
      <c r="K111" s="68">
        <f t="shared" si="11"/>
        <v>0</v>
      </c>
      <c r="M111" s="18"/>
    </row>
    <row r="112" spans="1:44" ht="28.75" customHeight="1" x14ac:dyDescent="0.15">
      <c r="A112" s="31" t="s">
        <v>313</v>
      </c>
      <c r="B112" s="85" t="s">
        <v>516</v>
      </c>
      <c r="C112" s="33">
        <v>200</v>
      </c>
      <c r="D112" s="34" t="s">
        <v>0</v>
      </c>
      <c r="E112" s="53"/>
      <c r="F112" s="53"/>
      <c r="G112" s="52"/>
      <c r="H112" s="39">
        <v>9.5</v>
      </c>
      <c r="I112" s="40">
        <f t="shared" si="9"/>
        <v>0</v>
      </c>
      <c r="J112" s="68">
        <f t="shared" si="10"/>
        <v>0</v>
      </c>
      <c r="K112" s="68">
        <f t="shared" si="11"/>
        <v>0</v>
      </c>
      <c r="M112" s="18"/>
    </row>
    <row r="113" spans="1:44" ht="16.25" customHeight="1" x14ac:dyDescent="0.15">
      <c r="A113" s="31" t="s">
        <v>314</v>
      </c>
      <c r="B113" s="85" t="s">
        <v>434</v>
      </c>
      <c r="C113" s="33">
        <v>30</v>
      </c>
      <c r="D113" s="34" t="s">
        <v>0</v>
      </c>
      <c r="E113" s="53"/>
      <c r="F113" s="53"/>
      <c r="G113" s="52"/>
      <c r="H113" s="39">
        <v>9.5</v>
      </c>
      <c r="I113" s="40">
        <f t="shared" si="9"/>
        <v>0</v>
      </c>
      <c r="J113" s="68">
        <f t="shared" si="10"/>
        <v>0</v>
      </c>
      <c r="K113" s="68">
        <f t="shared" si="11"/>
        <v>0</v>
      </c>
      <c r="M113" s="18"/>
    </row>
    <row r="114" spans="1:44" ht="27.5" customHeight="1" x14ac:dyDescent="0.15">
      <c r="A114" s="31" t="s">
        <v>315</v>
      </c>
      <c r="B114" s="32" t="s">
        <v>437</v>
      </c>
      <c r="C114" s="33">
        <v>30</v>
      </c>
      <c r="D114" s="34" t="s">
        <v>0</v>
      </c>
      <c r="E114" s="89"/>
      <c r="F114" s="53"/>
      <c r="G114" s="52"/>
      <c r="H114" s="39">
        <v>9.5</v>
      </c>
      <c r="I114" s="40">
        <f t="shared" si="9"/>
        <v>0</v>
      </c>
      <c r="J114" s="68">
        <f t="shared" si="10"/>
        <v>0</v>
      </c>
      <c r="K114" s="68">
        <f t="shared" si="11"/>
        <v>0</v>
      </c>
      <c r="M114" s="18"/>
    </row>
    <row r="115" spans="1:44" ht="27.5" customHeight="1" x14ac:dyDescent="0.15">
      <c r="A115" s="31" t="s">
        <v>316</v>
      </c>
      <c r="B115" s="32" t="s">
        <v>435</v>
      </c>
      <c r="C115" s="33">
        <v>60</v>
      </c>
      <c r="D115" s="34" t="s">
        <v>0</v>
      </c>
      <c r="E115" s="89"/>
      <c r="F115" s="53"/>
      <c r="G115" s="52"/>
      <c r="H115" s="39">
        <v>9.5</v>
      </c>
      <c r="I115" s="40">
        <f t="shared" si="9"/>
        <v>0</v>
      </c>
      <c r="J115" s="68">
        <f t="shared" si="10"/>
        <v>0</v>
      </c>
      <c r="K115" s="68">
        <f t="shared" si="11"/>
        <v>0</v>
      </c>
      <c r="M115" s="18"/>
    </row>
    <row r="116" spans="1:44" ht="14.5" customHeight="1" thickBot="1" x14ac:dyDescent="0.2">
      <c r="A116" s="31" t="s">
        <v>317</v>
      </c>
      <c r="B116" s="32" t="s">
        <v>438</v>
      </c>
      <c r="C116" s="33">
        <v>20</v>
      </c>
      <c r="D116" s="34" t="s">
        <v>0</v>
      </c>
      <c r="E116" s="89"/>
      <c r="F116" s="53"/>
      <c r="G116" s="52"/>
      <c r="H116" s="39">
        <v>9.5</v>
      </c>
      <c r="I116" s="40">
        <f t="shared" si="9"/>
        <v>0</v>
      </c>
      <c r="J116" s="68">
        <f t="shared" si="10"/>
        <v>0</v>
      </c>
      <c r="K116" s="68">
        <f t="shared" si="11"/>
        <v>0</v>
      </c>
      <c r="M116" s="18"/>
    </row>
    <row r="117" spans="1:44" s="19" customFormat="1" ht="13.25" customHeight="1" x14ac:dyDescent="0.15">
      <c r="A117" s="23" t="s">
        <v>27</v>
      </c>
      <c r="B117" s="24" t="s">
        <v>1</v>
      </c>
      <c r="C117" s="25" t="s">
        <v>3</v>
      </c>
      <c r="D117" s="26" t="s">
        <v>5</v>
      </c>
      <c r="E117" s="48" t="s">
        <v>7</v>
      </c>
      <c r="F117" s="48" t="s">
        <v>350</v>
      </c>
      <c r="G117" s="49" t="s">
        <v>8</v>
      </c>
      <c r="H117" s="35" t="s">
        <v>9</v>
      </c>
      <c r="I117" s="36" t="s">
        <v>8</v>
      </c>
      <c r="J117" s="36" t="s">
        <v>11</v>
      </c>
      <c r="K117" s="70" t="s">
        <v>11</v>
      </c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</row>
    <row r="118" spans="1:44" s="19" customFormat="1" ht="13.25" customHeight="1" x14ac:dyDescent="0.15">
      <c r="A118" s="27" t="s">
        <v>28</v>
      </c>
      <c r="B118" s="28"/>
      <c r="C118" s="29" t="s">
        <v>4</v>
      </c>
      <c r="D118" s="30" t="s">
        <v>6</v>
      </c>
      <c r="E118" s="50" t="s">
        <v>38</v>
      </c>
      <c r="F118" s="50" t="s">
        <v>351</v>
      </c>
      <c r="G118" s="51" t="s">
        <v>25</v>
      </c>
      <c r="H118" s="37" t="s">
        <v>10</v>
      </c>
      <c r="I118" s="38" t="s">
        <v>26</v>
      </c>
      <c r="J118" s="38" t="s">
        <v>35</v>
      </c>
      <c r="K118" s="71" t="s">
        <v>34</v>
      </c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</row>
    <row r="119" spans="1:44" s="21" customFormat="1" ht="13.25" customHeight="1" x14ac:dyDescent="0.15">
      <c r="A119" s="55"/>
      <c r="B119" s="56">
        <v>1</v>
      </c>
      <c r="C119" s="57">
        <v>2</v>
      </c>
      <c r="D119" s="58">
        <v>3</v>
      </c>
      <c r="E119" s="58">
        <v>4</v>
      </c>
      <c r="F119" s="58"/>
      <c r="G119" s="59">
        <v>5</v>
      </c>
      <c r="H119" s="59">
        <v>6</v>
      </c>
      <c r="I119" s="57" t="s">
        <v>24</v>
      </c>
      <c r="J119" s="67" t="s">
        <v>36</v>
      </c>
      <c r="K119" s="60" t="s">
        <v>37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</row>
    <row r="120" spans="1:44" ht="28.25" customHeight="1" x14ac:dyDescent="0.15">
      <c r="A120" s="31" t="s">
        <v>318</v>
      </c>
      <c r="B120" s="32" t="s">
        <v>453</v>
      </c>
      <c r="C120" s="33">
        <v>30</v>
      </c>
      <c r="D120" s="34" t="s">
        <v>0</v>
      </c>
      <c r="E120" s="89"/>
      <c r="F120" s="53"/>
      <c r="G120" s="52"/>
      <c r="H120" s="39">
        <v>9.5</v>
      </c>
      <c r="I120" s="40">
        <f t="shared" si="9"/>
        <v>0</v>
      </c>
      <c r="J120" s="68">
        <f t="shared" si="10"/>
        <v>0</v>
      </c>
      <c r="K120" s="68">
        <f t="shared" si="11"/>
        <v>0</v>
      </c>
      <c r="M120" s="18"/>
    </row>
    <row r="121" spans="1:44" ht="29.5" customHeight="1" x14ac:dyDescent="0.15">
      <c r="A121" s="31" t="s">
        <v>319</v>
      </c>
      <c r="B121" s="32" t="s">
        <v>436</v>
      </c>
      <c r="C121" s="33">
        <v>20</v>
      </c>
      <c r="D121" s="34" t="s">
        <v>0</v>
      </c>
      <c r="E121" s="89"/>
      <c r="F121" s="53"/>
      <c r="G121" s="52"/>
      <c r="H121" s="39">
        <v>9.5</v>
      </c>
      <c r="I121" s="40">
        <f t="shared" si="9"/>
        <v>0</v>
      </c>
      <c r="J121" s="68">
        <f t="shared" si="10"/>
        <v>0</v>
      </c>
      <c r="K121" s="68">
        <f t="shared" si="11"/>
        <v>0</v>
      </c>
      <c r="M121" s="18"/>
    </row>
    <row r="122" spans="1:44" ht="26.5" customHeight="1" x14ac:dyDescent="0.15">
      <c r="A122" s="31" t="s">
        <v>320</v>
      </c>
      <c r="B122" s="32" t="s">
        <v>458</v>
      </c>
      <c r="C122" s="33">
        <v>10</v>
      </c>
      <c r="D122" s="34" t="s">
        <v>0</v>
      </c>
      <c r="E122" s="89"/>
      <c r="F122" s="53"/>
      <c r="G122" s="52"/>
      <c r="H122" s="39">
        <v>9.5</v>
      </c>
      <c r="I122" s="40">
        <f t="shared" si="9"/>
        <v>0</v>
      </c>
      <c r="J122" s="68">
        <f t="shared" si="10"/>
        <v>0</v>
      </c>
      <c r="K122" s="68">
        <f t="shared" si="11"/>
        <v>0</v>
      </c>
      <c r="M122" s="18"/>
    </row>
    <row r="123" spans="1:44" ht="26.5" customHeight="1" x14ac:dyDescent="0.15">
      <c r="A123" s="31" t="s">
        <v>321</v>
      </c>
      <c r="B123" s="32" t="s">
        <v>459</v>
      </c>
      <c r="C123" s="33">
        <v>20</v>
      </c>
      <c r="D123" s="34" t="s">
        <v>0</v>
      </c>
      <c r="E123" s="89"/>
      <c r="F123" s="53"/>
      <c r="G123" s="52"/>
      <c r="H123" s="39">
        <v>9.5</v>
      </c>
      <c r="I123" s="40">
        <f t="shared" si="9"/>
        <v>0</v>
      </c>
      <c r="J123" s="68">
        <f t="shared" si="10"/>
        <v>0</v>
      </c>
      <c r="K123" s="68">
        <f t="shared" si="11"/>
        <v>0</v>
      </c>
      <c r="M123" s="18"/>
    </row>
    <row r="124" spans="1:44" ht="27.5" customHeight="1" x14ac:dyDescent="0.15">
      <c r="A124" s="31" t="s">
        <v>322</v>
      </c>
      <c r="B124" s="32" t="s">
        <v>460</v>
      </c>
      <c r="C124" s="33">
        <v>10</v>
      </c>
      <c r="D124" s="34" t="s">
        <v>0</v>
      </c>
      <c r="E124" s="89"/>
      <c r="F124" s="53"/>
      <c r="G124" s="52"/>
      <c r="H124" s="39">
        <v>9.5</v>
      </c>
      <c r="I124" s="40">
        <f t="shared" si="9"/>
        <v>0</v>
      </c>
      <c r="J124" s="68">
        <f t="shared" si="10"/>
        <v>0</v>
      </c>
      <c r="K124" s="68">
        <f t="shared" si="11"/>
        <v>0</v>
      </c>
      <c r="M124" s="18"/>
    </row>
    <row r="125" spans="1:44" ht="29" customHeight="1" x14ac:dyDescent="0.15">
      <c r="A125" s="31" t="s">
        <v>323</v>
      </c>
      <c r="B125" s="32" t="s">
        <v>461</v>
      </c>
      <c r="C125" s="33">
        <v>20</v>
      </c>
      <c r="D125" s="34" t="s">
        <v>0</v>
      </c>
      <c r="E125" s="89"/>
      <c r="F125" s="53"/>
      <c r="G125" s="52"/>
      <c r="H125" s="39">
        <v>9.5</v>
      </c>
      <c r="I125" s="40">
        <f t="shared" si="9"/>
        <v>0</v>
      </c>
      <c r="J125" s="68">
        <f t="shared" si="10"/>
        <v>0</v>
      </c>
      <c r="K125" s="68">
        <f t="shared" si="11"/>
        <v>0</v>
      </c>
      <c r="M125" s="18"/>
    </row>
    <row r="126" spans="1:44" ht="29" customHeight="1" x14ac:dyDescent="0.15">
      <c r="A126" s="31" t="s">
        <v>324</v>
      </c>
      <c r="B126" s="32" t="s">
        <v>462</v>
      </c>
      <c r="C126" s="33">
        <v>10</v>
      </c>
      <c r="D126" s="34" t="s">
        <v>0</v>
      </c>
      <c r="E126" s="89"/>
      <c r="F126" s="53"/>
      <c r="G126" s="52"/>
      <c r="H126" s="39">
        <v>9.5</v>
      </c>
      <c r="I126" s="40">
        <f t="shared" si="9"/>
        <v>0</v>
      </c>
      <c r="J126" s="68">
        <f t="shared" si="10"/>
        <v>0</v>
      </c>
      <c r="K126" s="68">
        <f t="shared" si="11"/>
        <v>0</v>
      </c>
      <c r="M126" s="18"/>
    </row>
    <row r="127" spans="1:44" ht="13.25" customHeight="1" x14ac:dyDescent="0.15">
      <c r="A127" s="31" t="s">
        <v>325</v>
      </c>
      <c r="B127" s="32" t="s">
        <v>454</v>
      </c>
      <c r="C127" s="54">
        <v>8</v>
      </c>
      <c r="D127" s="34" t="s">
        <v>0</v>
      </c>
      <c r="E127" s="90"/>
      <c r="F127" s="53"/>
      <c r="G127" s="52"/>
      <c r="H127" s="39">
        <v>9.5</v>
      </c>
      <c r="I127" s="40">
        <f t="shared" si="9"/>
        <v>0</v>
      </c>
      <c r="J127" s="68">
        <f t="shared" si="10"/>
        <v>0</v>
      </c>
      <c r="K127" s="68">
        <f t="shared" si="11"/>
        <v>0</v>
      </c>
      <c r="M127" s="18"/>
    </row>
    <row r="128" spans="1:44" ht="13.25" customHeight="1" x14ac:dyDescent="0.15">
      <c r="A128" s="31" t="s">
        <v>326</v>
      </c>
      <c r="B128" s="32" t="s">
        <v>455</v>
      </c>
      <c r="C128" s="54">
        <v>8</v>
      </c>
      <c r="D128" s="34" t="s">
        <v>0</v>
      </c>
      <c r="E128" s="90"/>
      <c r="F128" s="53"/>
      <c r="G128" s="52"/>
      <c r="H128" s="39">
        <v>9.5</v>
      </c>
      <c r="I128" s="40">
        <f t="shared" si="9"/>
        <v>0</v>
      </c>
      <c r="J128" s="68">
        <f t="shared" si="10"/>
        <v>0</v>
      </c>
      <c r="K128" s="68">
        <f t="shared" si="11"/>
        <v>0</v>
      </c>
      <c r="M128" s="18"/>
    </row>
    <row r="129" spans="1:44" ht="13.25" customHeight="1" x14ac:dyDescent="0.15">
      <c r="A129" s="31" t="s">
        <v>327</v>
      </c>
      <c r="B129" s="32" t="s">
        <v>141</v>
      </c>
      <c r="C129" s="54">
        <v>200</v>
      </c>
      <c r="D129" s="34" t="s">
        <v>0</v>
      </c>
      <c r="E129" s="89"/>
      <c r="F129" s="53"/>
      <c r="G129" s="52"/>
      <c r="H129" s="39">
        <v>9.5</v>
      </c>
      <c r="I129" s="40">
        <f t="shared" si="9"/>
        <v>0</v>
      </c>
      <c r="J129" s="68">
        <f t="shared" si="10"/>
        <v>0</v>
      </c>
      <c r="K129" s="68">
        <f t="shared" si="11"/>
        <v>0</v>
      </c>
      <c r="M129" s="18"/>
    </row>
    <row r="130" spans="1:44" ht="13.25" customHeight="1" x14ac:dyDescent="0.15">
      <c r="A130" s="31" t="s">
        <v>328</v>
      </c>
      <c r="B130" s="32" t="s">
        <v>463</v>
      </c>
      <c r="C130" s="54">
        <v>20</v>
      </c>
      <c r="D130" s="34" t="s">
        <v>0</v>
      </c>
      <c r="E130" s="89"/>
      <c r="F130" s="53"/>
      <c r="G130" s="52"/>
      <c r="H130" s="39">
        <v>9.5</v>
      </c>
      <c r="I130" s="40">
        <f t="shared" si="9"/>
        <v>0</v>
      </c>
      <c r="J130" s="68">
        <f t="shared" si="10"/>
        <v>0</v>
      </c>
      <c r="K130" s="68">
        <f t="shared" si="11"/>
        <v>0</v>
      </c>
      <c r="M130" s="18"/>
    </row>
    <row r="131" spans="1:44" ht="14.5" customHeight="1" x14ac:dyDescent="0.15">
      <c r="A131" s="31" t="s">
        <v>329</v>
      </c>
      <c r="B131" s="32" t="s">
        <v>142</v>
      </c>
      <c r="C131" s="54">
        <v>100</v>
      </c>
      <c r="D131" s="34" t="s">
        <v>0</v>
      </c>
      <c r="E131" s="89"/>
      <c r="F131" s="53"/>
      <c r="G131" s="52"/>
      <c r="H131" s="39">
        <v>9.5</v>
      </c>
      <c r="I131" s="40">
        <f t="shared" si="9"/>
        <v>0</v>
      </c>
      <c r="J131" s="68">
        <f t="shared" si="10"/>
        <v>0</v>
      </c>
      <c r="K131" s="68">
        <f t="shared" si="11"/>
        <v>0</v>
      </c>
      <c r="M131" s="18"/>
    </row>
    <row r="132" spans="1:44" ht="14" thickBot="1" x14ac:dyDescent="0.2">
      <c r="A132" s="42"/>
      <c r="B132" s="43" t="s">
        <v>2</v>
      </c>
      <c r="C132" s="43"/>
      <c r="D132" s="44"/>
      <c r="E132" s="45"/>
      <c r="F132" s="45"/>
      <c r="G132" s="46"/>
      <c r="H132" s="46"/>
      <c r="I132" s="47"/>
      <c r="J132" s="69">
        <f>SUM(J15:J45)+SUM(J49:J85)+SUM(J89:J116)+SUM(J120:J131)</f>
        <v>0</v>
      </c>
      <c r="K132" s="69">
        <f>SUM(K15:K45)+SUM(K49:K85)+SUM(K89:K116)+SUM(K120:K131)</f>
        <v>0</v>
      </c>
      <c r="M132" s="18"/>
    </row>
    <row r="133" spans="1:44" x14ac:dyDescent="0.15">
      <c r="D133" s="1"/>
      <c r="E133" s="3"/>
      <c r="F133" s="3"/>
      <c r="G133" s="3"/>
      <c r="H133" s="3"/>
      <c r="I133" s="3"/>
      <c r="J133" s="3"/>
      <c r="K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  <row r="134" spans="1:44" x14ac:dyDescent="0.15">
      <c r="B134" s="3" t="s">
        <v>29</v>
      </c>
    </row>
    <row r="135" spans="1:44" x14ac:dyDescent="0.15">
      <c r="B135" s="3" t="s">
        <v>30</v>
      </c>
    </row>
    <row r="136" spans="1:44" x14ac:dyDescent="0.15">
      <c r="B136" s="3" t="s">
        <v>31</v>
      </c>
    </row>
    <row r="137" spans="1:44" x14ac:dyDescent="0.15">
      <c r="B137" s="3" t="s">
        <v>32</v>
      </c>
    </row>
    <row r="138" spans="1:44" x14ac:dyDescent="0.15">
      <c r="B138" s="3" t="s">
        <v>110</v>
      </c>
    </row>
    <row r="139" spans="1:44" x14ac:dyDescent="0.15">
      <c r="B139" s="3" t="s">
        <v>33</v>
      </c>
    </row>
    <row r="140" spans="1:44" x14ac:dyDescent="0.15">
      <c r="B140" s="16" t="s">
        <v>517</v>
      </c>
    </row>
    <row r="141" spans="1:44" x14ac:dyDescent="0.15">
      <c r="B141" s="3" t="s">
        <v>114</v>
      </c>
    </row>
    <row r="143" spans="1:44" x14ac:dyDescent="0.15">
      <c r="B143" s="3" t="s">
        <v>108</v>
      </c>
      <c r="J143" s="7" t="s">
        <v>109</v>
      </c>
    </row>
    <row r="145" spans="3:3" s="3" customFormat="1" x14ac:dyDescent="0.15">
      <c r="C145" s="72"/>
    </row>
  </sheetData>
  <pageMargins left="0.19685039370078741" right="0.15748031496062992" top="0.35433070866141736" bottom="0.23622047244094491" header="0.23622047244094491" footer="0.11811023622047245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AR182"/>
  <sheetViews>
    <sheetView topLeftCell="A135" workbookViewId="0">
      <selection activeCell="C156" sqref="C156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0.5" style="5" customWidth="1"/>
    <col min="6" max="6" width="11.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3"/>
  </cols>
  <sheetData>
    <row r="1" spans="1:44" x14ac:dyDescent="0.15">
      <c r="B1" s="2"/>
      <c r="K1" s="7" t="s">
        <v>352</v>
      </c>
    </row>
    <row r="2" spans="1:44" x14ac:dyDescent="0.15">
      <c r="B2" s="2" t="s">
        <v>12</v>
      </c>
      <c r="G2" s="2" t="s">
        <v>18</v>
      </c>
    </row>
    <row r="3" spans="1:44" x14ac:dyDescent="0.15">
      <c r="B3" s="9" t="s">
        <v>356</v>
      </c>
      <c r="C3" s="10"/>
      <c r="D3" s="11"/>
      <c r="G3" s="12" t="s">
        <v>19</v>
      </c>
    </row>
    <row r="4" spans="1:44" x14ac:dyDescent="0.15">
      <c r="B4" s="13" t="s">
        <v>357</v>
      </c>
      <c r="C4" s="14"/>
      <c r="D4" s="15"/>
      <c r="G4" s="12" t="s">
        <v>20</v>
      </c>
    </row>
    <row r="5" spans="1:44" x14ac:dyDescent="0.15">
      <c r="B5" s="13" t="s">
        <v>358</v>
      </c>
      <c r="C5" s="14"/>
      <c r="D5" s="15"/>
      <c r="G5" s="12" t="s">
        <v>21</v>
      </c>
    </row>
    <row r="6" spans="1:44" x14ac:dyDescent="0.15">
      <c r="B6" s="13" t="s">
        <v>360</v>
      </c>
      <c r="C6" s="14"/>
      <c r="D6" s="15"/>
      <c r="G6" s="12" t="s">
        <v>22</v>
      </c>
    </row>
    <row r="7" spans="1:44" x14ac:dyDescent="0.15">
      <c r="B7" s="13" t="s">
        <v>359</v>
      </c>
      <c r="C7" s="14"/>
      <c r="D7" s="15"/>
      <c r="G7" s="12" t="s">
        <v>23</v>
      </c>
    </row>
    <row r="8" spans="1:44" x14ac:dyDescent="0.15">
      <c r="B8" s="82"/>
      <c r="G8" s="12"/>
    </row>
    <row r="9" spans="1:44" x14ac:dyDescent="0.15">
      <c r="B9" s="2"/>
    </row>
    <row r="10" spans="1:44" x14ac:dyDescent="0.15">
      <c r="B10" s="16"/>
      <c r="C10" s="16" t="s">
        <v>353</v>
      </c>
    </row>
    <row r="11" spans="1:44" x14ac:dyDescent="0.15">
      <c r="A11" s="3"/>
      <c r="B11" s="16"/>
      <c r="C11" s="17" t="s">
        <v>259</v>
      </c>
    </row>
    <row r="12" spans="1:44" ht="47.25" customHeight="1" thickBot="1" x14ac:dyDescent="0.2"/>
    <row r="13" spans="1:44" s="19" customFormat="1" ht="13.25" customHeight="1" x14ac:dyDescent="0.15">
      <c r="A13" s="23" t="s">
        <v>27</v>
      </c>
      <c r="B13" s="24" t="s">
        <v>1</v>
      </c>
      <c r="C13" s="25" t="s">
        <v>3</v>
      </c>
      <c r="D13" s="26" t="s">
        <v>5</v>
      </c>
      <c r="E13" s="48" t="s">
        <v>7</v>
      </c>
      <c r="F13" s="48" t="s">
        <v>350</v>
      </c>
      <c r="G13" s="49" t="s">
        <v>8</v>
      </c>
      <c r="H13" s="35" t="s">
        <v>9</v>
      </c>
      <c r="I13" s="36" t="s">
        <v>8</v>
      </c>
      <c r="J13" s="36" t="s">
        <v>11</v>
      </c>
      <c r="K13" s="70" t="s">
        <v>11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19" customFormat="1" ht="13.25" customHeight="1" x14ac:dyDescent="0.15">
      <c r="A14" s="27" t="s">
        <v>28</v>
      </c>
      <c r="B14" s="28"/>
      <c r="C14" s="29" t="s">
        <v>4</v>
      </c>
      <c r="D14" s="30" t="s">
        <v>6</v>
      </c>
      <c r="E14" s="50" t="s">
        <v>38</v>
      </c>
      <c r="F14" s="50" t="s">
        <v>351</v>
      </c>
      <c r="G14" s="51" t="s">
        <v>25</v>
      </c>
      <c r="H14" s="37" t="s">
        <v>10</v>
      </c>
      <c r="I14" s="38" t="s">
        <v>26</v>
      </c>
      <c r="J14" s="38" t="s">
        <v>35</v>
      </c>
      <c r="K14" s="71" t="s">
        <v>34</v>
      </c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44" s="21" customFormat="1" ht="13.25" customHeight="1" x14ac:dyDescent="0.15">
      <c r="A15" s="55"/>
      <c r="B15" s="56">
        <v>1</v>
      </c>
      <c r="C15" s="57">
        <v>2</v>
      </c>
      <c r="D15" s="58">
        <v>3</v>
      </c>
      <c r="E15" s="58">
        <v>4</v>
      </c>
      <c r="F15" s="58"/>
      <c r="G15" s="59">
        <v>5</v>
      </c>
      <c r="H15" s="59">
        <v>6</v>
      </c>
      <c r="I15" s="57" t="s">
        <v>24</v>
      </c>
      <c r="J15" s="67" t="s">
        <v>36</v>
      </c>
      <c r="K15" s="60" t="s">
        <v>37</v>
      </c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1:44" ht="13.25" customHeight="1" x14ac:dyDescent="0.15">
      <c r="A16" s="31" t="s">
        <v>39</v>
      </c>
      <c r="B16" s="32" t="s">
        <v>170</v>
      </c>
      <c r="C16" s="33">
        <v>10</v>
      </c>
      <c r="D16" s="34" t="s">
        <v>0</v>
      </c>
      <c r="E16" s="53"/>
      <c r="F16" s="53"/>
      <c r="G16" s="52"/>
      <c r="H16" s="39">
        <v>9.5</v>
      </c>
      <c r="I16" s="40">
        <f>G16*1.095</f>
        <v>0</v>
      </c>
      <c r="J16" s="68">
        <f>C16*G16</f>
        <v>0</v>
      </c>
      <c r="K16" s="68">
        <f>G16*C16*1.095</f>
        <v>0</v>
      </c>
      <c r="M16" s="18"/>
    </row>
    <row r="17" spans="1:44" ht="28" x14ac:dyDescent="0.15">
      <c r="A17" s="31" t="s">
        <v>40</v>
      </c>
      <c r="B17" s="32" t="s">
        <v>182</v>
      </c>
      <c r="C17" s="33">
        <v>5</v>
      </c>
      <c r="D17" s="34" t="s">
        <v>111</v>
      </c>
      <c r="E17" s="83"/>
      <c r="F17" s="53"/>
      <c r="G17" s="84"/>
      <c r="H17" s="39">
        <v>9.5</v>
      </c>
      <c r="I17" s="40">
        <f t="shared" ref="I17:I80" si="0">G17*1.095</f>
        <v>0</v>
      </c>
      <c r="J17" s="68">
        <f t="shared" ref="J17:J80" si="1">C17*G17</f>
        <v>0</v>
      </c>
      <c r="K17" s="41">
        <f t="shared" ref="K17:K80" si="2">G17*C17*1.095</f>
        <v>0</v>
      </c>
      <c r="M17" s="18"/>
    </row>
    <row r="18" spans="1:44" ht="28" x14ac:dyDescent="0.15">
      <c r="A18" s="31" t="s">
        <v>41</v>
      </c>
      <c r="B18" s="32" t="s">
        <v>183</v>
      </c>
      <c r="C18" s="33">
        <v>3</v>
      </c>
      <c r="D18" s="34" t="s">
        <v>0</v>
      </c>
      <c r="E18" s="83"/>
      <c r="F18" s="53"/>
      <c r="G18" s="84"/>
      <c r="H18" s="39">
        <v>9.5</v>
      </c>
      <c r="I18" s="40">
        <f t="shared" si="0"/>
        <v>0</v>
      </c>
      <c r="J18" s="68">
        <f t="shared" si="1"/>
        <v>0</v>
      </c>
      <c r="K18" s="41">
        <f t="shared" si="2"/>
        <v>0</v>
      </c>
      <c r="M18" s="18"/>
    </row>
    <row r="19" spans="1:44" ht="28" x14ac:dyDescent="0.15">
      <c r="A19" s="31" t="s">
        <v>42</v>
      </c>
      <c r="B19" s="32" t="s">
        <v>179</v>
      </c>
      <c r="C19" s="33">
        <v>4</v>
      </c>
      <c r="D19" s="34" t="s">
        <v>0</v>
      </c>
      <c r="E19" s="83"/>
      <c r="F19" s="53"/>
      <c r="G19" s="84"/>
      <c r="H19" s="39">
        <v>9.5</v>
      </c>
      <c r="I19" s="40">
        <f t="shared" si="0"/>
        <v>0</v>
      </c>
      <c r="J19" s="68">
        <f t="shared" si="1"/>
        <v>0</v>
      </c>
      <c r="K19" s="41">
        <f t="shared" si="2"/>
        <v>0</v>
      </c>
      <c r="M19" s="18"/>
    </row>
    <row r="20" spans="1:44" ht="28" x14ac:dyDescent="0.15">
      <c r="A20" s="31" t="s">
        <v>43</v>
      </c>
      <c r="B20" s="32" t="s">
        <v>180</v>
      </c>
      <c r="C20" s="33">
        <v>4</v>
      </c>
      <c r="D20" s="34" t="s">
        <v>0</v>
      </c>
      <c r="E20" s="83"/>
      <c r="F20" s="53"/>
      <c r="G20" s="84"/>
      <c r="H20" s="39">
        <v>9.5</v>
      </c>
      <c r="I20" s="40">
        <f t="shared" si="0"/>
        <v>0</v>
      </c>
      <c r="J20" s="68">
        <f t="shared" si="1"/>
        <v>0</v>
      </c>
      <c r="K20" s="41">
        <f t="shared" si="2"/>
        <v>0</v>
      </c>
      <c r="M20" s="18"/>
    </row>
    <row r="21" spans="1:44" ht="28" x14ac:dyDescent="0.15">
      <c r="A21" s="31" t="s">
        <v>44</v>
      </c>
      <c r="B21" s="85" t="s">
        <v>381</v>
      </c>
      <c r="C21" s="33">
        <v>5</v>
      </c>
      <c r="D21" s="34" t="s">
        <v>111</v>
      </c>
      <c r="E21" s="83"/>
      <c r="F21" s="53"/>
      <c r="G21" s="84"/>
      <c r="H21" s="39">
        <v>9.5</v>
      </c>
      <c r="I21" s="40">
        <f t="shared" si="0"/>
        <v>0</v>
      </c>
      <c r="J21" s="68">
        <f t="shared" si="1"/>
        <v>0</v>
      </c>
      <c r="K21" s="41">
        <f t="shared" si="2"/>
        <v>0</v>
      </c>
      <c r="M21" s="18"/>
    </row>
    <row r="22" spans="1:44" ht="13.25" customHeight="1" x14ac:dyDescent="0.15">
      <c r="A22" s="31" t="s">
        <v>45</v>
      </c>
      <c r="B22" s="32" t="s">
        <v>161</v>
      </c>
      <c r="C22" s="33">
        <v>10</v>
      </c>
      <c r="D22" s="34" t="s">
        <v>0</v>
      </c>
      <c r="E22" s="53"/>
      <c r="F22" s="53"/>
      <c r="G22" s="52"/>
      <c r="H22" s="39">
        <v>9.5</v>
      </c>
      <c r="I22" s="40">
        <f>G22*1.095</f>
        <v>0</v>
      </c>
      <c r="J22" s="68">
        <f>C22*G22</f>
        <v>0</v>
      </c>
      <c r="K22" s="68">
        <f>G22*C22*1.095</f>
        <v>0</v>
      </c>
      <c r="M22" s="18"/>
    </row>
    <row r="23" spans="1:44" ht="28" x14ac:dyDescent="0.15">
      <c r="A23" s="31" t="s">
        <v>46</v>
      </c>
      <c r="B23" s="94" t="s">
        <v>574</v>
      </c>
      <c r="C23" s="33">
        <v>10</v>
      </c>
      <c r="D23" s="34" t="s">
        <v>111</v>
      </c>
      <c r="E23" s="83"/>
      <c r="F23" s="53"/>
      <c r="G23" s="84"/>
      <c r="H23" s="39">
        <v>9.5</v>
      </c>
      <c r="I23" s="40">
        <f t="shared" si="0"/>
        <v>0</v>
      </c>
      <c r="J23" s="68">
        <f t="shared" si="1"/>
        <v>0</v>
      </c>
      <c r="K23" s="41">
        <f t="shared" si="2"/>
        <v>0</v>
      </c>
      <c r="M23" s="18"/>
    </row>
    <row r="24" spans="1:44" ht="28" x14ac:dyDescent="0.15">
      <c r="A24" s="31" t="s">
        <v>47</v>
      </c>
      <c r="B24" s="85" t="s">
        <v>184</v>
      </c>
      <c r="C24" s="33">
        <v>5</v>
      </c>
      <c r="D24" s="34" t="s">
        <v>0</v>
      </c>
      <c r="E24" s="83"/>
      <c r="F24" s="53"/>
      <c r="G24" s="84"/>
      <c r="H24" s="39">
        <v>9.5</v>
      </c>
      <c r="I24" s="40">
        <f t="shared" si="0"/>
        <v>0</v>
      </c>
      <c r="J24" s="68">
        <f t="shared" si="1"/>
        <v>0</v>
      </c>
      <c r="K24" s="41">
        <f t="shared" si="2"/>
        <v>0</v>
      </c>
      <c r="M24" s="18"/>
    </row>
    <row r="25" spans="1:44" ht="28" x14ac:dyDescent="0.15">
      <c r="A25" s="31" t="s">
        <v>48</v>
      </c>
      <c r="B25" s="85" t="s">
        <v>185</v>
      </c>
      <c r="C25" s="33">
        <v>4</v>
      </c>
      <c r="D25" s="34" t="s">
        <v>0</v>
      </c>
      <c r="E25" s="83"/>
      <c r="F25" s="53"/>
      <c r="G25" s="84"/>
      <c r="H25" s="39">
        <v>9.5</v>
      </c>
      <c r="I25" s="40">
        <f t="shared" si="0"/>
        <v>0</v>
      </c>
      <c r="J25" s="68">
        <f t="shared" si="1"/>
        <v>0</v>
      </c>
      <c r="K25" s="41">
        <f t="shared" si="2"/>
        <v>0</v>
      </c>
      <c r="M25" s="18"/>
    </row>
    <row r="26" spans="1:44" ht="28" x14ac:dyDescent="0.15">
      <c r="A26" s="31" t="s">
        <v>49</v>
      </c>
      <c r="B26" s="85" t="s">
        <v>382</v>
      </c>
      <c r="C26" s="33">
        <v>20</v>
      </c>
      <c r="D26" s="34" t="s">
        <v>111</v>
      </c>
      <c r="E26" s="83"/>
      <c r="F26" s="53"/>
      <c r="G26" s="84"/>
      <c r="H26" s="39">
        <v>9.5</v>
      </c>
      <c r="I26" s="40">
        <f t="shared" si="0"/>
        <v>0</v>
      </c>
      <c r="J26" s="68">
        <f t="shared" si="1"/>
        <v>0</v>
      </c>
      <c r="K26" s="41">
        <f t="shared" si="2"/>
        <v>0</v>
      </c>
      <c r="M26" s="18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14" x14ac:dyDescent="0.15">
      <c r="A27" s="31" t="s">
        <v>50</v>
      </c>
      <c r="B27" s="85" t="s">
        <v>181</v>
      </c>
      <c r="C27" s="33">
        <v>5</v>
      </c>
      <c r="D27" s="34" t="s">
        <v>0</v>
      </c>
      <c r="E27" s="83"/>
      <c r="F27" s="53"/>
      <c r="G27" s="84"/>
      <c r="H27" s="39">
        <v>22</v>
      </c>
      <c r="I27" s="40">
        <f t="shared" si="0"/>
        <v>0</v>
      </c>
      <c r="J27" s="68">
        <f t="shared" si="1"/>
        <v>0</v>
      </c>
      <c r="K27" s="41">
        <f t="shared" si="2"/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14" x14ac:dyDescent="0.15">
      <c r="A28" s="31" t="s">
        <v>51</v>
      </c>
      <c r="B28" s="85" t="s">
        <v>383</v>
      </c>
      <c r="C28" s="33">
        <v>1</v>
      </c>
      <c r="D28" s="34" t="s">
        <v>111</v>
      </c>
      <c r="E28" s="83"/>
      <c r="F28" s="53"/>
      <c r="G28" s="84"/>
      <c r="H28" s="39">
        <v>9.5</v>
      </c>
      <c r="I28" s="40">
        <f t="shared" si="0"/>
        <v>0</v>
      </c>
      <c r="J28" s="68">
        <f t="shared" si="1"/>
        <v>0</v>
      </c>
      <c r="K28" s="41">
        <f t="shared" si="2"/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26" customHeight="1" thickBot="1" x14ac:dyDescent="0.2">
      <c r="A29" s="31" t="s">
        <v>52</v>
      </c>
      <c r="B29" s="85" t="s">
        <v>384</v>
      </c>
      <c r="C29" s="33">
        <v>3</v>
      </c>
      <c r="D29" s="34" t="s">
        <v>111</v>
      </c>
      <c r="E29" s="83"/>
      <c r="F29" s="53"/>
      <c r="G29" s="84"/>
      <c r="H29" s="39">
        <v>9.5</v>
      </c>
      <c r="I29" s="40">
        <f t="shared" si="0"/>
        <v>0</v>
      </c>
      <c r="J29" s="68">
        <f t="shared" si="1"/>
        <v>0</v>
      </c>
      <c r="K29" s="41">
        <f t="shared" si="2"/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s="19" customFormat="1" ht="13.25" customHeight="1" x14ac:dyDescent="0.15">
      <c r="A30" s="23" t="s">
        <v>27</v>
      </c>
      <c r="B30" s="24" t="s">
        <v>1</v>
      </c>
      <c r="C30" s="25" t="s">
        <v>3</v>
      </c>
      <c r="D30" s="26" t="s">
        <v>5</v>
      </c>
      <c r="E30" s="48" t="s">
        <v>7</v>
      </c>
      <c r="F30" s="48" t="s">
        <v>350</v>
      </c>
      <c r="G30" s="49" t="s">
        <v>8</v>
      </c>
      <c r="H30" s="35" t="s">
        <v>9</v>
      </c>
      <c r="I30" s="36" t="s">
        <v>8</v>
      </c>
      <c r="J30" s="36" t="s">
        <v>11</v>
      </c>
      <c r="K30" s="70" t="s">
        <v>11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</row>
    <row r="31" spans="1:44" s="19" customFormat="1" ht="13.25" customHeight="1" x14ac:dyDescent="0.15">
      <c r="A31" s="27" t="s">
        <v>28</v>
      </c>
      <c r="B31" s="28"/>
      <c r="C31" s="29" t="s">
        <v>4</v>
      </c>
      <c r="D31" s="30" t="s">
        <v>6</v>
      </c>
      <c r="E31" s="50" t="s">
        <v>38</v>
      </c>
      <c r="F31" s="50" t="s">
        <v>351</v>
      </c>
      <c r="G31" s="51" t="s">
        <v>25</v>
      </c>
      <c r="H31" s="37" t="s">
        <v>10</v>
      </c>
      <c r="I31" s="38" t="s">
        <v>26</v>
      </c>
      <c r="J31" s="38" t="s">
        <v>35</v>
      </c>
      <c r="K31" s="71" t="s">
        <v>34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</row>
    <row r="32" spans="1:44" s="21" customFormat="1" ht="13.25" customHeight="1" x14ac:dyDescent="0.15">
      <c r="A32" s="55"/>
      <c r="B32" s="56">
        <v>1</v>
      </c>
      <c r="C32" s="57">
        <v>2</v>
      </c>
      <c r="D32" s="58">
        <v>3</v>
      </c>
      <c r="E32" s="58">
        <v>4</v>
      </c>
      <c r="F32" s="58"/>
      <c r="G32" s="59">
        <v>5</v>
      </c>
      <c r="H32" s="59">
        <v>6</v>
      </c>
      <c r="I32" s="57" t="s">
        <v>24</v>
      </c>
      <c r="J32" s="67" t="s">
        <v>36</v>
      </c>
      <c r="K32" s="60" t="s">
        <v>37</v>
      </c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1:44" ht="28" x14ac:dyDescent="0.15">
      <c r="A33" s="31" t="s">
        <v>53</v>
      </c>
      <c r="B33" s="94" t="s">
        <v>518</v>
      </c>
      <c r="C33" s="95">
        <v>6</v>
      </c>
      <c r="D33" s="96" t="s">
        <v>111</v>
      </c>
      <c r="E33" s="83"/>
      <c r="F33" s="53"/>
      <c r="G33" s="84"/>
      <c r="H33" s="39">
        <v>9.5</v>
      </c>
      <c r="I33" s="40">
        <f t="shared" ref="I33" si="3">G33*1.095</f>
        <v>0</v>
      </c>
      <c r="J33" s="68">
        <f t="shared" ref="J33" si="4">C33*G33</f>
        <v>0</v>
      </c>
      <c r="K33" s="41">
        <f t="shared" ref="K33" si="5">G33*C33*1.095</f>
        <v>0</v>
      </c>
      <c r="M33" s="18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28" x14ac:dyDescent="0.15">
      <c r="A34" s="31" t="s">
        <v>54</v>
      </c>
      <c r="B34" s="32" t="s">
        <v>546</v>
      </c>
      <c r="C34" s="33">
        <v>6</v>
      </c>
      <c r="D34" s="78" t="s">
        <v>0</v>
      </c>
      <c r="E34" s="83"/>
      <c r="F34" s="53"/>
      <c r="G34" s="84"/>
      <c r="H34" s="39">
        <v>9.5</v>
      </c>
      <c r="I34" s="40">
        <f t="shared" ref="I34" si="6">G34*1.095</f>
        <v>0</v>
      </c>
      <c r="J34" s="68">
        <f t="shared" ref="J34" si="7">C34*G34</f>
        <v>0</v>
      </c>
      <c r="K34" s="41">
        <f t="shared" ref="K34" si="8">G34*C34*1.095</f>
        <v>0</v>
      </c>
      <c r="M34" s="18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28" x14ac:dyDescent="0.15">
      <c r="A35" s="31" t="s">
        <v>55</v>
      </c>
      <c r="B35" s="32" t="s">
        <v>547</v>
      </c>
      <c r="C35" s="33">
        <v>6</v>
      </c>
      <c r="D35" s="78" t="s">
        <v>0</v>
      </c>
      <c r="E35" s="83"/>
      <c r="F35" s="53"/>
      <c r="G35" s="84"/>
      <c r="H35" s="39">
        <v>9.5</v>
      </c>
      <c r="I35" s="40">
        <f t="shared" ref="I35" si="9">G35*1.095</f>
        <v>0</v>
      </c>
      <c r="J35" s="68">
        <f t="shared" ref="J35" si="10">C35*G35</f>
        <v>0</v>
      </c>
      <c r="K35" s="41">
        <f t="shared" ref="K35" si="11">G35*C35*1.095</f>
        <v>0</v>
      </c>
      <c r="M35" s="18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28" x14ac:dyDescent="0.15">
      <c r="A36" s="31" t="s">
        <v>56</v>
      </c>
      <c r="B36" s="32" t="s">
        <v>187</v>
      </c>
      <c r="C36" s="33">
        <v>6</v>
      </c>
      <c r="D36" s="78" t="s">
        <v>0</v>
      </c>
      <c r="E36" s="83"/>
      <c r="F36" s="53"/>
      <c r="G36" s="84"/>
      <c r="H36" s="39">
        <v>9.5</v>
      </c>
      <c r="I36" s="40">
        <f t="shared" si="0"/>
        <v>0</v>
      </c>
      <c r="J36" s="68">
        <f t="shared" si="1"/>
        <v>0</v>
      </c>
      <c r="K36" s="41">
        <f t="shared" si="2"/>
        <v>0</v>
      </c>
      <c r="M36" s="18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28" x14ac:dyDescent="0.15">
      <c r="A37" s="31" t="s">
        <v>57</v>
      </c>
      <c r="B37" s="32" t="s">
        <v>186</v>
      </c>
      <c r="C37" s="33">
        <v>25</v>
      </c>
      <c r="D37" s="78" t="s">
        <v>0</v>
      </c>
      <c r="E37" s="83"/>
      <c r="F37" s="53"/>
      <c r="G37" s="84"/>
      <c r="H37" s="39">
        <v>9.5</v>
      </c>
      <c r="I37" s="40">
        <f t="shared" si="0"/>
        <v>0</v>
      </c>
      <c r="J37" s="68">
        <f t="shared" si="1"/>
        <v>0</v>
      </c>
      <c r="K37" s="41">
        <f t="shared" si="2"/>
        <v>0</v>
      </c>
      <c r="M37" s="18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28" x14ac:dyDescent="0.15">
      <c r="A38" s="31" t="s">
        <v>58</v>
      </c>
      <c r="B38" s="94" t="s">
        <v>575</v>
      </c>
      <c r="C38" s="33">
        <v>4</v>
      </c>
      <c r="D38" s="34" t="s">
        <v>111</v>
      </c>
      <c r="E38" s="83"/>
      <c r="F38" s="53"/>
      <c r="G38" s="84"/>
      <c r="H38" s="39">
        <v>9.5</v>
      </c>
      <c r="I38" s="40">
        <f t="shared" si="0"/>
        <v>0</v>
      </c>
      <c r="J38" s="68">
        <f t="shared" si="1"/>
        <v>0</v>
      </c>
      <c r="K38" s="41">
        <f t="shared" si="2"/>
        <v>0</v>
      </c>
      <c r="M38" s="18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1:44" ht="28" x14ac:dyDescent="0.15">
      <c r="A39" s="31" t="s">
        <v>59</v>
      </c>
      <c r="B39" s="32" t="s">
        <v>548</v>
      </c>
      <c r="C39" s="33">
        <v>10</v>
      </c>
      <c r="D39" s="34" t="s">
        <v>0</v>
      </c>
      <c r="E39" s="83"/>
      <c r="F39" s="53"/>
      <c r="G39" s="84"/>
      <c r="H39" s="39">
        <v>9.5</v>
      </c>
      <c r="I39" s="40">
        <f t="shared" si="0"/>
        <v>0</v>
      </c>
      <c r="J39" s="68">
        <f t="shared" si="1"/>
        <v>0</v>
      </c>
      <c r="K39" s="41">
        <f t="shared" si="2"/>
        <v>0</v>
      </c>
      <c r="M39" s="18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ht="28" x14ac:dyDescent="0.15">
      <c r="A40" s="31" t="s">
        <v>60</v>
      </c>
      <c r="B40" s="32" t="s">
        <v>189</v>
      </c>
      <c r="C40" s="33">
        <v>10</v>
      </c>
      <c r="D40" s="34" t="s">
        <v>111</v>
      </c>
      <c r="E40" s="83"/>
      <c r="F40" s="53"/>
      <c r="G40" s="84"/>
      <c r="H40" s="39">
        <v>9.5</v>
      </c>
      <c r="I40" s="40">
        <f t="shared" si="0"/>
        <v>0</v>
      </c>
      <c r="J40" s="68">
        <f t="shared" si="1"/>
        <v>0</v>
      </c>
      <c r="K40" s="41">
        <f t="shared" si="2"/>
        <v>0</v>
      </c>
      <c r="M40" s="18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1:44" ht="45.5" customHeight="1" x14ac:dyDescent="0.15">
      <c r="A41" s="31" t="s">
        <v>61</v>
      </c>
      <c r="B41" s="32" t="s">
        <v>188</v>
      </c>
      <c r="C41" s="33">
        <v>10</v>
      </c>
      <c r="D41" s="34" t="s">
        <v>111</v>
      </c>
      <c r="E41" s="83"/>
      <c r="F41" s="53"/>
      <c r="G41" s="84"/>
      <c r="H41" s="39">
        <v>9.5</v>
      </c>
      <c r="I41" s="40">
        <f t="shared" si="0"/>
        <v>0</v>
      </c>
      <c r="J41" s="68">
        <f t="shared" si="1"/>
        <v>0</v>
      </c>
      <c r="K41" s="41">
        <f t="shared" si="2"/>
        <v>0</v>
      </c>
      <c r="M41" s="18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1:44" ht="127.25" customHeight="1" x14ac:dyDescent="0.15">
      <c r="A42" s="31" t="s">
        <v>62</v>
      </c>
      <c r="B42" s="32" t="s">
        <v>549</v>
      </c>
      <c r="C42" s="54">
        <v>100</v>
      </c>
      <c r="D42" s="34" t="s">
        <v>0</v>
      </c>
      <c r="E42" s="83"/>
      <c r="F42" s="53"/>
      <c r="G42" s="84"/>
      <c r="H42" s="39">
        <v>9.5</v>
      </c>
      <c r="I42" s="40">
        <f t="shared" si="0"/>
        <v>0</v>
      </c>
      <c r="J42" s="68">
        <f t="shared" si="1"/>
        <v>0</v>
      </c>
      <c r="K42" s="41">
        <f t="shared" si="2"/>
        <v>0</v>
      </c>
      <c r="M42" s="18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 ht="120" customHeight="1" thickBot="1" x14ac:dyDescent="0.2">
      <c r="A43" s="31" t="s">
        <v>63</v>
      </c>
      <c r="B43" s="32" t="s">
        <v>550</v>
      </c>
      <c r="C43" s="54">
        <v>50</v>
      </c>
      <c r="D43" s="34" t="s">
        <v>0</v>
      </c>
      <c r="E43" s="83"/>
      <c r="F43" s="53"/>
      <c r="G43" s="84"/>
      <c r="H43" s="39">
        <v>9.5</v>
      </c>
      <c r="I43" s="40">
        <f t="shared" ref="I43" si="12">G43*1.095</f>
        <v>0</v>
      </c>
      <c r="J43" s="68">
        <f t="shared" ref="J43" si="13">C43*G43</f>
        <v>0</v>
      </c>
      <c r="K43" s="41">
        <f t="shared" ref="K43" si="14">G43*C43*1.095</f>
        <v>0</v>
      </c>
      <c r="M43" s="18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s="19" customFormat="1" ht="13.25" customHeight="1" x14ac:dyDescent="0.15">
      <c r="A44" s="23" t="s">
        <v>27</v>
      </c>
      <c r="B44" s="24" t="s">
        <v>1</v>
      </c>
      <c r="C44" s="25" t="s">
        <v>3</v>
      </c>
      <c r="D44" s="26" t="s">
        <v>5</v>
      </c>
      <c r="E44" s="48" t="s">
        <v>7</v>
      </c>
      <c r="F44" s="48" t="s">
        <v>350</v>
      </c>
      <c r="G44" s="49" t="s">
        <v>8</v>
      </c>
      <c r="H44" s="35" t="s">
        <v>9</v>
      </c>
      <c r="I44" s="36" t="s">
        <v>8</v>
      </c>
      <c r="J44" s="36" t="s">
        <v>11</v>
      </c>
      <c r="K44" s="70" t="s">
        <v>11</v>
      </c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</row>
    <row r="45" spans="1:44" s="19" customFormat="1" ht="13.25" customHeight="1" x14ac:dyDescent="0.15">
      <c r="A45" s="27" t="s">
        <v>28</v>
      </c>
      <c r="B45" s="28"/>
      <c r="C45" s="29" t="s">
        <v>4</v>
      </c>
      <c r="D45" s="30" t="s">
        <v>6</v>
      </c>
      <c r="E45" s="50" t="s">
        <v>38</v>
      </c>
      <c r="F45" s="50" t="s">
        <v>351</v>
      </c>
      <c r="G45" s="51" t="s">
        <v>25</v>
      </c>
      <c r="H45" s="37" t="s">
        <v>10</v>
      </c>
      <c r="I45" s="38" t="s">
        <v>26</v>
      </c>
      <c r="J45" s="38" t="s">
        <v>35</v>
      </c>
      <c r="K45" s="71" t="s">
        <v>34</v>
      </c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</row>
    <row r="46" spans="1:44" s="21" customFormat="1" ht="13.25" customHeight="1" x14ac:dyDescent="0.15">
      <c r="A46" s="55"/>
      <c r="B46" s="56">
        <v>1</v>
      </c>
      <c r="C46" s="57">
        <v>2</v>
      </c>
      <c r="D46" s="58">
        <v>3</v>
      </c>
      <c r="E46" s="58">
        <v>4</v>
      </c>
      <c r="F46" s="58"/>
      <c r="G46" s="59">
        <v>5</v>
      </c>
      <c r="H46" s="59">
        <v>6</v>
      </c>
      <c r="I46" s="57" t="s">
        <v>24</v>
      </c>
      <c r="J46" s="67" t="s">
        <v>36</v>
      </c>
      <c r="K46" s="60" t="s">
        <v>37</v>
      </c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</row>
    <row r="47" spans="1:44" ht="28" x14ac:dyDescent="0.15">
      <c r="A47" s="31" t="s">
        <v>64</v>
      </c>
      <c r="B47" s="32" t="s">
        <v>190</v>
      </c>
      <c r="C47" s="33">
        <v>3</v>
      </c>
      <c r="D47" s="34" t="s">
        <v>0</v>
      </c>
      <c r="E47" s="83"/>
      <c r="F47" s="53"/>
      <c r="G47" s="84"/>
      <c r="H47" s="39">
        <v>9.5</v>
      </c>
      <c r="I47" s="40">
        <f t="shared" si="0"/>
        <v>0</v>
      </c>
      <c r="J47" s="68">
        <f t="shared" si="1"/>
        <v>0</v>
      </c>
      <c r="K47" s="41">
        <f t="shared" si="2"/>
        <v>0</v>
      </c>
      <c r="M47" s="18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3.25" customHeight="1" x14ac:dyDescent="0.15">
      <c r="A48" s="31" t="s">
        <v>65</v>
      </c>
      <c r="B48" s="32" t="s">
        <v>158</v>
      </c>
      <c r="C48" s="33">
        <v>30</v>
      </c>
      <c r="D48" s="34" t="s">
        <v>0</v>
      </c>
      <c r="E48" s="53"/>
      <c r="F48" s="53"/>
      <c r="G48" s="52"/>
      <c r="H48" s="39">
        <v>9.5</v>
      </c>
      <c r="I48" s="40">
        <f>G48*1.095</f>
        <v>0</v>
      </c>
      <c r="J48" s="68">
        <f>C48*G48</f>
        <v>0</v>
      </c>
      <c r="K48" s="68">
        <f>G48*C48*1.095</f>
        <v>0</v>
      </c>
      <c r="M48" s="18"/>
    </row>
    <row r="49" spans="1:44" ht="28" x14ac:dyDescent="0.15">
      <c r="A49" s="31" t="s">
        <v>66</v>
      </c>
      <c r="B49" s="94" t="s">
        <v>576</v>
      </c>
      <c r="C49" s="33">
        <v>10</v>
      </c>
      <c r="D49" s="34" t="s">
        <v>111</v>
      </c>
      <c r="E49" s="83"/>
      <c r="F49" s="53"/>
      <c r="G49" s="84"/>
      <c r="H49" s="39">
        <v>9.5</v>
      </c>
      <c r="I49" s="40">
        <f t="shared" si="0"/>
        <v>0</v>
      </c>
      <c r="J49" s="68">
        <f t="shared" si="1"/>
        <v>0</v>
      </c>
      <c r="K49" s="41">
        <f t="shared" si="2"/>
        <v>0</v>
      </c>
      <c r="M49" s="18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28" x14ac:dyDescent="0.15">
      <c r="A50" s="31" t="s">
        <v>67</v>
      </c>
      <c r="B50" s="85" t="s">
        <v>385</v>
      </c>
      <c r="C50" s="33">
        <v>10</v>
      </c>
      <c r="D50" s="34" t="s">
        <v>111</v>
      </c>
      <c r="E50" s="83"/>
      <c r="F50" s="53"/>
      <c r="G50" s="84"/>
      <c r="H50" s="39">
        <v>9.5</v>
      </c>
      <c r="I50" s="40">
        <f t="shared" si="0"/>
        <v>0</v>
      </c>
      <c r="J50" s="68">
        <f t="shared" si="1"/>
        <v>0</v>
      </c>
      <c r="K50" s="41">
        <f t="shared" si="2"/>
        <v>0</v>
      </c>
      <c r="M50" s="18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28" x14ac:dyDescent="0.15">
      <c r="A51" s="31" t="s">
        <v>68</v>
      </c>
      <c r="B51" s="32" t="s">
        <v>192</v>
      </c>
      <c r="C51" s="33">
        <v>3</v>
      </c>
      <c r="D51" s="34" t="s">
        <v>0</v>
      </c>
      <c r="E51" s="83"/>
      <c r="F51" s="53"/>
      <c r="G51" s="84"/>
      <c r="H51" s="39">
        <v>9.5</v>
      </c>
      <c r="I51" s="40">
        <f t="shared" si="0"/>
        <v>0</v>
      </c>
      <c r="J51" s="68">
        <f t="shared" si="1"/>
        <v>0</v>
      </c>
      <c r="K51" s="41">
        <f t="shared" si="2"/>
        <v>0</v>
      </c>
      <c r="M51" s="18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28" x14ac:dyDescent="0.15">
      <c r="A52" s="31" t="s">
        <v>69</v>
      </c>
      <c r="B52" s="32" t="s">
        <v>191</v>
      </c>
      <c r="C52" s="33">
        <v>3</v>
      </c>
      <c r="D52" s="34" t="s">
        <v>0</v>
      </c>
      <c r="E52" s="83"/>
      <c r="F52" s="53"/>
      <c r="G52" s="84"/>
      <c r="H52" s="39">
        <v>9.5</v>
      </c>
      <c r="I52" s="40">
        <f t="shared" si="0"/>
        <v>0</v>
      </c>
      <c r="J52" s="68">
        <f t="shared" si="1"/>
        <v>0</v>
      </c>
      <c r="K52" s="41">
        <f t="shared" si="2"/>
        <v>0</v>
      </c>
      <c r="M52" s="18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28" x14ac:dyDescent="0.15">
      <c r="A53" s="31" t="s">
        <v>70</v>
      </c>
      <c r="B53" s="85" t="s">
        <v>386</v>
      </c>
      <c r="C53" s="33">
        <v>6</v>
      </c>
      <c r="D53" s="34" t="s">
        <v>111</v>
      </c>
      <c r="E53" s="83"/>
      <c r="F53" s="53"/>
      <c r="G53" s="84"/>
      <c r="H53" s="39">
        <v>9.5</v>
      </c>
      <c r="I53" s="40">
        <f t="shared" si="0"/>
        <v>0</v>
      </c>
      <c r="J53" s="68">
        <f t="shared" si="1"/>
        <v>0</v>
      </c>
      <c r="K53" s="41">
        <f t="shared" si="2"/>
        <v>0</v>
      </c>
      <c r="M53" s="18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28" x14ac:dyDescent="0.15">
      <c r="A54" s="31" t="s">
        <v>71</v>
      </c>
      <c r="B54" s="85" t="s">
        <v>577</v>
      </c>
      <c r="C54" s="33">
        <v>10</v>
      </c>
      <c r="D54" s="34" t="s">
        <v>0</v>
      </c>
      <c r="E54" s="83"/>
      <c r="F54" s="53"/>
      <c r="G54" s="84"/>
      <c r="H54" s="39">
        <v>9.5</v>
      </c>
      <c r="I54" s="40">
        <v>0</v>
      </c>
      <c r="J54" s="68">
        <f t="shared" si="1"/>
        <v>0</v>
      </c>
      <c r="K54" s="41">
        <f t="shared" si="2"/>
        <v>0</v>
      </c>
      <c r="M54" s="18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28" x14ac:dyDescent="0.15">
      <c r="A55" s="31" t="s">
        <v>72</v>
      </c>
      <c r="B55" s="32" t="s">
        <v>214</v>
      </c>
      <c r="C55" s="33">
        <v>50</v>
      </c>
      <c r="D55" s="34" t="s">
        <v>0</v>
      </c>
      <c r="E55" s="83"/>
      <c r="F55" s="53"/>
      <c r="G55" s="84"/>
      <c r="H55" s="39">
        <v>9.5</v>
      </c>
      <c r="I55" s="40">
        <f t="shared" si="0"/>
        <v>0</v>
      </c>
      <c r="J55" s="68">
        <f t="shared" si="1"/>
        <v>0</v>
      </c>
      <c r="K55" s="41">
        <f t="shared" si="2"/>
        <v>0</v>
      </c>
      <c r="M55" s="18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 ht="14" x14ac:dyDescent="0.15">
      <c r="A56" s="31" t="s">
        <v>73</v>
      </c>
      <c r="B56" s="32" t="s">
        <v>193</v>
      </c>
      <c r="C56" s="33">
        <v>180</v>
      </c>
      <c r="D56" s="34" t="s">
        <v>111</v>
      </c>
      <c r="E56" s="83"/>
      <c r="F56" s="53"/>
      <c r="G56" s="84"/>
      <c r="H56" s="39">
        <v>9.5</v>
      </c>
      <c r="I56" s="40">
        <f t="shared" si="0"/>
        <v>0</v>
      </c>
      <c r="J56" s="68">
        <f t="shared" si="1"/>
        <v>0</v>
      </c>
      <c r="K56" s="41">
        <f t="shared" si="2"/>
        <v>0</v>
      </c>
      <c r="M56" s="18"/>
    </row>
    <row r="57" spans="1:44" ht="28" x14ac:dyDescent="0.15">
      <c r="A57" s="31" t="s">
        <v>74</v>
      </c>
      <c r="B57" s="94" t="s">
        <v>578</v>
      </c>
      <c r="C57" s="33">
        <v>20</v>
      </c>
      <c r="D57" s="34" t="s">
        <v>111</v>
      </c>
      <c r="E57" s="83"/>
      <c r="F57" s="53"/>
      <c r="G57" s="84"/>
      <c r="H57" s="39">
        <v>9.5</v>
      </c>
      <c r="I57" s="40">
        <f t="shared" si="0"/>
        <v>0</v>
      </c>
      <c r="J57" s="68">
        <f t="shared" si="1"/>
        <v>0</v>
      </c>
      <c r="K57" s="41">
        <f t="shared" si="2"/>
        <v>0</v>
      </c>
      <c r="M57" s="18"/>
    </row>
    <row r="58" spans="1:44" ht="28" x14ac:dyDescent="0.15">
      <c r="A58" s="31" t="s">
        <v>75</v>
      </c>
      <c r="B58" s="32" t="s">
        <v>194</v>
      </c>
      <c r="C58" s="33">
        <v>80</v>
      </c>
      <c r="D58" s="34" t="s">
        <v>0</v>
      </c>
      <c r="E58" s="83"/>
      <c r="F58" s="53"/>
      <c r="G58" s="84"/>
      <c r="H58" s="39">
        <v>9.5</v>
      </c>
      <c r="I58" s="40">
        <f t="shared" si="0"/>
        <v>0</v>
      </c>
      <c r="J58" s="68">
        <f t="shared" si="1"/>
        <v>0</v>
      </c>
      <c r="K58" s="41">
        <f t="shared" si="2"/>
        <v>0</v>
      </c>
      <c r="M58" s="18"/>
    </row>
    <row r="59" spans="1:44" ht="28" x14ac:dyDescent="0.15">
      <c r="A59" s="31" t="s">
        <v>76</v>
      </c>
      <c r="B59" s="32" t="s">
        <v>525</v>
      </c>
      <c r="C59" s="33">
        <v>80</v>
      </c>
      <c r="D59" s="34" t="s">
        <v>0</v>
      </c>
      <c r="E59" s="83"/>
      <c r="F59" s="53"/>
      <c r="G59" s="84"/>
      <c r="H59" s="39">
        <v>9.5</v>
      </c>
      <c r="I59" s="40">
        <f t="shared" ref="I59" si="15">G59*1.095</f>
        <v>0</v>
      </c>
      <c r="J59" s="68">
        <f t="shared" ref="J59" si="16">C59*G59</f>
        <v>0</v>
      </c>
      <c r="K59" s="41">
        <f t="shared" ref="K59" si="17">G59*C59*1.095</f>
        <v>0</v>
      </c>
      <c r="M59" s="18"/>
    </row>
    <row r="60" spans="1:44" ht="28" x14ac:dyDescent="0.15">
      <c r="A60" s="31" t="s">
        <v>77</v>
      </c>
      <c r="B60" s="32" t="s">
        <v>195</v>
      </c>
      <c r="C60" s="33">
        <v>20</v>
      </c>
      <c r="D60" s="34" t="s">
        <v>0</v>
      </c>
      <c r="E60" s="83"/>
      <c r="F60" s="53"/>
      <c r="G60" s="84"/>
      <c r="H60" s="39">
        <v>9.5</v>
      </c>
      <c r="I60" s="40">
        <f t="shared" si="0"/>
        <v>0</v>
      </c>
      <c r="J60" s="68">
        <f t="shared" si="1"/>
        <v>0</v>
      </c>
      <c r="K60" s="41">
        <f t="shared" si="2"/>
        <v>0</v>
      </c>
      <c r="M60" s="18"/>
    </row>
    <row r="61" spans="1:44" ht="28" x14ac:dyDescent="0.15">
      <c r="A61" s="31" t="s">
        <v>78</v>
      </c>
      <c r="B61" s="32" t="s">
        <v>176</v>
      </c>
      <c r="C61" s="33">
        <v>20</v>
      </c>
      <c r="D61" s="34" t="s">
        <v>0</v>
      </c>
      <c r="E61" s="83"/>
      <c r="F61" s="53"/>
      <c r="G61" s="84"/>
      <c r="H61" s="39">
        <v>9.5</v>
      </c>
      <c r="I61" s="40">
        <f t="shared" si="0"/>
        <v>0</v>
      </c>
      <c r="J61" s="68">
        <f t="shared" si="1"/>
        <v>0</v>
      </c>
      <c r="K61" s="41">
        <f t="shared" si="2"/>
        <v>0</v>
      </c>
      <c r="M61" s="18"/>
    </row>
    <row r="62" spans="1:44" ht="28" x14ac:dyDescent="0.15">
      <c r="A62" s="31" t="s">
        <v>79</v>
      </c>
      <c r="B62" s="32" t="s">
        <v>196</v>
      </c>
      <c r="C62" s="33">
        <v>15</v>
      </c>
      <c r="D62" s="34" t="s">
        <v>0</v>
      </c>
      <c r="E62" s="83"/>
      <c r="F62" s="53"/>
      <c r="G62" s="84"/>
      <c r="H62" s="39">
        <v>9.5</v>
      </c>
      <c r="I62" s="40">
        <f t="shared" si="0"/>
        <v>0</v>
      </c>
      <c r="J62" s="68">
        <f t="shared" si="1"/>
        <v>0</v>
      </c>
      <c r="K62" s="41">
        <f t="shared" si="2"/>
        <v>0</v>
      </c>
      <c r="M62" s="18"/>
    </row>
    <row r="63" spans="1:44" ht="28" x14ac:dyDescent="0.15">
      <c r="A63" s="31" t="s">
        <v>80</v>
      </c>
      <c r="B63" s="32" t="s">
        <v>526</v>
      </c>
      <c r="C63" s="33">
        <v>15</v>
      </c>
      <c r="D63" s="34" t="s">
        <v>0</v>
      </c>
      <c r="E63" s="83"/>
      <c r="F63" s="53"/>
      <c r="G63" s="84"/>
      <c r="H63" s="39">
        <v>9.5</v>
      </c>
      <c r="I63" s="40">
        <f t="shared" ref="I63" si="18">G63*1.095</f>
        <v>0</v>
      </c>
      <c r="J63" s="68">
        <f t="shared" ref="J63" si="19">C63*G63</f>
        <v>0</v>
      </c>
      <c r="K63" s="41">
        <f t="shared" ref="K63" si="20">G63*C63*1.095</f>
        <v>0</v>
      </c>
      <c r="M63" s="18"/>
    </row>
    <row r="64" spans="1:44" ht="28" x14ac:dyDescent="0.15">
      <c r="A64" s="31" t="s">
        <v>81</v>
      </c>
      <c r="B64" s="86" t="s">
        <v>197</v>
      </c>
      <c r="C64" s="33">
        <v>10</v>
      </c>
      <c r="D64" s="34" t="s">
        <v>0</v>
      </c>
      <c r="E64" s="83"/>
      <c r="F64" s="53"/>
      <c r="G64" s="84"/>
      <c r="H64" s="39">
        <v>9.5</v>
      </c>
      <c r="I64" s="40">
        <f t="shared" si="0"/>
        <v>0</v>
      </c>
      <c r="J64" s="68">
        <f t="shared" si="1"/>
        <v>0</v>
      </c>
      <c r="K64" s="41">
        <f t="shared" si="2"/>
        <v>0</v>
      </c>
      <c r="M64" s="18"/>
    </row>
    <row r="65" spans="1:44" ht="14" x14ac:dyDescent="0.15">
      <c r="A65" s="31" t="s">
        <v>82</v>
      </c>
      <c r="B65" s="32" t="s">
        <v>177</v>
      </c>
      <c r="C65" s="33">
        <v>5</v>
      </c>
      <c r="D65" s="34" t="s">
        <v>178</v>
      </c>
      <c r="E65" s="83"/>
      <c r="F65" s="53"/>
      <c r="G65" s="84"/>
      <c r="H65" s="39">
        <v>9.5</v>
      </c>
      <c r="I65" s="40">
        <f t="shared" si="0"/>
        <v>0</v>
      </c>
      <c r="J65" s="68">
        <f t="shared" si="1"/>
        <v>0</v>
      </c>
      <c r="K65" s="41">
        <f t="shared" si="2"/>
        <v>0</v>
      </c>
      <c r="M65" s="18"/>
    </row>
    <row r="66" spans="1:44" ht="14" x14ac:dyDescent="0.15">
      <c r="A66" s="31" t="s">
        <v>83</v>
      </c>
      <c r="B66" s="32" t="s">
        <v>198</v>
      </c>
      <c r="C66" s="33">
        <v>200</v>
      </c>
      <c r="D66" s="34" t="s">
        <v>178</v>
      </c>
      <c r="E66" s="83"/>
      <c r="F66" s="53"/>
      <c r="G66" s="84"/>
      <c r="H66" s="39">
        <v>9.5</v>
      </c>
      <c r="I66" s="40">
        <f t="shared" si="0"/>
        <v>0</v>
      </c>
      <c r="J66" s="68">
        <f t="shared" si="1"/>
        <v>0</v>
      </c>
      <c r="K66" s="41">
        <f t="shared" si="2"/>
        <v>0</v>
      </c>
      <c r="M66" s="18"/>
    </row>
    <row r="67" spans="1:44" ht="14" x14ac:dyDescent="0.15">
      <c r="A67" s="31" t="s">
        <v>84</v>
      </c>
      <c r="B67" s="32" t="s">
        <v>199</v>
      </c>
      <c r="C67" s="33">
        <v>100</v>
      </c>
      <c r="D67" s="34" t="s">
        <v>178</v>
      </c>
      <c r="E67" s="83"/>
      <c r="F67" s="53"/>
      <c r="G67" s="84"/>
      <c r="H67" s="39">
        <v>9.5</v>
      </c>
      <c r="I67" s="40">
        <f t="shared" si="0"/>
        <v>0</v>
      </c>
      <c r="J67" s="68">
        <f t="shared" si="1"/>
        <v>0</v>
      </c>
      <c r="K67" s="41">
        <f t="shared" si="2"/>
        <v>0</v>
      </c>
      <c r="M67" s="18"/>
    </row>
    <row r="68" spans="1:44" ht="14" x14ac:dyDescent="0.15">
      <c r="A68" s="31" t="s">
        <v>85</v>
      </c>
      <c r="B68" s="32" t="s">
        <v>200</v>
      </c>
      <c r="C68" s="33">
        <v>60</v>
      </c>
      <c r="D68" s="34" t="s">
        <v>178</v>
      </c>
      <c r="E68" s="83"/>
      <c r="F68" s="53"/>
      <c r="G68" s="84"/>
      <c r="H68" s="39">
        <v>9.5</v>
      </c>
      <c r="I68" s="40">
        <f t="shared" si="0"/>
        <v>0</v>
      </c>
      <c r="J68" s="68">
        <f t="shared" si="1"/>
        <v>0</v>
      </c>
      <c r="K68" s="41">
        <f t="shared" si="2"/>
        <v>0</v>
      </c>
      <c r="M68" s="18"/>
    </row>
    <row r="69" spans="1:44" ht="15" thickBot="1" x14ac:dyDescent="0.2">
      <c r="A69" s="31" t="s">
        <v>86</v>
      </c>
      <c r="B69" s="85" t="s">
        <v>387</v>
      </c>
      <c r="C69" s="33">
        <v>20</v>
      </c>
      <c r="D69" s="34" t="s">
        <v>111</v>
      </c>
      <c r="E69" s="83"/>
      <c r="F69" s="53"/>
      <c r="G69" s="84"/>
      <c r="H69" s="39">
        <v>9.5</v>
      </c>
      <c r="I69" s="40">
        <f t="shared" si="0"/>
        <v>0</v>
      </c>
      <c r="J69" s="68">
        <f t="shared" si="1"/>
        <v>0</v>
      </c>
      <c r="K69" s="41">
        <f t="shared" si="2"/>
        <v>0</v>
      </c>
      <c r="M69" s="18"/>
    </row>
    <row r="70" spans="1:44" s="19" customFormat="1" ht="13.25" customHeight="1" x14ac:dyDescent="0.15">
      <c r="A70" s="23" t="s">
        <v>27</v>
      </c>
      <c r="B70" s="24" t="s">
        <v>1</v>
      </c>
      <c r="C70" s="25" t="s">
        <v>3</v>
      </c>
      <c r="D70" s="26" t="s">
        <v>5</v>
      </c>
      <c r="E70" s="48" t="s">
        <v>7</v>
      </c>
      <c r="F70" s="48" t="s">
        <v>350</v>
      </c>
      <c r="G70" s="49" t="s">
        <v>8</v>
      </c>
      <c r="H70" s="35" t="s">
        <v>9</v>
      </c>
      <c r="I70" s="36" t="s">
        <v>8</v>
      </c>
      <c r="J70" s="36" t="s">
        <v>11</v>
      </c>
      <c r="K70" s="70" t="s">
        <v>11</v>
      </c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</row>
    <row r="71" spans="1:44" s="19" customFormat="1" ht="13.25" customHeight="1" x14ac:dyDescent="0.15">
      <c r="A71" s="27" t="s">
        <v>28</v>
      </c>
      <c r="B71" s="28"/>
      <c r="C71" s="29" t="s">
        <v>4</v>
      </c>
      <c r="D71" s="30" t="s">
        <v>6</v>
      </c>
      <c r="E71" s="50" t="s">
        <v>38</v>
      </c>
      <c r="F71" s="50" t="s">
        <v>351</v>
      </c>
      <c r="G71" s="51" t="s">
        <v>25</v>
      </c>
      <c r="H71" s="37" t="s">
        <v>10</v>
      </c>
      <c r="I71" s="38" t="s">
        <v>26</v>
      </c>
      <c r="J71" s="38" t="s">
        <v>35</v>
      </c>
      <c r="K71" s="71" t="s">
        <v>34</v>
      </c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</row>
    <row r="72" spans="1:44" s="21" customFormat="1" ht="13.25" customHeight="1" x14ac:dyDescent="0.15">
      <c r="A72" s="55"/>
      <c r="B72" s="56">
        <v>1</v>
      </c>
      <c r="C72" s="57">
        <v>2</v>
      </c>
      <c r="D72" s="58">
        <v>3</v>
      </c>
      <c r="E72" s="58">
        <v>4</v>
      </c>
      <c r="F72" s="58"/>
      <c r="G72" s="59">
        <v>5</v>
      </c>
      <c r="H72" s="59">
        <v>6</v>
      </c>
      <c r="I72" s="57" t="s">
        <v>24</v>
      </c>
      <c r="J72" s="67" t="s">
        <v>36</v>
      </c>
      <c r="K72" s="60" t="s">
        <v>37</v>
      </c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</row>
    <row r="73" spans="1:44" ht="28" x14ac:dyDescent="0.15">
      <c r="A73" s="31" t="s">
        <v>87</v>
      </c>
      <c r="B73" s="32" t="s">
        <v>201</v>
      </c>
      <c r="C73" s="33">
        <v>2</v>
      </c>
      <c r="D73" s="34" t="s">
        <v>0</v>
      </c>
      <c r="E73" s="83"/>
      <c r="F73" s="53"/>
      <c r="G73" s="84"/>
      <c r="H73" s="39">
        <v>9.5</v>
      </c>
      <c r="I73" s="40">
        <f t="shared" si="0"/>
        <v>0</v>
      </c>
      <c r="J73" s="68">
        <f t="shared" si="1"/>
        <v>0</v>
      </c>
      <c r="K73" s="41">
        <f t="shared" si="2"/>
        <v>0</v>
      </c>
      <c r="M73" s="18"/>
    </row>
    <row r="74" spans="1:44" ht="25.25" customHeight="1" x14ac:dyDescent="0.15">
      <c r="A74" s="31" t="s">
        <v>88</v>
      </c>
      <c r="B74" s="97" t="s">
        <v>579</v>
      </c>
      <c r="C74" s="33">
        <v>10</v>
      </c>
      <c r="D74" s="34" t="s">
        <v>111</v>
      </c>
      <c r="E74" s="83"/>
      <c r="F74" s="53"/>
      <c r="G74" s="84"/>
      <c r="H74" s="39">
        <v>9.5</v>
      </c>
      <c r="I74" s="40">
        <f t="shared" si="0"/>
        <v>0</v>
      </c>
      <c r="J74" s="68">
        <f t="shared" si="1"/>
        <v>0</v>
      </c>
      <c r="K74" s="41">
        <f t="shared" si="2"/>
        <v>0</v>
      </c>
      <c r="M74" s="18"/>
    </row>
    <row r="75" spans="1:44" ht="29" customHeight="1" x14ac:dyDescent="0.15">
      <c r="A75" s="31" t="s">
        <v>89</v>
      </c>
      <c r="B75" s="87" t="s">
        <v>388</v>
      </c>
      <c r="C75" s="33">
        <v>4</v>
      </c>
      <c r="D75" s="34" t="s">
        <v>0</v>
      </c>
      <c r="E75" s="83"/>
      <c r="F75" s="53"/>
      <c r="G75" s="84"/>
      <c r="H75" s="39">
        <v>9.5</v>
      </c>
      <c r="I75" s="40">
        <f t="shared" si="0"/>
        <v>0</v>
      </c>
      <c r="J75" s="68">
        <f t="shared" si="1"/>
        <v>0</v>
      </c>
      <c r="K75" s="41">
        <f t="shared" si="2"/>
        <v>0</v>
      </c>
      <c r="M75" s="18"/>
    </row>
    <row r="76" spans="1:44" ht="28" x14ac:dyDescent="0.15">
      <c r="A76" s="31" t="s">
        <v>90</v>
      </c>
      <c r="B76" s="94" t="s">
        <v>581</v>
      </c>
      <c r="C76" s="33">
        <v>6</v>
      </c>
      <c r="D76" s="34" t="s">
        <v>111</v>
      </c>
      <c r="E76" s="83"/>
      <c r="F76" s="53"/>
      <c r="G76" s="84"/>
      <c r="H76" s="39">
        <v>9.5</v>
      </c>
      <c r="I76" s="40">
        <f t="shared" si="0"/>
        <v>0</v>
      </c>
      <c r="J76" s="68">
        <f t="shared" si="1"/>
        <v>0</v>
      </c>
      <c r="K76" s="41">
        <f t="shared" si="2"/>
        <v>0</v>
      </c>
      <c r="M76" s="18"/>
    </row>
    <row r="77" spans="1:44" ht="28" x14ac:dyDescent="0.15">
      <c r="A77" s="31" t="s">
        <v>91</v>
      </c>
      <c r="B77" s="94" t="s">
        <v>580</v>
      </c>
      <c r="C77" s="33">
        <v>4</v>
      </c>
      <c r="D77" s="34" t="s">
        <v>0</v>
      </c>
      <c r="E77" s="83"/>
      <c r="F77" s="53"/>
      <c r="G77" s="84"/>
      <c r="H77" s="39">
        <v>9.5</v>
      </c>
      <c r="I77" s="40">
        <f t="shared" si="0"/>
        <v>0</v>
      </c>
      <c r="J77" s="68">
        <f t="shared" si="1"/>
        <v>0</v>
      </c>
      <c r="K77" s="41">
        <f t="shared" si="2"/>
        <v>0</v>
      </c>
      <c r="M77" s="18"/>
    </row>
    <row r="78" spans="1:44" ht="25.75" customHeight="1" x14ac:dyDescent="0.15">
      <c r="A78" s="31" t="s">
        <v>92</v>
      </c>
      <c r="B78" s="32" t="s">
        <v>159</v>
      </c>
      <c r="C78" s="33">
        <v>350</v>
      </c>
      <c r="D78" s="34" t="s">
        <v>0</v>
      </c>
      <c r="E78" s="53"/>
      <c r="F78" s="53"/>
      <c r="G78" s="52"/>
      <c r="H78" s="39">
        <v>9.5</v>
      </c>
      <c r="I78" s="40">
        <f t="shared" si="0"/>
        <v>0</v>
      </c>
      <c r="J78" s="68">
        <f t="shared" si="1"/>
        <v>0</v>
      </c>
      <c r="K78" s="41">
        <f t="shared" si="2"/>
        <v>0</v>
      </c>
      <c r="M78" s="18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</row>
    <row r="79" spans="1:44" ht="27" customHeight="1" x14ac:dyDescent="0.15">
      <c r="A79" s="31" t="s">
        <v>93</v>
      </c>
      <c r="B79" s="32" t="s">
        <v>160</v>
      </c>
      <c r="C79" s="33">
        <v>60</v>
      </c>
      <c r="D79" s="34" t="s">
        <v>0</v>
      </c>
      <c r="E79" s="88"/>
      <c r="F79" s="53"/>
      <c r="G79" s="52"/>
      <c r="H79" s="39">
        <v>9.5</v>
      </c>
      <c r="I79" s="40">
        <f t="shared" si="0"/>
        <v>0</v>
      </c>
      <c r="J79" s="68">
        <f t="shared" si="1"/>
        <v>0</v>
      </c>
      <c r="K79" s="41">
        <f t="shared" si="2"/>
        <v>0</v>
      </c>
      <c r="M79" s="18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</row>
    <row r="80" spans="1:44" ht="28" x14ac:dyDescent="0.15">
      <c r="A80" s="31" t="s">
        <v>94</v>
      </c>
      <c r="B80" s="94" t="s">
        <v>582</v>
      </c>
      <c r="C80" s="33">
        <v>80</v>
      </c>
      <c r="D80" s="34" t="s">
        <v>111</v>
      </c>
      <c r="E80" s="83"/>
      <c r="F80" s="53"/>
      <c r="G80" s="84"/>
      <c r="H80" s="39">
        <v>9.5</v>
      </c>
      <c r="I80" s="40">
        <f t="shared" si="0"/>
        <v>0</v>
      </c>
      <c r="J80" s="68">
        <f t="shared" si="1"/>
        <v>0</v>
      </c>
      <c r="K80" s="41">
        <f t="shared" si="2"/>
        <v>0</v>
      </c>
      <c r="M80" s="18"/>
    </row>
    <row r="81" spans="1:44" ht="28" x14ac:dyDescent="0.15">
      <c r="A81" s="31" t="s">
        <v>95</v>
      </c>
      <c r="B81" s="85" t="s">
        <v>202</v>
      </c>
      <c r="C81" s="33">
        <v>10</v>
      </c>
      <c r="D81" s="34" t="s">
        <v>0</v>
      </c>
      <c r="E81" s="83"/>
      <c r="F81" s="53"/>
      <c r="G81" s="84"/>
      <c r="H81" s="39">
        <v>9.5</v>
      </c>
      <c r="I81" s="40">
        <f t="shared" ref="I81:I164" si="21">G81*1.095</f>
        <v>0</v>
      </c>
      <c r="J81" s="68">
        <f t="shared" ref="J81:J164" si="22">C81*G81</f>
        <v>0</v>
      </c>
      <c r="K81" s="41">
        <f t="shared" ref="K81:K164" si="23">G81*C81*1.095</f>
        <v>0</v>
      </c>
      <c r="M81" s="18"/>
    </row>
    <row r="82" spans="1:44" ht="28" x14ac:dyDescent="0.15">
      <c r="A82" s="31" t="s">
        <v>96</v>
      </c>
      <c r="B82" s="94" t="s">
        <v>583</v>
      </c>
      <c r="C82" s="33">
        <v>20</v>
      </c>
      <c r="D82" s="34" t="s">
        <v>111</v>
      </c>
      <c r="E82" s="83"/>
      <c r="F82" s="53"/>
      <c r="G82" s="84"/>
      <c r="H82" s="39">
        <v>9.5</v>
      </c>
      <c r="I82" s="40">
        <f t="shared" si="21"/>
        <v>0</v>
      </c>
      <c r="J82" s="68">
        <f t="shared" si="22"/>
        <v>0</v>
      </c>
      <c r="K82" s="41">
        <f t="shared" si="23"/>
        <v>0</v>
      </c>
      <c r="M82" s="18"/>
    </row>
    <row r="83" spans="1:44" ht="14" x14ac:dyDescent="0.15">
      <c r="A83" s="31" t="s">
        <v>115</v>
      </c>
      <c r="B83" s="94" t="s">
        <v>584</v>
      </c>
      <c r="C83" s="33">
        <v>4</v>
      </c>
      <c r="D83" s="34" t="s">
        <v>111</v>
      </c>
      <c r="E83" s="83"/>
      <c r="F83" s="53"/>
      <c r="G83" s="84"/>
      <c r="H83" s="39">
        <v>9.5</v>
      </c>
      <c r="I83" s="40">
        <f t="shared" ref="I83" si="24">G83*1.095</f>
        <v>0</v>
      </c>
      <c r="J83" s="68">
        <f t="shared" ref="J83" si="25">C83*G83</f>
        <v>0</v>
      </c>
      <c r="K83" s="41">
        <f t="shared" ref="K83" si="26">G83*C83*1.095</f>
        <v>0</v>
      </c>
      <c r="M83" s="18"/>
    </row>
    <row r="84" spans="1:44" ht="14" x14ac:dyDescent="0.15">
      <c r="A84" s="31" t="s">
        <v>97</v>
      </c>
      <c r="B84" s="85" t="s">
        <v>389</v>
      </c>
      <c r="C84" s="33">
        <v>90</v>
      </c>
      <c r="D84" s="34" t="s">
        <v>111</v>
      </c>
      <c r="E84" s="83"/>
      <c r="F84" s="53"/>
      <c r="G84" s="84"/>
      <c r="H84" s="39">
        <v>9.5</v>
      </c>
      <c r="I84" s="40">
        <f t="shared" si="21"/>
        <v>0</v>
      </c>
      <c r="J84" s="68">
        <f t="shared" si="22"/>
        <v>0</v>
      </c>
      <c r="K84" s="41">
        <f t="shared" si="23"/>
        <v>0</v>
      </c>
      <c r="M84" s="18"/>
    </row>
    <row r="85" spans="1:44" ht="14" x14ac:dyDescent="0.15">
      <c r="A85" s="31" t="s">
        <v>98</v>
      </c>
      <c r="B85" s="85" t="s">
        <v>390</v>
      </c>
      <c r="C85" s="33">
        <v>50</v>
      </c>
      <c r="D85" s="34" t="s">
        <v>111</v>
      </c>
      <c r="E85" s="83"/>
      <c r="F85" s="53"/>
      <c r="G85" s="84"/>
      <c r="H85" s="39">
        <v>9.5</v>
      </c>
      <c r="I85" s="40">
        <f t="shared" si="21"/>
        <v>0</v>
      </c>
      <c r="J85" s="68">
        <f t="shared" si="22"/>
        <v>0</v>
      </c>
      <c r="K85" s="41">
        <f t="shared" si="23"/>
        <v>0</v>
      </c>
      <c r="M85" s="18"/>
    </row>
    <row r="86" spans="1:44" ht="28" x14ac:dyDescent="0.15">
      <c r="A86" s="31" t="s">
        <v>99</v>
      </c>
      <c r="B86" s="85" t="s">
        <v>551</v>
      </c>
      <c r="C86" s="33">
        <v>50</v>
      </c>
      <c r="D86" s="34" t="s">
        <v>111</v>
      </c>
      <c r="E86" s="83"/>
      <c r="F86" s="53"/>
      <c r="G86" s="84"/>
      <c r="H86" s="39">
        <v>22</v>
      </c>
      <c r="I86" s="40">
        <f t="shared" si="21"/>
        <v>0</v>
      </c>
      <c r="J86" s="68">
        <f t="shared" si="22"/>
        <v>0</v>
      </c>
      <c r="K86" s="41">
        <f t="shared" si="23"/>
        <v>0</v>
      </c>
      <c r="M86" s="18"/>
    </row>
    <row r="87" spans="1:44" ht="28" x14ac:dyDescent="0.15">
      <c r="A87" s="31" t="s">
        <v>100</v>
      </c>
      <c r="B87" s="94" t="s">
        <v>585</v>
      </c>
      <c r="C87" s="33">
        <v>5</v>
      </c>
      <c r="D87" s="34" t="s">
        <v>111</v>
      </c>
      <c r="E87" s="83"/>
      <c r="F87" s="53"/>
      <c r="G87" s="84"/>
      <c r="H87" s="39">
        <v>9.5</v>
      </c>
      <c r="I87" s="40">
        <f t="shared" si="21"/>
        <v>0</v>
      </c>
      <c r="J87" s="68">
        <f t="shared" si="22"/>
        <v>0</v>
      </c>
      <c r="K87" s="41">
        <f t="shared" si="23"/>
        <v>0</v>
      </c>
      <c r="M87" s="18"/>
    </row>
    <row r="88" spans="1:44" ht="28" x14ac:dyDescent="0.15">
      <c r="A88" s="31" t="s">
        <v>101</v>
      </c>
      <c r="B88" s="85" t="s">
        <v>391</v>
      </c>
      <c r="C88" s="33">
        <v>4</v>
      </c>
      <c r="D88" s="34" t="s">
        <v>111</v>
      </c>
      <c r="E88" s="83"/>
      <c r="F88" s="53"/>
      <c r="G88" s="84"/>
      <c r="H88" s="39">
        <v>9.5</v>
      </c>
      <c r="I88" s="40">
        <f t="shared" si="21"/>
        <v>0</v>
      </c>
      <c r="J88" s="68">
        <f t="shared" si="22"/>
        <v>0</v>
      </c>
      <c r="K88" s="41">
        <f t="shared" si="23"/>
        <v>0</v>
      </c>
      <c r="M88" s="18"/>
    </row>
    <row r="89" spans="1:44" ht="28" x14ac:dyDescent="0.15">
      <c r="A89" s="31" t="s">
        <v>102</v>
      </c>
      <c r="B89" s="94" t="s">
        <v>586</v>
      </c>
      <c r="C89" s="95">
        <v>3</v>
      </c>
      <c r="D89" s="96" t="s">
        <v>0</v>
      </c>
      <c r="E89" s="83"/>
      <c r="F89" s="53"/>
      <c r="G89" s="84"/>
      <c r="H89" s="39">
        <v>9.5</v>
      </c>
      <c r="I89" s="40">
        <f t="shared" si="21"/>
        <v>0</v>
      </c>
      <c r="J89" s="68">
        <f t="shared" si="22"/>
        <v>0</v>
      </c>
      <c r="K89" s="41">
        <f t="shared" si="23"/>
        <v>0</v>
      </c>
      <c r="M89" s="18"/>
    </row>
    <row r="90" spans="1:44" ht="28" x14ac:dyDescent="0.15">
      <c r="A90" s="31" t="s">
        <v>103</v>
      </c>
      <c r="B90" s="94" t="s">
        <v>587</v>
      </c>
      <c r="C90" s="33">
        <v>3</v>
      </c>
      <c r="D90" s="34" t="s">
        <v>111</v>
      </c>
      <c r="E90" s="83"/>
      <c r="F90" s="53"/>
      <c r="G90" s="84"/>
      <c r="H90" s="39">
        <v>9.5</v>
      </c>
      <c r="I90" s="40">
        <f t="shared" si="21"/>
        <v>0</v>
      </c>
      <c r="J90" s="68">
        <f t="shared" si="22"/>
        <v>0</v>
      </c>
      <c r="K90" s="41">
        <f t="shared" si="23"/>
        <v>0</v>
      </c>
      <c r="M90" s="18"/>
    </row>
    <row r="91" spans="1:44" ht="14" x14ac:dyDescent="0.15">
      <c r="A91" s="31" t="s">
        <v>104</v>
      </c>
      <c r="B91" s="85" t="s">
        <v>239</v>
      </c>
      <c r="C91" s="33">
        <v>40</v>
      </c>
      <c r="D91" s="34" t="s">
        <v>0</v>
      </c>
      <c r="E91" s="83"/>
      <c r="F91" s="53"/>
      <c r="G91" s="84"/>
      <c r="H91" s="39">
        <v>9.5</v>
      </c>
      <c r="I91" s="40">
        <f t="shared" si="21"/>
        <v>0</v>
      </c>
      <c r="J91" s="68">
        <f t="shared" si="22"/>
        <v>0</v>
      </c>
      <c r="K91" s="41">
        <f t="shared" si="23"/>
        <v>0</v>
      </c>
      <c r="M91" s="1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</row>
    <row r="92" spans="1:44" ht="14" x14ac:dyDescent="0.15">
      <c r="A92" s="31" t="s">
        <v>105</v>
      </c>
      <c r="B92" s="32" t="s">
        <v>143</v>
      </c>
      <c r="C92" s="33">
        <v>10</v>
      </c>
      <c r="D92" s="34" t="s">
        <v>111</v>
      </c>
      <c r="E92" s="83"/>
      <c r="F92" s="53"/>
      <c r="G92" s="84"/>
      <c r="H92" s="39">
        <v>9.5</v>
      </c>
      <c r="I92" s="40">
        <f t="shared" si="21"/>
        <v>0</v>
      </c>
      <c r="J92" s="68">
        <f t="shared" si="22"/>
        <v>0</v>
      </c>
      <c r="K92" s="41">
        <f t="shared" si="23"/>
        <v>0</v>
      </c>
      <c r="M92" s="18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</row>
    <row r="93" spans="1:44" ht="29" thickBot="1" x14ac:dyDescent="0.2">
      <c r="A93" s="31" t="s">
        <v>106</v>
      </c>
      <c r="B93" s="94" t="s">
        <v>614</v>
      </c>
      <c r="C93" s="33">
        <v>10</v>
      </c>
      <c r="D93" s="34" t="s">
        <v>111</v>
      </c>
      <c r="E93" s="83"/>
      <c r="F93" s="53"/>
      <c r="G93" s="84"/>
      <c r="H93" s="39">
        <v>9.5</v>
      </c>
      <c r="I93" s="40">
        <f t="shared" si="21"/>
        <v>0</v>
      </c>
      <c r="J93" s="68">
        <f t="shared" si="22"/>
        <v>0</v>
      </c>
      <c r="K93" s="41">
        <f t="shared" si="23"/>
        <v>0</v>
      </c>
      <c r="M93" s="18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</row>
    <row r="94" spans="1:44" s="19" customFormat="1" ht="13.25" customHeight="1" x14ac:dyDescent="0.15">
      <c r="A94" s="23" t="s">
        <v>27</v>
      </c>
      <c r="B94" s="24" t="s">
        <v>1</v>
      </c>
      <c r="C94" s="25" t="s">
        <v>3</v>
      </c>
      <c r="D94" s="26" t="s">
        <v>5</v>
      </c>
      <c r="E94" s="48" t="s">
        <v>7</v>
      </c>
      <c r="F94" s="48" t="s">
        <v>350</v>
      </c>
      <c r="G94" s="49" t="s">
        <v>8</v>
      </c>
      <c r="H94" s="35" t="s">
        <v>9</v>
      </c>
      <c r="I94" s="36" t="s">
        <v>8</v>
      </c>
      <c r="J94" s="36" t="s">
        <v>11</v>
      </c>
      <c r="K94" s="70" t="s">
        <v>11</v>
      </c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</row>
    <row r="95" spans="1:44" s="19" customFormat="1" ht="13.25" customHeight="1" x14ac:dyDescent="0.15">
      <c r="A95" s="27" t="s">
        <v>28</v>
      </c>
      <c r="B95" s="28"/>
      <c r="C95" s="29" t="s">
        <v>4</v>
      </c>
      <c r="D95" s="30" t="s">
        <v>6</v>
      </c>
      <c r="E95" s="50" t="s">
        <v>38</v>
      </c>
      <c r="F95" s="50" t="s">
        <v>351</v>
      </c>
      <c r="G95" s="51" t="s">
        <v>25</v>
      </c>
      <c r="H95" s="37" t="s">
        <v>10</v>
      </c>
      <c r="I95" s="38" t="s">
        <v>26</v>
      </c>
      <c r="J95" s="38" t="s">
        <v>35</v>
      </c>
      <c r="K95" s="71" t="s">
        <v>34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</row>
    <row r="96" spans="1:44" s="21" customFormat="1" ht="13.25" customHeight="1" x14ac:dyDescent="0.15">
      <c r="A96" s="55"/>
      <c r="B96" s="56">
        <v>1</v>
      </c>
      <c r="C96" s="57">
        <v>2</v>
      </c>
      <c r="D96" s="58">
        <v>3</v>
      </c>
      <c r="E96" s="58">
        <v>4</v>
      </c>
      <c r="F96" s="58"/>
      <c r="G96" s="59">
        <v>5</v>
      </c>
      <c r="H96" s="59">
        <v>6</v>
      </c>
      <c r="I96" s="57" t="s">
        <v>24</v>
      </c>
      <c r="J96" s="67" t="s">
        <v>36</v>
      </c>
      <c r="K96" s="60" t="s">
        <v>37</v>
      </c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</row>
    <row r="97" spans="1:44" ht="14" x14ac:dyDescent="0.15">
      <c r="A97" s="31" t="s">
        <v>107</v>
      </c>
      <c r="B97" s="32" t="s">
        <v>113</v>
      </c>
      <c r="C97" s="33">
        <v>20</v>
      </c>
      <c r="D97" s="34" t="s">
        <v>111</v>
      </c>
      <c r="E97" s="83"/>
      <c r="F97" s="53"/>
      <c r="G97" s="84"/>
      <c r="H97" s="39">
        <v>9.5</v>
      </c>
      <c r="I97" s="40">
        <f t="shared" si="21"/>
        <v>0</v>
      </c>
      <c r="J97" s="68">
        <f t="shared" si="22"/>
        <v>0</v>
      </c>
      <c r="K97" s="41">
        <f t="shared" si="23"/>
        <v>0</v>
      </c>
      <c r="M97" s="18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</row>
    <row r="98" spans="1:44" ht="28" x14ac:dyDescent="0.15">
      <c r="A98" s="31" t="s">
        <v>299</v>
      </c>
      <c r="B98" s="94" t="s">
        <v>615</v>
      </c>
      <c r="C98" s="33">
        <v>10</v>
      </c>
      <c r="D98" s="34" t="s">
        <v>111</v>
      </c>
      <c r="E98" s="83"/>
      <c r="F98" s="53"/>
      <c r="G98" s="84"/>
      <c r="H98" s="39">
        <v>9.5</v>
      </c>
      <c r="I98" s="40">
        <f t="shared" si="21"/>
        <v>0</v>
      </c>
      <c r="J98" s="68">
        <f t="shared" si="22"/>
        <v>0</v>
      </c>
      <c r="K98" s="41">
        <f t="shared" si="23"/>
        <v>0</v>
      </c>
      <c r="M98" s="1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</row>
    <row r="99" spans="1:44" ht="14" x14ac:dyDescent="0.15">
      <c r="A99" s="31" t="s">
        <v>116</v>
      </c>
      <c r="B99" s="85" t="s">
        <v>392</v>
      </c>
      <c r="C99" s="33">
        <v>4</v>
      </c>
      <c r="D99" s="34" t="s">
        <v>111</v>
      </c>
      <c r="E99" s="83"/>
      <c r="F99" s="53"/>
      <c r="G99" s="84"/>
      <c r="H99" s="39">
        <v>9.5</v>
      </c>
      <c r="I99" s="40">
        <f t="shared" si="21"/>
        <v>0</v>
      </c>
      <c r="J99" s="68">
        <f t="shared" si="22"/>
        <v>0</v>
      </c>
      <c r="K99" s="41">
        <f t="shared" si="23"/>
        <v>0</v>
      </c>
      <c r="M99" s="1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1:44" ht="28" x14ac:dyDescent="0.15">
      <c r="A100" s="31" t="s">
        <v>300</v>
      </c>
      <c r="B100" s="94" t="s">
        <v>588</v>
      </c>
      <c r="C100" s="33">
        <v>2</v>
      </c>
      <c r="D100" s="34" t="s">
        <v>0</v>
      </c>
      <c r="E100" s="83"/>
      <c r="F100" s="53"/>
      <c r="G100" s="84"/>
      <c r="H100" s="39">
        <v>9.5</v>
      </c>
      <c r="I100" s="40">
        <f t="shared" si="21"/>
        <v>0</v>
      </c>
      <c r="J100" s="68">
        <f t="shared" si="22"/>
        <v>0</v>
      </c>
      <c r="K100" s="41">
        <f t="shared" si="23"/>
        <v>0</v>
      </c>
      <c r="M100" s="18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1:44" ht="14" x14ac:dyDescent="0.15">
      <c r="A101" s="31" t="s">
        <v>301</v>
      </c>
      <c r="B101" s="85" t="s">
        <v>144</v>
      </c>
      <c r="C101" s="33">
        <v>40</v>
      </c>
      <c r="D101" s="34" t="s">
        <v>111</v>
      </c>
      <c r="E101" s="83"/>
      <c r="F101" s="53"/>
      <c r="G101" s="84"/>
      <c r="H101" s="39">
        <v>9.5</v>
      </c>
      <c r="I101" s="40">
        <f t="shared" si="21"/>
        <v>0</v>
      </c>
      <c r="J101" s="68">
        <f t="shared" si="22"/>
        <v>0</v>
      </c>
      <c r="K101" s="41">
        <f t="shared" si="23"/>
        <v>0</v>
      </c>
      <c r="M101" s="18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1:44" ht="28" x14ac:dyDescent="0.15">
      <c r="A102" s="31" t="s">
        <v>302</v>
      </c>
      <c r="B102" s="94" t="s">
        <v>589</v>
      </c>
      <c r="C102" s="33">
        <v>15</v>
      </c>
      <c r="D102" s="34" t="s">
        <v>111</v>
      </c>
      <c r="E102" s="83"/>
      <c r="F102" s="53"/>
      <c r="G102" s="84"/>
      <c r="H102" s="39">
        <v>9.5</v>
      </c>
      <c r="I102" s="40">
        <f t="shared" si="21"/>
        <v>0</v>
      </c>
      <c r="J102" s="68">
        <f t="shared" si="22"/>
        <v>0</v>
      </c>
      <c r="K102" s="41">
        <f t="shared" si="23"/>
        <v>0</v>
      </c>
      <c r="M102" s="18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</row>
    <row r="103" spans="1:44" ht="28" x14ac:dyDescent="0.15">
      <c r="A103" s="31" t="s">
        <v>117</v>
      </c>
      <c r="B103" s="85" t="s">
        <v>552</v>
      </c>
      <c r="C103" s="33">
        <v>4</v>
      </c>
      <c r="D103" s="34" t="s">
        <v>111</v>
      </c>
      <c r="E103" s="83"/>
      <c r="F103" s="53"/>
      <c r="G103" s="84"/>
      <c r="H103" s="39">
        <v>9.5</v>
      </c>
      <c r="I103" s="40">
        <f t="shared" si="21"/>
        <v>0</v>
      </c>
      <c r="J103" s="68">
        <f t="shared" si="22"/>
        <v>0</v>
      </c>
      <c r="K103" s="41">
        <f t="shared" si="23"/>
        <v>0</v>
      </c>
      <c r="M103" s="18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</row>
    <row r="104" spans="1:44" ht="28" x14ac:dyDescent="0.15">
      <c r="A104" s="31" t="s">
        <v>303</v>
      </c>
      <c r="B104" s="85" t="s">
        <v>393</v>
      </c>
      <c r="C104" s="33">
        <v>15</v>
      </c>
      <c r="D104" s="34" t="s">
        <v>0</v>
      </c>
      <c r="E104" s="83"/>
      <c r="F104" s="53"/>
      <c r="G104" s="84"/>
      <c r="H104" s="39">
        <v>9.5</v>
      </c>
      <c r="I104" s="40">
        <v>0</v>
      </c>
      <c r="J104" s="68">
        <v>0</v>
      </c>
      <c r="K104" s="41">
        <v>0</v>
      </c>
      <c r="M104" s="18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pans="1:44" ht="28" x14ac:dyDescent="0.15">
      <c r="A105" s="31" t="s">
        <v>304</v>
      </c>
      <c r="B105" s="94" t="s">
        <v>590</v>
      </c>
      <c r="C105" s="33">
        <v>10</v>
      </c>
      <c r="D105" s="34" t="s">
        <v>111</v>
      </c>
      <c r="E105" s="83"/>
      <c r="F105" s="53"/>
      <c r="G105" s="84"/>
      <c r="H105" s="39">
        <v>9.5</v>
      </c>
      <c r="I105" s="40">
        <f t="shared" si="21"/>
        <v>0</v>
      </c>
      <c r="J105" s="68">
        <f t="shared" si="22"/>
        <v>0</v>
      </c>
      <c r="K105" s="41">
        <f t="shared" si="23"/>
        <v>0</v>
      </c>
      <c r="M105" s="1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</row>
    <row r="106" spans="1:44" ht="28" x14ac:dyDescent="0.15">
      <c r="A106" s="31" t="s">
        <v>305</v>
      </c>
      <c r="B106" s="32" t="s">
        <v>203</v>
      </c>
      <c r="C106" s="33">
        <v>10</v>
      </c>
      <c r="D106" s="34" t="s">
        <v>111</v>
      </c>
      <c r="E106" s="83"/>
      <c r="F106" s="53"/>
      <c r="G106" s="84"/>
      <c r="H106" s="39">
        <v>9.5</v>
      </c>
      <c r="I106" s="40">
        <f t="shared" si="21"/>
        <v>0</v>
      </c>
      <c r="J106" s="68">
        <f t="shared" si="22"/>
        <v>0</v>
      </c>
      <c r="K106" s="41">
        <f t="shared" si="23"/>
        <v>0</v>
      </c>
      <c r="M106" s="18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pans="1:44" ht="14" x14ac:dyDescent="0.15">
      <c r="A107" s="31" t="s">
        <v>306</v>
      </c>
      <c r="B107" s="32" t="s">
        <v>163</v>
      </c>
      <c r="C107" s="54">
        <v>800</v>
      </c>
      <c r="D107" s="34" t="s">
        <v>111</v>
      </c>
      <c r="E107" s="83"/>
      <c r="F107" s="53"/>
      <c r="G107" s="84"/>
      <c r="H107" s="39">
        <v>9.5</v>
      </c>
      <c r="I107" s="40">
        <f t="shared" si="21"/>
        <v>0</v>
      </c>
      <c r="J107" s="68">
        <f t="shared" si="22"/>
        <v>0</v>
      </c>
      <c r="K107" s="41">
        <f t="shared" si="23"/>
        <v>0</v>
      </c>
      <c r="M107" s="18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4" x14ac:dyDescent="0.15">
      <c r="A108" s="31" t="s">
        <v>118</v>
      </c>
      <c r="B108" s="32" t="s">
        <v>394</v>
      </c>
      <c r="C108" s="54">
        <v>150</v>
      </c>
      <c r="D108" s="34" t="s">
        <v>111</v>
      </c>
      <c r="E108" s="83"/>
      <c r="F108" s="53"/>
      <c r="G108" s="84"/>
      <c r="H108" s="39">
        <v>9.5</v>
      </c>
      <c r="I108" s="40">
        <f t="shared" si="21"/>
        <v>0</v>
      </c>
      <c r="J108" s="68">
        <f t="shared" si="22"/>
        <v>0</v>
      </c>
      <c r="K108" s="41">
        <f t="shared" si="23"/>
        <v>0</v>
      </c>
      <c r="M108" s="18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  <row r="109" spans="1:44" ht="28" x14ac:dyDescent="0.15">
      <c r="A109" s="31" t="s">
        <v>119</v>
      </c>
      <c r="B109" s="32" t="s">
        <v>215</v>
      </c>
      <c r="C109" s="54">
        <v>10</v>
      </c>
      <c r="D109" s="34" t="s">
        <v>111</v>
      </c>
      <c r="E109" s="83"/>
      <c r="F109" s="53"/>
      <c r="G109" s="84"/>
      <c r="H109" s="39">
        <v>9.5</v>
      </c>
      <c r="I109" s="40">
        <f t="shared" si="21"/>
        <v>0</v>
      </c>
      <c r="J109" s="68">
        <f t="shared" si="22"/>
        <v>0</v>
      </c>
      <c r="K109" s="41">
        <f t="shared" si="23"/>
        <v>0</v>
      </c>
      <c r="M109" s="18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</row>
    <row r="110" spans="1:44" ht="28" x14ac:dyDescent="0.15">
      <c r="A110" s="31" t="s">
        <v>120</v>
      </c>
      <c r="B110" s="32" t="s">
        <v>218</v>
      </c>
      <c r="C110" s="54">
        <v>2</v>
      </c>
      <c r="D110" s="78" t="s">
        <v>178</v>
      </c>
      <c r="E110" s="83"/>
      <c r="F110" s="53"/>
      <c r="G110" s="84"/>
      <c r="H110" s="39">
        <v>9.5</v>
      </c>
      <c r="I110" s="40">
        <f t="shared" si="21"/>
        <v>0</v>
      </c>
      <c r="J110" s="68">
        <f t="shared" si="22"/>
        <v>0</v>
      </c>
      <c r="K110" s="41">
        <f t="shared" si="23"/>
        <v>0</v>
      </c>
      <c r="M110" s="18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</row>
    <row r="111" spans="1:44" ht="28" x14ac:dyDescent="0.15">
      <c r="A111" s="31" t="s">
        <v>307</v>
      </c>
      <c r="B111" s="32" t="s">
        <v>217</v>
      </c>
      <c r="C111" s="54">
        <v>4</v>
      </c>
      <c r="D111" s="78" t="s">
        <v>178</v>
      </c>
      <c r="E111" s="83"/>
      <c r="F111" s="53"/>
      <c r="G111" s="84"/>
      <c r="H111" s="39">
        <v>9.5</v>
      </c>
      <c r="I111" s="40">
        <f t="shared" si="21"/>
        <v>0</v>
      </c>
      <c r="J111" s="68">
        <f t="shared" si="22"/>
        <v>0</v>
      </c>
      <c r="K111" s="41">
        <f t="shared" si="23"/>
        <v>0</v>
      </c>
      <c r="M111" s="18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</row>
    <row r="112" spans="1:44" ht="42" x14ac:dyDescent="0.15">
      <c r="A112" s="31" t="s">
        <v>308</v>
      </c>
      <c r="B112" s="32" t="s">
        <v>216</v>
      </c>
      <c r="C112" s="54">
        <v>200</v>
      </c>
      <c r="D112" s="78" t="s">
        <v>111</v>
      </c>
      <c r="E112" s="83"/>
      <c r="F112" s="53"/>
      <c r="G112" s="84"/>
      <c r="H112" s="39">
        <v>9.5</v>
      </c>
      <c r="I112" s="40">
        <f t="shared" si="21"/>
        <v>0</v>
      </c>
      <c r="J112" s="68">
        <f t="shared" si="22"/>
        <v>0</v>
      </c>
      <c r="K112" s="41">
        <f t="shared" si="23"/>
        <v>0</v>
      </c>
      <c r="M112" s="18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</row>
    <row r="113" spans="1:44" ht="28" x14ac:dyDescent="0.15">
      <c r="A113" s="31" t="s">
        <v>309</v>
      </c>
      <c r="B113" s="32" t="s">
        <v>220</v>
      </c>
      <c r="C113" s="54">
        <v>10</v>
      </c>
      <c r="D113" s="78" t="s">
        <v>111</v>
      </c>
      <c r="E113" s="83"/>
      <c r="F113" s="53"/>
      <c r="G113" s="84"/>
      <c r="H113" s="39">
        <v>9.5</v>
      </c>
      <c r="I113" s="40">
        <f t="shared" si="21"/>
        <v>0</v>
      </c>
      <c r="J113" s="68">
        <f t="shared" si="22"/>
        <v>0</v>
      </c>
      <c r="K113" s="41">
        <f t="shared" si="23"/>
        <v>0</v>
      </c>
      <c r="M113" s="18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</row>
    <row r="114" spans="1:44" ht="28" x14ac:dyDescent="0.15">
      <c r="A114" s="31" t="s">
        <v>121</v>
      </c>
      <c r="B114" s="32" t="s">
        <v>219</v>
      </c>
      <c r="C114" s="54">
        <v>2</v>
      </c>
      <c r="D114" s="78" t="s">
        <v>178</v>
      </c>
      <c r="E114" s="83"/>
      <c r="F114" s="53"/>
      <c r="G114" s="84"/>
      <c r="H114" s="39">
        <v>9.5</v>
      </c>
      <c r="I114" s="40">
        <f t="shared" si="21"/>
        <v>0</v>
      </c>
      <c r="J114" s="68">
        <f t="shared" si="22"/>
        <v>0</v>
      </c>
      <c r="K114" s="41">
        <f t="shared" si="23"/>
        <v>0</v>
      </c>
      <c r="M114" s="18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4" ht="28" x14ac:dyDescent="0.15">
      <c r="A115" s="31" t="s">
        <v>122</v>
      </c>
      <c r="B115" s="32" t="s">
        <v>164</v>
      </c>
      <c r="C115" s="54">
        <v>10</v>
      </c>
      <c r="D115" s="34" t="s">
        <v>111</v>
      </c>
      <c r="E115" s="83"/>
      <c r="F115" s="53"/>
      <c r="G115" s="84"/>
      <c r="H115" s="39">
        <v>9.5</v>
      </c>
      <c r="I115" s="40">
        <f t="shared" si="21"/>
        <v>0</v>
      </c>
      <c r="J115" s="68">
        <f t="shared" si="22"/>
        <v>0</v>
      </c>
      <c r="K115" s="41">
        <f t="shared" si="23"/>
        <v>0</v>
      </c>
      <c r="M115" s="18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pans="1:44" ht="29" customHeight="1" x14ac:dyDescent="0.15">
      <c r="A116" s="31" t="s">
        <v>310</v>
      </c>
      <c r="B116" s="32" t="s">
        <v>553</v>
      </c>
      <c r="C116" s="54">
        <v>50</v>
      </c>
      <c r="D116" s="34" t="s">
        <v>111</v>
      </c>
      <c r="E116" s="83"/>
      <c r="F116" s="53"/>
      <c r="G116" s="84"/>
      <c r="H116" s="39">
        <v>9.5</v>
      </c>
      <c r="I116" s="40">
        <f t="shared" si="21"/>
        <v>0</v>
      </c>
      <c r="J116" s="68">
        <f t="shared" si="22"/>
        <v>0</v>
      </c>
      <c r="K116" s="41">
        <f t="shared" si="23"/>
        <v>0</v>
      </c>
      <c r="M116" s="18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  <row r="117" spans="1:44" ht="29" thickBot="1" x14ac:dyDescent="0.2">
      <c r="A117" s="31" t="s">
        <v>311</v>
      </c>
      <c r="B117" s="85" t="s">
        <v>395</v>
      </c>
      <c r="C117" s="54">
        <v>30</v>
      </c>
      <c r="D117" s="34" t="s">
        <v>111</v>
      </c>
      <c r="E117" s="83"/>
      <c r="F117" s="53"/>
      <c r="G117" s="84"/>
      <c r="H117" s="39">
        <v>9.5</v>
      </c>
      <c r="I117" s="40">
        <f t="shared" si="21"/>
        <v>0</v>
      </c>
      <c r="J117" s="68">
        <f t="shared" si="22"/>
        <v>0</v>
      </c>
      <c r="K117" s="41">
        <f t="shared" si="23"/>
        <v>0</v>
      </c>
      <c r="M117" s="18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pans="1:44" s="19" customFormat="1" ht="13.25" customHeight="1" x14ac:dyDescent="0.15">
      <c r="A118" s="23" t="s">
        <v>27</v>
      </c>
      <c r="B118" s="24" t="s">
        <v>1</v>
      </c>
      <c r="C118" s="25" t="s">
        <v>3</v>
      </c>
      <c r="D118" s="26" t="s">
        <v>5</v>
      </c>
      <c r="E118" s="48" t="s">
        <v>7</v>
      </c>
      <c r="F118" s="48" t="s">
        <v>350</v>
      </c>
      <c r="G118" s="49" t="s">
        <v>8</v>
      </c>
      <c r="H118" s="35" t="s">
        <v>9</v>
      </c>
      <c r="I118" s="36" t="s">
        <v>8</v>
      </c>
      <c r="J118" s="36" t="s">
        <v>11</v>
      </c>
      <c r="K118" s="70" t="s">
        <v>11</v>
      </c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</row>
    <row r="119" spans="1:44" s="19" customFormat="1" ht="13.25" customHeight="1" x14ac:dyDescent="0.15">
      <c r="A119" s="27" t="s">
        <v>28</v>
      </c>
      <c r="B119" s="28"/>
      <c r="C119" s="29" t="s">
        <v>4</v>
      </c>
      <c r="D119" s="30" t="s">
        <v>6</v>
      </c>
      <c r="E119" s="50" t="s">
        <v>38</v>
      </c>
      <c r="F119" s="50" t="s">
        <v>351</v>
      </c>
      <c r="G119" s="51" t="s">
        <v>25</v>
      </c>
      <c r="H119" s="37" t="s">
        <v>10</v>
      </c>
      <c r="I119" s="38" t="s">
        <v>26</v>
      </c>
      <c r="J119" s="38" t="s">
        <v>35</v>
      </c>
      <c r="K119" s="71" t="s">
        <v>34</v>
      </c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</row>
    <row r="120" spans="1:44" s="21" customFormat="1" ht="13.25" customHeight="1" x14ac:dyDescent="0.15">
      <c r="A120" s="55"/>
      <c r="B120" s="56">
        <v>1</v>
      </c>
      <c r="C120" s="57">
        <v>2</v>
      </c>
      <c r="D120" s="58">
        <v>3</v>
      </c>
      <c r="E120" s="58">
        <v>4</v>
      </c>
      <c r="F120" s="58"/>
      <c r="G120" s="59">
        <v>5</v>
      </c>
      <c r="H120" s="59">
        <v>6</v>
      </c>
      <c r="I120" s="57" t="s">
        <v>24</v>
      </c>
      <c r="J120" s="67" t="s">
        <v>36</v>
      </c>
      <c r="K120" s="60" t="s">
        <v>37</v>
      </c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</row>
    <row r="121" spans="1:44" ht="28" x14ac:dyDescent="0.15">
      <c r="A121" s="31" t="s">
        <v>312</v>
      </c>
      <c r="B121" s="94" t="s">
        <v>591</v>
      </c>
      <c r="C121" s="54">
        <v>30</v>
      </c>
      <c r="D121" s="34" t="s">
        <v>111</v>
      </c>
      <c r="E121" s="83"/>
      <c r="F121" s="53"/>
      <c r="G121" s="84"/>
      <c r="H121" s="39">
        <v>9.5</v>
      </c>
      <c r="I121" s="40">
        <f t="shared" si="21"/>
        <v>0</v>
      </c>
      <c r="J121" s="68">
        <f t="shared" si="22"/>
        <v>0</v>
      </c>
      <c r="K121" s="41">
        <f t="shared" si="23"/>
        <v>0</v>
      </c>
      <c r="M121" s="18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</row>
    <row r="122" spans="1:44" ht="28" x14ac:dyDescent="0.15">
      <c r="A122" s="31" t="s">
        <v>313</v>
      </c>
      <c r="B122" s="85" t="s">
        <v>205</v>
      </c>
      <c r="C122" s="54">
        <v>10</v>
      </c>
      <c r="D122" s="34" t="s">
        <v>111</v>
      </c>
      <c r="E122" s="83"/>
      <c r="F122" s="53"/>
      <c r="G122" s="84"/>
      <c r="H122" s="39">
        <v>9.5</v>
      </c>
      <c r="I122" s="40">
        <f t="shared" si="21"/>
        <v>0</v>
      </c>
      <c r="J122" s="68">
        <f t="shared" si="22"/>
        <v>0</v>
      </c>
      <c r="K122" s="41">
        <f t="shared" si="23"/>
        <v>0</v>
      </c>
      <c r="M122" s="18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</row>
    <row r="123" spans="1:44" ht="28" x14ac:dyDescent="0.15">
      <c r="A123" s="31" t="s">
        <v>314</v>
      </c>
      <c r="B123" s="98" t="s">
        <v>396</v>
      </c>
      <c r="C123" s="54"/>
      <c r="D123" s="34"/>
      <c r="E123" s="83"/>
      <c r="F123" s="53"/>
      <c r="G123" s="84"/>
      <c r="H123" s="39"/>
      <c r="I123" s="40"/>
      <c r="J123" s="68"/>
      <c r="K123" s="41"/>
      <c r="M123" s="18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pans="1:44" ht="28" x14ac:dyDescent="0.15">
      <c r="A124" s="31" t="s">
        <v>315</v>
      </c>
      <c r="B124" s="94" t="s">
        <v>592</v>
      </c>
      <c r="C124" s="54">
        <v>480</v>
      </c>
      <c r="D124" s="34" t="s">
        <v>111</v>
      </c>
      <c r="E124" s="83"/>
      <c r="F124" s="53"/>
      <c r="G124" s="84"/>
      <c r="H124" s="39">
        <v>9.5</v>
      </c>
      <c r="I124" s="40">
        <f t="shared" si="21"/>
        <v>0</v>
      </c>
      <c r="J124" s="68">
        <f t="shared" si="22"/>
        <v>0</v>
      </c>
      <c r="K124" s="41">
        <f t="shared" si="23"/>
        <v>0</v>
      </c>
      <c r="M124" s="18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pans="1:44" ht="28" x14ac:dyDescent="0.15">
      <c r="A125" s="31" t="s">
        <v>316</v>
      </c>
      <c r="B125" s="32" t="s">
        <v>204</v>
      </c>
      <c r="C125" s="54">
        <v>250</v>
      </c>
      <c r="D125" s="34" t="s">
        <v>111</v>
      </c>
      <c r="E125" s="83"/>
      <c r="F125" s="53"/>
      <c r="G125" s="84"/>
      <c r="H125" s="39">
        <v>9.5</v>
      </c>
      <c r="I125" s="40">
        <f t="shared" si="21"/>
        <v>0</v>
      </c>
      <c r="J125" s="68">
        <f t="shared" si="22"/>
        <v>0</v>
      </c>
      <c r="K125" s="41">
        <f t="shared" si="23"/>
        <v>0</v>
      </c>
      <c r="M125" s="18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  <row r="126" spans="1:44" ht="28" x14ac:dyDescent="0.15">
      <c r="A126" s="31" t="s">
        <v>317</v>
      </c>
      <c r="B126" s="32" t="s">
        <v>554</v>
      </c>
      <c r="C126" s="54">
        <v>10</v>
      </c>
      <c r="D126" s="34" t="s">
        <v>111</v>
      </c>
      <c r="E126" s="83"/>
      <c r="F126" s="53"/>
      <c r="G126" s="84"/>
      <c r="H126" s="39">
        <v>9.5</v>
      </c>
      <c r="I126" s="40">
        <f t="shared" si="21"/>
        <v>0</v>
      </c>
      <c r="J126" s="68">
        <f t="shared" si="22"/>
        <v>0</v>
      </c>
      <c r="K126" s="41">
        <f t="shared" si="23"/>
        <v>0</v>
      </c>
      <c r="M126" s="18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</row>
    <row r="127" spans="1:44" ht="14" x14ac:dyDescent="0.15">
      <c r="A127" s="31" t="s">
        <v>318</v>
      </c>
      <c r="B127" s="94" t="s">
        <v>593</v>
      </c>
      <c r="C127" s="99">
        <v>10</v>
      </c>
      <c r="D127" s="96" t="s">
        <v>111</v>
      </c>
      <c r="E127" s="83"/>
      <c r="F127" s="53"/>
      <c r="G127" s="84"/>
      <c r="H127" s="39">
        <v>9.5</v>
      </c>
      <c r="I127" s="40">
        <f t="shared" ref="I127:I128" si="27">G127*1.095</f>
        <v>0</v>
      </c>
      <c r="J127" s="68">
        <f t="shared" ref="J127:J128" si="28">C127*G127</f>
        <v>0</v>
      </c>
      <c r="K127" s="41">
        <f t="shared" ref="K127:K128" si="29">G127*C127*1.095</f>
        <v>0</v>
      </c>
      <c r="M127" s="18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</row>
    <row r="128" spans="1:44" ht="28" x14ac:dyDescent="0.15">
      <c r="A128" s="31" t="s">
        <v>319</v>
      </c>
      <c r="B128" s="32" t="s">
        <v>519</v>
      </c>
      <c r="C128" s="100">
        <v>0.5</v>
      </c>
      <c r="D128" s="96" t="s">
        <v>0</v>
      </c>
      <c r="E128" s="83"/>
      <c r="F128" s="53"/>
      <c r="G128" s="84"/>
      <c r="H128" s="39">
        <v>9.5</v>
      </c>
      <c r="I128" s="40">
        <f t="shared" si="27"/>
        <v>0</v>
      </c>
      <c r="J128" s="68">
        <f t="shared" si="28"/>
        <v>0</v>
      </c>
      <c r="K128" s="41">
        <f t="shared" si="29"/>
        <v>0</v>
      </c>
      <c r="M128" s="18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</row>
    <row r="129" spans="1:44" ht="28" x14ac:dyDescent="0.15">
      <c r="A129" s="31" t="s">
        <v>320</v>
      </c>
      <c r="B129" s="32" t="s">
        <v>521</v>
      </c>
      <c r="C129" s="54">
        <v>1</v>
      </c>
      <c r="D129" s="34" t="s">
        <v>111</v>
      </c>
      <c r="E129" s="83"/>
      <c r="F129" s="53"/>
      <c r="G129" s="84"/>
      <c r="H129" s="39">
        <v>9.5</v>
      </c>
      <c r="I129" s="40">
        <f t="shared" ref="I129" si="30">G129*1.095</f>
        <v>0</v>
      </c>
      <c r="J129" s="68">
        <f t="shared" ref="J129" si="31">C129*G129</f>
        <v>0</v>
      </c>
      <c r="K129" s="41">
        <f t="shared" ref="K129" si="32">G129*C129*1.095</f>
        <v>0</v>
      </c>
      <c r="M129" s="18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pans="1:44" ht="28" x14ac:dyDescent="0.15">
      <c r="A130" s="31" t="s">
        <v>321</v>
      </c>
      <c r="B130" s="32" t="s">
        <v>520</v>
      </c>
      <c r="C130" s="54">
        <v>1</v>
      </c>
      <c r="D130" s="34" t="s">
        <v>0</v>
      </c>
      <c r="E130" s="83"/>
      <c r="F130" s="53"/>
      <c r="G130" s="84"/>
      <c r="H130" s="39">
        <v>9.5</v>
      </c>
      <c r="I130" s="40">
        <f>G130*1.095</f>
        <v>0</v>
      </c>
      <c r="J130" s="68">
        <f>C130*G130</f>
        <v>0</v>
      </c>
      <c r="K130" s="41">
        <f>G130*C130*1.095</f>
        <v>0</v>
      </c>
      <c r="M130" s="18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pans="1:44" ht="28" x14ac:dyDescent="0.15">
      <c r="A131" s="31" t="s">
        <v>322</v>
      </c>
      <c r="B131" s="101" t="s">
        <v>594</v>
      </c>
      <c r="C131" s="54"/>
      <c r="D131" s="34"/>
      <c r="E131" s="83"/>
      <c r="F131" s="53"/>
      <c r="G131" s="84"/>
      <c r="H131" s="39"/>
      <c r="I131" s="40"/>
      <c r="J131" s="68"/>
      <c r="K131" s="41"/>
      <c r="M131" s="18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pans="1:44" ht="28" x14ac:dyDescent="0.15">
      <c r="A132" s="31" t="s">
        <v>323</v>
      </c>
      <c r="B132" s="32" t="s">
        <v>555</v>
      </c>
      <c r="C132" s="54">
        <v>100</v>
      </c>
      <c r="D132" s="34" t="s">
        <v>111</v>
      </c>
      <c r="E132" s="83"/>
      <c r="F132" s="53"/>
      <c r="G132" s="84"/>
      <c r="H132" s="39">
        <v>9.5</v>
      </c>
      <c r="I132" s="40">
        <f>G132*1.095</f>
        <v>0</v>
      </c>
      <c r="J132" s="68">
        <f>C132*G132</f>
        <v>0</v>
      </c>
      <c r="K132" s="41">
        <f>G132*C132*1.095</f>
        <v>0</v>
      </c>
      <c r="M132" s="18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pans="1:44" ht="28" x14ac:dyDescent="0.15">
      <c r="A133" s="31" t="s">
        <v>324</v>
      </c>
      <c r="B133" s="32" t="s">
        <v>556</v>
      </c>
      <c r="C133" s="54">
        <v>2</v>
      </c>
      <c r="D133" s="34" t="s">
        <v>0</v>
      </c>
      <c r="E133" s="83"/>
      <c r="F133" s="53"/>
      <c r="G133" s="84"/>
      <c r="H133" s="39">
        <v>9.5</v>
      </c>
      <c r="I133" s="40">
        <f>G133*1.095</f>
        <v>0</v>
      </c>
      <c r="J133" s="68">
        <f>C133*G133</f>
        <v>0</v>
      </c>
      <c r="K133" s="41">
        <f>G133*C133*1.095</f>
        <v>0</v>
      </c>
      <c r="M133" s="18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  <row r="134" spans="1:44" ht="28" x14ac:dyDescent="0.15">
      <c r="A134" s="31" t="s">
        <v>325</v>
      </c>
      <c r="B134" s="32" t="s">
        <v>557</v>
      </c>
      <c r="C134" s="54">
        <v>10</v>
      </c>
      <c r="D134" s="34" t="s">
        <v>111</v>
      </c>
      <c r="E134" s="83"/>
      <c r="F134" s="53"/>
      <c r="G134" s="84"/>
      <c r="H134" s="39">
        <v>9.5</v>
      </c>
      <c r="I134" s="40">
        <f>G134*1.095</f>
        <v>0</v>
      </c>
      <c r="J134" s="68">
        <f>C134*G134</f>
        <v>0</v>
      </c>
      <c r="K134" s="41">
        <f>G134*C134*1.095</f>
        <v>0</v>
      </c>
      <c r="M134" s="18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</row>
    <row r="135" spans="1:44" ht="28" x14ac:dyDescent="0.15">
      <c r="A135" s="31" t="s">
        <v>326</v>
      </c>
      <c r="B135" s="32" t="s">
        <v>522</v>
      </c>
      <c r="C135" s="54">
        <v>2</v>
      </c>
      <c r="D135" s="78" t="s">
        <v>0</v>
      </c>
      <c r="E135" s="83"/>
      <c r="F135" s="53"/>
      <c r="G135" s="84"/>
      <c r="H135" s="39">
        <v>9.5</v>
      </c>
      <c r="I135" s="40">
        <f t="shared" si="21"/>
        <v>0</v>
      </c>
      <c r="J135" s="68">
        <f t="shared" si="22"/>
        <v>0</v>
      </c>
      <c r="K135" s="41">
        <f t="shared" si="23"/>
        <v>0</v>
      </c>
      <c r="M135" s="18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</row>
    <row r="136" spans="1:44" ht="28" x14ac:dyDescent="0.15">
      <c r="A136" s="31" t="s">
        <v>327</v>
      </c>
      <c r="B136" s="85" t="s">
        <v>558</v>
      </c>
      <c r="C136" s="54">
        <v>2</v>
      </c>
      <c r="D136" s="34" t="s">
        <v>111</v>
      </c>
      <c r="E136" s="83"/>
      <c r="F136" s="53"/>
      <c r="G136" s="84"/>
      <c r="H136" s="39">
        <v>9.5</v>
      </c>
      <c r="I136" s="40">
        <f t="shared" si="21"/>
        <v>0</v>
      </c>
      <c r="J136" s="68">
        <f t="shared" si="22"/>
        <v>0</v>
      </c>
      <c r="K136" s="41">
        <f t="shared" si="23"/>
        <v>0</v>
      </c>
      <c r="M136" s="18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</row>
    <row r="137" spans="1:44" ht="14" x14ac:dyDescent="0.15">
      <c r="A137" s="31" t="s">
        <v>328</v>
      </c>
      <c r="B137" s="85" t="s">
        <v>145</v>
      </c>
      <c r="C137" s="54">
        <v>45</v>
      </c>
      <c r="D137" s="34" t="s">
        <v>111</v>
      </c>
      <c r="E137" s="83"/>
      <c r="F137" s="53"/>
      <c r="G137" s="84"/>
      <c r="H137" s="39">
        <v>9.5</v>
      </c>
      <c r="I137" s="40">
        <f t="shared" si="21"/>
        <v>0</v>
      </c>
      <c r="J137" s="68">
        <f t="shared" si="22"/>
        <v>0</v>
      </c>
      <c r="K137" s="41">
        <f t="shared" si="23"/>
        <v>0</v>
      </c>
      <c r="M137" s="18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</row>
    <row r="138" spans="1:44" ht="14" x14ac:dyDescent="0.15">
      <c r="A138" s="31" t="s">
        <v>329</v>
      </c>
      <c r="B138" s="85" t="s">
        <v>147</v>
      </c>
      <c r="C138" s="54">
        <v>25</v>
      </c>
      <c r="D138" s="34" t="s">
        <v>111</v>
      </c>
      <c r="E138" s="83"/>
      <c r="F138" s="53"/>
      <c r="G138" s="84"/>
      <c r="H138" s="39">
        <v>9.5</v>
      </c>
      <c r="I138" s="40">
        <f t="shared" si="21"/>
        <v>0</v>
      </c>
      <c r="J138" s="68">
        <f t="shared" si="22"/>
        <v>0</v>
      </c>
      <c r="K138" s="41">
        <f t="shared" si="23"/>
        <v>0</v>
      </c>
      <c r="M138" s="18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</row>
    <row r="139" spans="1:44" ht="28" x14ac:dyDescent="0.15">
      <c r="A139" s="31" t="s">
        <v>330</v>
      </c>
      <c r="B139" s="85" t="s">
        <v>397</v>
      </c>
      <c r="C139" s="54">
        <v>20</v>
      </c>
      <c r="D139" s="34" t="s">
        <v>111</v>
      </c>
      <c r="E139" s="83"/>
      <c r="F139" s="53"/>
      <c r="G139" s="84"/>
      <c r="H139" s="39">
        <v>9.5</v>
      </c>
      <c r="I139" s="40">
        <f t="shared" si="21"/>
        <v>0</v>
      </c>
      <c r="J139" s="68">
        <f t="shared" si="22"/>
        <v>0</v>
      </c>
      <c r="K139" s="41">
        <f t="shared" si="23"/>
        <v>0</v>
      </c>
      <c r="M139" s="18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pans="1:44" ht="28" x14ac:dyDescent="0.15">
      <c r="A140" s="31" t="s">
        <v>331</v>
      </c>
      <c r="B140" s="32" t="s">
        <v>206</v>
      </c>
      <c r="C140" s="54">
        <v>15</v>
      </c>
      <c r="D140" s="34" t="s">
        <v>0</v>
      </c>
      <c r="E140" s="83"/>
      <c r="F140" s="53"/>
      <c r="G140" s="84"/>
      <c r="H140" s="39">
        <v>9.5</v>
      </c>
      <c r="I140" s="40">
        <f t="shared" si="21"/>
        <v>0</v>
      </c>
      <c r="J140" s="68">
        <f t="shared" si="22"/>
        <v>0</v>
      </c>
      <c r="K140" s="41">
        <f t="shared" si="23"/>
        <v>0</v>
      </c>
      <c r="M140" s="18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pans="1:44" ht="14" x14ac:dyDescent="0.15">
      <c r="A141" s="31" t="s">
        <v>332</v>
      </c>
      <c r="B141" s="32" t="s">
        <v>207</v>
      </c>
      <c r="C141" s="54">
        <v>1</v>
      </c>
      <c r="D141" s="34" t="s">
        <v>111</v>
      </c>
      <c r="E141" s="83"/>
      <c r="F141" s="53"/>
      <c r="G141" s="84"/>
      <c r="H141" s="39">
        <v>22</v>
      </c>
      <c r="I141" s="40">
        <f t="shared" si="21"/>
        <v>0</v>
      </c>
      <c r="J141" s="68">
        <f t="shared" si="22"/>
        <v>0</v>
      </c>
      <c r="K141" s="41">
        <f t="shared" si="23"/>
        <v>0</v>
      </c>
      <c r="M141" s="18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pans="1:44" ht="15" thickBot="1" x14ac:dyDescent="0.2">
      <c r="A142" s="31" t="s">
        <v>333</v>
      </c>
      <c r="B142" s="32" t="s">
        <v>559</v>
      </c>
      <c r="C142" s="54">
        <v>20</v>
      </c>
      <c r="D142" s="34" t="s">
        <v>0</v>
      </c>
      <c r="E142" s="83"/>
      <c r="F142" s="53"/>
      <c r="G142" s="84"/>
      <c r="H142" s="39">
        <v>9.5</v>
      </c>
      <c r="I142" s="40">
        <f t="shared" si="21"/>
        <v>0</v>
      </c>
      <c r="J142" s="68">
        <f t="shared" si="22"/>
        <v>0</v>
      </c>
      <c r="K142" s="41">
        <f t="shared" si="23"/>
        <v>0</v>
      </c>
      <c r="M142" s="18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pans="1:44" s="19" customFormat="1" ht="13.25" customHeight="1" x14ac:dyDescent="0.15">
      <c r="A143" s="23" t="s">
        <v>27</v>
      </c>
      <c r="B143" s="24" t="s">
        <v>1</v>
      </c>
      <c r="C143" s="25" t="s">
        <v>3</v>
      </c>
      <c r="D143" s="26" t="s">
        <v>5</v>
      </c>
      <c r="E143" s="48" t="s">
        <v>7</v>
      </c>
      <c r="F143" s="48" t="s">
        <v>350</v>
      </c>
      <c r="G143" s="49" t="s">
        <v>8</v>
      </c>
      <c r="H143" s="35" t="s">
        <v>9</v>
      </c>
      <c r="I143" s="36" t="s">
        <v>8</v>
      </c>
      <c r="J143" s="36" t="s">
        <v>11</v>
      </c>
      <c r="K143" s="70" t="s">
        <v>11</v>
      </c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</row>
    <row r="144" spans="1:44" s="19" customFormat="1" ht="13.25" customHeight="1" x14ac:dyDescent="0.15">
      <c r="A144" s="27" t="s">
        <v>28</v>
      </c>
      <c r="B144" s="28"/>
      <c r="C144" s="29" t="s">
        <v>4</v>
      </c>
      <c r="D144" s="30" t="s">
        <v>6</v>
      </c>
      <c r="E144" s="50" t="s">
        <v>38</v>
      </c>
      <c r="F144" s="50" t="s">
        <v>351</v>
      </c>
      <c r="G144" s="51" t="s">
        <v>25</v>
      </c>
      <c r="H144" s="37" t="s">
        <v>10</v>
      </c>
      <c r="I144" s="38" t="s">
        <v>26</v>
      </c>
      <c r="J144" s="38" t="s">
        <v>35</v>
      </c>
      <c r="K144" s="71" t="s">
        <v>34</v>
      </c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</row>
    <row r="145" spans="1:44" s="21" customFormat="1" ht="13.25" customHeight="1" x14ac:dyDescent="0.15">
      <c r="A145" s="55"/>
      <c r="B145" s="56">
        <v>1</v>
      </c>
      <c r="C145" s="57">
        <v>2</v>
      </c>
      <c r="D145" s="58">
        <v>3</v>
      </c>
      <c r="E145" s="58">
        <v>4</v>
      </c>
      <c r="F145" s="58"/>
      <c r="G145" s="59">
        <v>5</v>
      </c>
      <c r="H145" s="59">
        <v>6</v>
      </c>
      <c r="I145" s="57" t="s">
        <v>24</v>
      </c>
      <c r="J145" s="67" t="s">
        <v>36</v>
      </c>
      <c r="K145" s="60" t="s">
        <v>37</v>
      </c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</row>
    <row r="146" spans="1:44" ht="28" x14ac:dyDescent="0.15">
      <c r="A146" s="31" t="s">
        <v>334</v>
      </c>
      <c r="B146" s="32" t="s">
        <v>527</v>
      </c>
      <c r="C146" s="54">
        <v>150</v>
      </c>
      <c r="D146" s="34" t="s">
        <v>0</v>
      </c>
      <c r="E146" s="83"/>
      <c r="F146" s="53"/>
      <c r="G146" s="84"/>
      <c r="H146" s="39">
        <v>9.5</v>
      </c>
      <c r="I146" s="40">
        <f t="shared" si="21"/>
        <v>0</v>
      </c>
      <c r="J146" s="68">
        <f t="shared" si="22"/>
        <v>0</v>
      </c>
      <c r="K146" s="41">
        <f t="shared" si="23"/>
        <v>0</v>
      </c>
      <c r="M146" s="18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</row>
    <row r="147" spans="1:44" ht="14" x14ac:dyDescent="0.15">
      <c r="A147" s="31" t="s">
        <v>335</v>
      </c>
      <c r="B147" s="32" t="s">
        <v>221</v>
      </c>
      <c r="C147" s="54">
        <v>2</v>
      </c>
      <c r="D147" s="34" t="s">
        <v>0</v>
      </c>
      <c r="E147" s="83"/>
      <c r="F147" s="53"/>
      <c r="G147" s="84"/>
      <c r="H147" s="39">
        <v>9.5</v>
      </c>
      <c r="I147" s="40">
        <f t="shared" si="21"/>
        <v>0</v>
      </c>
      <c r="J147" s="68">
        <f t="shared" si="22"/>
        <v>0</v>
      </c>
      <c r="K147" s="41">
        <f t="shared" si="23"/>
        <v>0</v>
      </c>
      <c r="M147" s="18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</row>
    <row r="148" spans="1:44" ht="14" x14ac:dyDescent="0.15">
      <c r="A148" s="31" t="s">
        <v>336</v>
      </c>
      <c r="B148" s="32" t="s">
        <v>222</v>
      </c>
      <c r="C148" s="54">
        <v>1000</v>
      </c>
      <c r="D148" s="34" t="s">
        <v>111</v>
      </c>
      <c r="E148" s="83"/>
      <c r="F148" s="53"/>
      <c r="G148" s="84"/>
      <c r="H148" s="39">
        <v>9.5</v>
      </c>
      <c r="I148" s="40">
        <f t="shared" si="21"/>
        <v>0</v>
      </c>
      <c r="J148" s="68">
        <f t="shared" si="22"/>
        <v>0</v>
      </c>
      <c r="K148" s="41">
        <f t="shared" si="23"/>
        <v>0</v>
      </c>
      <c r="M148" s="18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</row>
    <row r="149" spans="1:44" ht="14" x14ac:dyDescent="0.15">
      <c r="A149" s="31" t="s">
        <v>337</v>
      </c>
      <c r="B149" s="32" t="s">
        <v>223</v>
      </c>
      <c r="C149" s="54">
        <v>50</v>
      </c>
      <c r="D149" s="34" t="s">
        <v>111</v>
      </c>
      <c r="E149" s="83"/>
      <c r="F149" s="53"/>
      <c r="G149" s="84"/>
      <c r="H149" s="39">
        <v>9.5</v>
      </c>
      <c r="I149" s="40">
        <f t="shared" si="21"/>
        <v>0</v>
      </c>
      <c r="J149" s="68">
        <f t="shared" si="22"/>
        <v>0</v>
      </c>
      <c r="K149" s="41">
        <f t="shared" si="23"/>
        <v>0</v>
      </c>
      <c r="M149" s="18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</row>
    <row r="150" spans="1:44" ht="14" x14ac:dyDescent="0.15">
      <c r="A150" s="31" t="s">
        <v>338</v>
      </c>
      <c r="B150" s="32" t="s">
        <v>146</v>
      </c>
      <c r="C150" s="54">
        <v>30</v>
      </c>
      <c r="D150" s="34" t="s">
        <v>0</v>
      </c>
      <c r="E150" s="83"/>
      <c r="F150" s="53"/>
      <c r="G150" s="84"/>
      <c r="H150" s="39">
        <v>9.5</v>
      </c>
      <c r="I150" s="40">
        <f t="shared" si="21"/>
        <v>0</v>
      </c>
      <c r="J150" s="68">
        <f t="shared" si="22"/>
        <v>0</v>
      </c>
      <c r="K150" s="41">
        <f t="shared" si="23"/>
        <v>0</v>
      </c>
      <c r="M150" s="18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</row>
    <row r="151" spans="1:44" ht="14" x14ac:dyDescent="0.15">
      <c r="A151" s="31" t="s">
        <v>339</v>
      </c>
      <c r="B151" s="94" t="s">
        <v>595</v>
      </c>
      <c r="C151" s="99">
        <v>1</v>
      </c>
      <c r="D151" s="96" t="s">
        <v>0</v>
      </c>
      <c r="E151" s="83"/>
      <c r="F151" s="53"/>
      <c r="G151" s="84"/>
      <c r="H151" s="39">
        <v>9.5</v>
      </c>
      <c r="I151" s="40">
        <f t="shared" si="21"/>
        <v>0</v>
      </c>
      <c r="J151" s="68">
        <f t="shared" si="22"/>
        <v>0</v>
      </c>
      <c r="K151" s="41">
        <f t="shared" si="23"/>
        <v>0</v>
      </c>
      <c r="M151" s="18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</row>
    <row r="152" spans="1:44" ht="14" x14ac:dyDescent="0.15">
      <c r="A152" s="31" t="s">
        <v>340</v>
      </c>
      <c r="B152" s="85" t="s">
        <v>398</v>
      </c>
      <c r="C152" s="54">
        <v>10</v>
      </c>
      <c r="D152" s="34" t="s">
        <v>111</v>
      </c>
      <c r="E152" s="83"/>
      <c r="F152" s="53"/>
      <c r="G152" s="84"/>
      <c r="H152" s="39">
        <v>22</v>
      </c>
      <c r="I152" s="40">
        <f t="shared" si="21"/>
        <v>0</v>
      </c>
      <c r="J152" s="68">
        <f t="shared" si="22"/>
        <v>0</v>
      </c>
      <c r="K152" s="41">
        <f t="shared" si="23"/>
        <v>0</v>
      </c>
      <c r="M152" s="18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</row>
    <row r="153" spans="1:44" ht="14" x14ac:dyDescent="0.15">
      <c r="A153" s="31" t="s">
        <v>341</v>
      </c>
      <c r="B153" s="85" t="s">
        <v>208</v>
      </c>
      <c r="C153" s="54">
        <v>50</v>
      </c>
      <c r="D153" s="34" t="s">
        <v>111</v>
      </c>
      <c r="E153" s="83"/>
      <c r="F153" s="53"/>
      <c r="G153" s="84"/>
      <c r="H153" s="39">
        <v>9.5</v>
      </c>
      <c r="I153" s="40">
        <f t="shared" si="21"/>
        <v>0</v>
      </c>
      <c r="J153" s="68">
        <f t="shared" si="22"/>
        <v>0</v>
      </c>
      <c r="K153" s="41">
        <f t="shared" si="23"/>
        <v>0</v>
      </c>
      <c r="M153" s="18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</row>
    <row r="154" spans="1:44" ht="14" x14ac:dyDescent="0.15">
      <c r="A154" s="31" t="s">
        <v>342</v>
      </c>
      <c r="B154" s="85" t="s">
        <v>209</v>
      </c>
      <c r="C154" s="54">
        <v>100</v>
      </c>
      <c r="D154" s="34" t="s">
        <v>0</v>
      </c>
      <c r="E154" s="83"/>
      <c r="F154" s="53"/>
      <c r="G154" s="84"/>
      <c r="H154" s="39">
        <v>9.5</v>
      </c>
      <c r="I154" s="40">
        <f t="shared" si="21"/>
        <v>0</v>
      </c>
      <c r="J154" s="68">
        <f t="shared" si="22"/>
        <v>0</v>
      </c>
      <c r="K154" s="41">
        <f t="shared" si="23"/>
        <v>0</v>
      </c>
      <c r="M154" s="18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</row>
    <row r="155" spans="1:44" ht="28" x14ac:dyDescent="0.15">
      <c r="A155" s="31" t="s">
        <v>346</v>
      </c>
      <c r="B155" s="85" t="s">
        <v>523</v>
      </c>
      <c r="C155" s="99">
        <v>5</v>
      </c>
      <c r="D155" s="96" t="s">
        <v>111</v>
      </c>
      <c r="E155" s="83"/>
      <c r="F155" s="53"/>
      <c r="G155" s="84"/>
      <c r="H155" s="39">
        <v>9.5</v>
      </c>
      <c r="I155" s="40">
        <f t="shared" ref="I155:I156" si="33">G155*1.095</f>
        <v>0</v>
      </c>
      <c r="J155" s="68">
        <f t="shared" ref="J155:J156" si="34">C155*G155</f>
        <v>0</v>
      </c>
      <c r="K155" s="41">
        <f t="shared" ref="K155:K156" si="35">G155*C155*1.095</f>
        <v>0</v>
      </c>
      <c r="M155" s="18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</row>
    <row r="156" spans="1:44" ht="28" x14ac:dyDescent="0.15">
      <c r="A156" s="31" t="s">
        <v>347</v>
      </c>
      <c r="B156" s="85" t="s">
        <v>524</v>
      </c>
      <c r="C156" s="99">
        <v>4</v>
      </c>
      <c r="D156" s="96" t="s">
        <v>111</v>
      </c>
      <c r="E156" s="83"/>
      <c r="F156" s="53"/>
      <c r="G156" s="84"/>
      <c r="H156" s="39">
        <v>9.5</v>
      </c>
      <c r="I156" s="40">
        <f t="shared" si="33"/>
        <v>0</v>
      </c>
      <c r="J156" s="68">
        <f t="shared" si="34"/>
        <v>0</v>
      </c>
      <c r="K156" s="41">
        <f t="shared" si="35"/>
        <v>0</v>
      </c>
      <c r="M156" s="18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</row>
    <row r="157" spans="1:44" ht="13.25" customHeight="1" x14ac:dyDescent="0.15">
      <c r="A157" s="31" t="s">
        <v>400</v>
      </c>
      <c r="B157" s="32" t="s">
        <v>174</v>
      </c>
      <c r="C157" s="33">
        <v>200</v>
      </c>
      <c r="D157" s="34" t="s">
        <v>0</v>
      </c>
      <c r="E157" s="53"/>
      <c r="F157" s="53"/>
      <c r="G157" s="52"/>
      <c r="H157" s="39">
        <v>9.5</v>
      </c>
      <c r="I157" s="40">
        <f>G157*1.095</f>
        <v>0</v>
      </c>
      <c r="J157" s="68">
        <f>C157*G157</f>
        <v>0</v>
      </c>
      <c r="K157" s="68">
        <f>G157*C157*1.095</f>
        <v>0</v>
      </c>
      <c r="M157" s="18"/>
    </row>
    <row r="158" spans="1:44" ht="13.25" customHeight="1" x14ac:dyDescent="0.15">
      <c r="A158" s="31" t="s">
        <v>401</v>
      </c>
      <c r="B158" s="32" t="s">
        <v>140</v>
      </c>
      <c r="C158" s="33">
        <v>20</v>
      </c>
      <c r="D158" s="34" t="s">
        <v>0</v>
      </c>
      <c r="E158" s="53"/>
      <c r="F158" s="53"/>
      <c r="G158" s="52"/>
      <c r="H158" s="39">
        <v>9.5</v>
      </c>
      <c r="I158" s="40">
        <f>G158*1.095</f>
        <v>0</v>
      </c>
      <c r="J158" s="68">
        <f>C158*G158</f>
        <v>0</v>
      </c>
      <c r="K158" s="68">
        <f>G158*C158*1.095</f>
        <v>0</v>
      </c>
      <c r="M158" s="18"/>
    </row>
    <row r="159" spans="1:44" ht="14" customHeight="1" x14ac:dyDescent="0.15">
      <c r="A159" s="31" t="s">
        <v>536</v>
      </c>
      <c r="B159" s="32" t="s">
        <v>175</v>
      </c>
      <c r="C159" s="33">
        <v>150</v>
      </c>
      <c r="D159" s="34" t="s">
        <v>0</v>
      </c>
      <c r="E159" s="53"/>
      <c r="F159" s="53"/>
      <c r="G159" s="52"/>
      <c r="H159" s="39">
        <v>9.5</v>
      </c>
      <c r="I159" s="40">
        <f>G159*1.095</f>
        <v>0</v>
      </c>
      <c r="J159" s="68">
        <f>C159*G159</f>
        <v>0</v>
      </c>
      <c r="K159" s="68">
        <f>G159*C159*1.095</f>
        <v>0</v>
      </c>
      <c r="M159" s="18"/>
    </row>
    <row r="160" spans="1:44" ht="13.25" customHeight="1" x14ac:dyDescent="0.15">
      <c r="A160" s="31" t="s">
        <v>537</v>
      </c>
      <c r="B160" s="32" t="s">
        <v>162</v>
      </c>
      <c r="C160" s="33">
        <v>30</v>
      </c>
      <c r="D160" s="34" t="s">
        <v>0</v>
      </c>
      <c r="E160" s="89"/>
      <c r="F160" s="53"/>
      <c r="G160" s="52"/>
      <c r="H160" s="39">
        <v>9.5</v>
      </c>
      <c r="I160" s="40">
        <f>G160*1.095</f>
        <v>0</v>
      </c>
      <c r="J160" s="68">
        <f>C160*G160</f>
        <v>0</v>
      </c>
      <c r="K160" s="68">
        <f>G160*C160*1.095</f>
        <v>0</v>
      </c>
      <c r="M160" s="18"/>
    </row>
    <row r="161" spans="1:44" ht="28" x14ac:dyDescent="0.15">
      <c r="A161" s="31" t="s">
        <v>538</v>
      </c>
      <c r="B161" s="85" t="s">
        <v>399</v>
      </c>
      <c r="C161" s="54">
        <v>10</v>
      </c>
      <c r="D161" s="34" t="s">
        <v>111</v>
      </c>
      <c r="E161" s="83"/>
      <c r="F161" s="53"/>
      <c r="G161" s="84"/>
      <c r="H161" s="39">
        <v>9.5</v>
      </c>
      <c r="I161" s="40">
        <f t="shared" si="21"/>
        <v>0</v>
      </c>
      <c r="J161" s="68">
        <f t="shared" si="22"/>
        <v>0</v>
      </c>
      <c r="K161" s="41">
        <f t="shared" si="23"/>
        <v>0</v>
      </c>
      <c r="M161" s="18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</row>
    <row r="162" spans="1:44" ht="28" x14ac:dyDescent="0.15">
      <c r="A162" s="31" t="s">
        <v>539</v>
      </c>
      <c r="B162" s="32" t="s">
        <v>210</v>
      </c>
      <c r="C162" s="54">
        <v>3</v>
      </c>
      <c r="D162" s="34" t="s">
        <v>0</v>
      </c>
      <c r="E162" s="83"/>
      <c r="F162" s="53"/>
      <c r="G162" s="84"/>
      <c r="H162" s="39">
        <v>9.5</v>
      </c>
      <c r="I162" s="40">
        <f t="shared" si="21"/>
        <v>0</v>
      </c>
      <c r="J162" s="68">
        <f t="shared" si="22"/>
        <v>0</v>
      </c>
      <c r="K162" s="41">
        <f t="shared" si="23"/>
        <v>0</v>
      </c>
      <c r="M162" s="18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</row>
    <row r="163" spans="1:44" ht="14" x14ac:dyDescent="0.15">
      <c r="A163" s="31" t="s">
        <v>540</v>
      </c>
      <c r="B163" s="32" t="s">
        <v>211</v>
      </c>
      <c r="C163" s="54">
        <v>10</v>
      </c>
      <c r="D163" s="34" t="s">
        <v>0</v>
      </c>
      <c r="E163" s="83"/>
      <c r="F163" s="53"/>
      <c r="G163" s="84"/>
      <c r="H163" s="39">
        <v>9.5</v>
      </c>
      <c r="I163" s="40">
        <f t="shared" si="21"/>
        <v>0</v>
      </c>
      <c r="J163" s="68">
        <f t="shared" si="22"/>
        <v>0</v>
      </c>
      <c r="K163" s="41">
        <f t="shared" si="23"/>
        <v>0</v>
      </c>
      <c r="M163" s="18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</row>
    <row r="164" spans="1:44" ht="14" x14ac:dyDescent="0.15">
      <c r="A164" s="31" t="s">
        <v>541</v>
      </c>
      <c r="B164" s="32" t="s">
        <v>212</v>
      </c>
      <c r="C164" s="54">
        <v>10</v>
      </c>
      <c r="D164" s="34" t="s">
        <v>0</v>
      </c>
      <c r="E164" s="83"/>
      <c r="F164" s="53"/>
      <c r="G164" s="84"/>
      <c r="H164" s="39">
        <v>9.5</v>
      </c>
      <c r="I164" s="40">
        <f t="shared" si="21"/>
        <v>0</v>
      </c>
      <c r="J164" s="68">
        <f t="shared" si="22"/>
        <v>0</v>
      </c>
      <c r="K164" s="41">
        <f t="shared" si="23"/>
        <v>0</v>
      </c>
      <c r="M164" s="18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</row>
    <row r="165" spans="1:44" ht="14" x14ac:dyDescent="0.15">
      <c r="A165" s="31" t="s">
        <v>542</v>
      </c>
      <c r="B165" s="32" t="s">
        <v>213</v>
      </c>
      <c r="C165" s="54">
        <v>10</v>
      </c>
      <c r="D165" s="34" t="s">
        <v>0</v>
      </c>
      <c r="E165" s="83"/>
      <c r="F165" s="53"/>
      <c r="G165" s="84"/>
      <c r="H165" s="39">
        <v>9.5</v>
      </c>
      <c r="I165" s="40">
        <f>G165*1.095</f>
        <v>0</v>
      </c>
      <c r="J165" s="68">
        <f>C165*G165</f>
        <v>0</v>
      </c>
      <c r="K165" s="41">
        <f>G165*C165*1.095</f>
        <v>0</v>
      </c>
      <c r="M165" s="18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</row>
    <row r="166" spans="1:44" ht="28" x14ac:dyDescent="0.15">
      <c r="A166" s="31" t="s">
        <v>543</v>
      </c>
      <c r="B166" s="32" t="s">
        <v>165</v>
      </c>
      <c r="C166" s="54">
        <v>240</v>
      </c>
      <c r="D166" s="34" t="s">
        <v>111</v>
      </c>
      <c r="E166" s="83"/>
      <c r="F166" s="53"/>
      <c r="G166" s="84"/>
      <c r="H166" s="39">
        <v>9.5</v>
      </c>
      <c r="I166" s="40">
        <f>G166*1.095</f>
        <v>0</v>
      </c>
      <c r="J166" s="68">
        <f>C166*G166</f>
        <v>0</v>
      </c>
      <c r="K166" s="41">
        <f>G166*C166*1.095</f>
        <v>0</v>
      </c>
      <c r="M166" s="18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</row>
    <row r="167" spans="1:44" ht="28" x14ac:dyDescent="0.15">
      <c r="A167" s="31" t="s">
        <v>544</v>
      </c>
      <c r="B167" s="32" t="s">
        <v>166</v>
      </c>
      <c r="C167" s="54">
        <v>150</v>
      </c>
      <c r="D167" s="34" t="s">
        <v>111</v>
      </c>
      <c r="E167" s="83"/>
      <c r="F167" s="53"/>
      <c r="G167" s="84"/>
      <c r="H167" s="39">
        <v>9.5</v>
      </c>
      <c r="I167" s="40">
        <f>G167*1.095</f>
        <v>0</v>
      </c>
      <c r="J167" s="68">
        <f>C167*G167</f>
        <v>0</v>
      </c>
      <c r="K167" s="41">
        <f>G167*C167*1.095</f>
        <v>0</v>
      </c>
      <c r="M167" s="18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</row>
    <row r="168" spans="1:44" ht="14" x14ac:dyDescent="0.15">
      <c r="A168" s="31" t="s">
        <v>545</v>
      </c>
      <c r="B168" s="32" t="s">
        <v>224</v>
      </c>
      <c r="C168" s="54">
        <v>30</v>
      </c>
      <c r="D168" s="34" t="s">
        <v>0</v>
      </c>
      <c r="E168" s="83"/>
      <c r="F168" s="53"/>
      <c r="G168" s="84"/>
      <c r="H168" s="39">
        <v>9.5</v>
      </c>
      <c r="I168" s="40">
        <f>G168*1.095</f>
        <v>0</v>
      </c>
      <c r="J168" s="68">
        <f>C168*G168</f>
        <v>0</v>
      </c>
      <c r="K168" s="41">
        <f>G168*C168*1.095</f>
        <v>0</v>
      </c>
      <c r="M168" s="18"/>
    </row>
    <row r="169" spans="1:44" ht="14" thickBot="1" x14ac:dyDescent="0.2">
      <c r="A169" s="42"/>
      <c r="B169" s="43" t="s">
        <v>2</v>
      </c>
      <c r="C169" s="43"/>
      <c r="D169" s="44"/>
      <c r="E169" s="45"/>
      <c r="F169" s="45"/>
      <c r="G169" s="46"/>
      <c r="H169" s="46"/>
      <c r="I169" s="47"/>
      <c r="J169" s="69">
        <f>SUM(J16:J29)+SUM(J33:J43)+SUM(J47:J69)+SUM(J73:J93)+SUM(J97:J117)+SUM(J121:J142)+SUM(J146:J168)</f>
        <v>0</v>
      </c>
      <c r="K169" s="69">
        <f>SUM(K16:K29)+SUM(K33:K43)+SUM(K47:K69)+SUM(K73:K93)+SUM(K97:K117)+SUM(K121:K142)+SUM(K146:K168)</f>
        <v>0</v>
      </c>
      <c r="M169" s="18"/>
    </row>
    <row r="170" spans="1:44" x14ac:dyDescent="0.15">
      <c r="D170" s="1"/>
      <c r="E170" s="3"/>
      <c r="F170" s="3"/>
      <c r="G170" s="3"/>
      <c r="H170" s="3"/>
      <c r="I170" s="3"/>
      <c r="J170" s="3"/>
      <c r="K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</row>
    <row r="171" spans="1:44" x14ac:dyDescent="0.15">
      <c r="B171" s="3" t="s">
        <v>29</v>
      </c>
    </row>
    <row r="172" spans="1:44" x14ac:dyDescent="0.15">
      <c r="B172" s="3" t="s">
        <v>30</v>
      </c>
    </row>
    <row r="173" spans="1:44" x14ac:dyDescent="0.15">
      <c r="B173" s="3" t="s">
        <v>31</v>
      </c>
    </row>
    <row r="174" spans="1:44" x14ac:dyDescent="0.15">
      <c r="B174" s="3" t="s">
        <v>32</v>
      </c>
    </row>
    <row r="175" spans="1:44" x14ac:dyDescent="0.15">
      <c r="B175" s="3" t="s">
        <v>110</v>
      </c>
    </row>
    <row r="176" spans="1:44" x14ac:dyDescent="0.15">
      <c r="B176" s="3" t="s">
        <v>33</v>
      </c>
    </row>
    <row r="177" spans="1:44" x14ac:dyDescent="0.15">
      <c r="B177" s="16" t="s">
        <v>517</v>
      </c>
    </row>
    <row r="178" spans="1:44" x14ac:dyDescent="0.15">
      <c r="B178" s="3" t="s">
        <v>114</v>
      </c>
    </row>
    <row r="180" spans="1:44" x14ac:dyDescent="0.15">
      <c r="B180" s="3" t="s">
        <v>355</v>
      </c>
      <c r="J180" s="7" t="s">
        <v>109</v>
      </c>
    </row>
    <row r="182" spans="1:44" x14ac:dyDescent="0.15">
      <c r="A182" s="3"/>
      <c r="C182" s="72"/>
      <c r="D182" s="3"/>
      <c r="E182" s="3"/>
      <c r="F182" s="3"/>
      <c r="G182" s="3"/>
      <c r="H182" s="3"/>
      <c r="I182" s="3"/>
      <c r="J182" s="3"/>
      <c r="K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</row>
  </sheetData>
  <pageMargins left="0.7" right="0.7" top="0.75" bottom="0.75" header="0.3" footer="0.3"/>
  <pageSetup paperSize="9" scale="85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AR146"/>
  <sheetViews>
    <sheetView tabSelected="1" topLeftCell="A58" zoomScale="120" zoomScaleNormal="120" workbookViewId="0">
      <selection activeCell="B105" sqref="B105:D105"/>
    </sheetView>
  </sheetViews>
  <sheetFormatPr baseColWidth="10" defaultColWidth="9.1640625" defaultRowHeight="13" x14ac:dyDescent="0.15"/>
  <cols>
    <col min="1" max="1" width="4.5" style="1" bestFit="1" customWidth="1"/>
    <col min="2" max="2" width="33.33203125" style="3" customWidth="1"/>
    <col min="3" max="3" width="7.83203125" style="3" customWidth="1"/>
    <col min="4" max="4" width="6.33203125" style="4" customWidth="1"/>
    <col min="5" max="5" width="29.5" style="5" customWidth="1"/>
    <col min="6" max="6" width="13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3"/>
  </cols>
  <sheetData>
    <row r="1" spans="1:44" x14ac:dyDescent="0.15">
      <c r="B1" s="2"/>
      <c r="K1" s="7" t="s">
        <v>352</v>
      </c>
    </row>
    <row r="2" spans="1:44" x14ac:dyDescent="0.15">
      <c r="B2" s="2" t="s">
        <v>12</v>
      </c>
      <c r="G2" s="2" t="s">
        <v>18</v>
      </c>
    </row>
    <row r="3" spans="1:44" x14ac:dyDescent="0.15">
      <c r="B3" s="9" t="s">
        <v>13</v>
      </c>
      <c r="C3" s="10"/>
      <c r="D3" s="11"/>
      <c r="G3" s="12" t="s">
        <v>19</v>
      </c>
    </row>
    <row r="4" spans="1:44" x14ac:dyDescent="0.15">
      <c r="B4" s="13" t="s">
        <v>14</v>
      </c>
      <c r="C4" s="14"/>
      <c r="D4" s="15"/>
      <c r="G4" s="12" t="s">
        <v>20</v>
      </c>
    </row>
    <row r="5" spans="1:44" x14ac:dyDescent="0.15">
      <c r="B5" s="13" t="s">
        <v>15</v>
      </c>
      <c r="C5" s="14"/>
      <c r="D5" s="15"/>
      <c r="G5" s="12" t="s">
        <v>21</v>
      </c>
    </row>
    <row r="6" spans="1:44" x14ac:dyDescent="0.15">
      <c r="B6" s="13" t="s">
        <v>16</v>
      </c>
      <c r="C6" s="14"/>
      <c r="D6" s="15"/>
      <c r="G6" s="12" t="s">
        <v>22</v>
      </c>
    </row>
    <row r="7" spans="1:44" x14ac:dyDescent="0.15">
      <c r="B7" s="13" t="s">
        <v>17</v>
      </c>
      <c r="C7" s="14"/>
      <c r="D7" s="15"/>
      <c r="G7" s="12" t="s">
        <v>23</v>
      </c>
    </row>
    <row r="8" spans="1:44" x14ac:dyDescent="0.15">
      <c r="B8" s="2"/>
    </row>
    <row r="9" spans="1:44" x14ac:dyDescent="0.15">
      <c r="B9" s="16"/>
      <c r="C9" s="16" t="s">
        <v>353</v>
      </c>
    </row>
    <row r="10" spans="1:44" x14ac:dyDescent="0.15">
      <c r="A10" s="3"/>
      <c r="B10" s="16"/>
      <c r="C10" s="17" t="s">
        <v>260</v>
      </c>
    </row>
    <row r="11" spans="1:44" ht="14" thickBot="1" x14ac:dyDescent="0.2"/>
    <row r="12" spans="1:44" s="19" customFormat="1" ht="13.25" customHeight="1" x14ac:dyDescent="0.15">
      <c r="A12" s="23" t="s">
        <v>27</v>
      </c>
      <c r="B12" s="24" t="s">
        <v>1</v>
      </c>
      <c r="C12" s="25" t="s">
        <v>3</v>
      </c>
      <c r="D12" s="26" t="s">
        <v>5</v>
      </c>
      <c r="E12" s="48" t="s">
        <v>7</v>
      </c>
      <c r="F12" s="48" t="s">
        <v>350</v>
      </c>
      <c r="G12" s="49" t="s">
        <v>8</v>
      </c>
      <c r="H12" s="35" t="s">
        <v>9</v>
      </c>
      <c r="I12" s="36" t="s">
        <v>8</v>
      </c>
      <c r="J12" s="36" t="s">
        <v>11</v>
      </c>
      <c r="K12" s="70" t="s">
        <v>11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19" customFormat="1" ht="13.25" customHeight="1" x14ac:dyDescent="0.15">
      <c r="A13" s="27" t="s">
        <v>28</v>
      </c>
      <c r="B13" s="28"/>
      <c r="C13" s="29" t="s">
        <v>4</v>
      </c>
      <c r="D13" s="30" t="s">
        <v>6</v>
      </c>
      <c r="E13" s="50" t="s">
        <v>38</v>
      </c>
      <c r="F13" s="50" t="s">
        <v>351</v>
      </c>
      <c r="G13" s="51" t="s">
        <v>25</v>
      </c>
      <c r="H13" s="37" t="s">
        <v>10</v>
      </c>
      <c r="I13" s="38" t="s">
        <v>26</v>
      </c>
      <c r="J13" s="38" t="s">
        <v>35</v>
      </c>
      <c r="K13" s="71" t="s">
        <v>34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3.25" customHeight="1" x14ac:dyDescent="0.15">
      <c r="A14" s="55"/>
      <c r="B14" s="56">
        <v>1</v>
      </c>
      <c r="C14" s="57">
        <v>2</v>
      </c>
      <c r="D14" s="58">
        <v>3</v>
      </c>
      <c r="E14" s="58">
        <v>4</v>
      </c>
      <c r="F14" s="58"/>
      <c r="G14" s="59">
        <v>5</v>
      </c>
      <c r="H14" s="59">
        <v>6</v>
      </c>
      <c r="I14" s="57" t="s">
        <v>24</v>
      </c>
      <c r="J14" s="67" t="s">
        <v>36</v>
      </c>
      <c r="K14" s="60" t="s">
        <v>37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ht="12.75" customHeight="1" x14ac:dyDescent="0.15">
      <c r="A15" s="31" t="s">
        <v>39</v>
      </c>
      <c r="B15" s="32" t="s">
        <v>261</v>
      </c>
      <c r="C15" s="54">
        <v>5</v>
      </c>
      <c r="D15" s="34" t="s">
        <v>0</v>
      </c>
      <c r="E15" s="53"/>
      <c r="F15" s="53"/>
      <c r="G15" s="52"/>
      <c r="H15" s="39">
        <v>9.5</v>
      </c>
      <c r="I15" s="40">
        <f t="shared" ref="I15:I106" si="0">G15*1.095</f>
        <v>0</v>
      </c>
      <c r="J15" s="68">
        <f t="shared" ref="J15:J106" si="1">C15*G15</f>
        <v>0</v>
      </c>
      <c r="K15" s="41">
        <f t="shared" ref="K15:K106" si="2">G15*C15*1.095</f>
        <v>0</v>
      </c>
      <c r="M15" s="18"/>
    </row>
    <row r="16" spans="1:44" ht="12.75" customHeight="1" x14ac:dyDescent="0.15">
      <c r="A16" s="31" t="s">
        <v>40</v>
      </c>
      <c r="B16" s="32" t="s">
        <v>262</v>
      </c>
      <c r="C16" s="54">
        <v>20</v>
      </c>
      <c r="D16" s="34" t="s">
        <v>0</v>
      </c>
      <c r="E16" s="53"/>
      <c r="F16" s="53"/>
      <c r="G16" s="52"/>
      <c r="H16" s="39">
        <v>9.5</v>
      </c>
      <c r="I16" s="40">
        <f t="shared" si="0"/>
        <v>0</v>
      </c>
      <c r="J16" s="68">
        <f t="shared" si="1"/>
        <v>0</v>
      </c>
      <c r="K16" s="41">
        <f t="shared" si="2"/>
        <v>0</v>
      </c>
      <c r="M16" s="18"/>
    </row>
    <row r="17" spans="1:44" ht="12.75" customHeight="1" x14ac:dyDescent="0.15">
      <c r="A17" s="31" t="s">
        <v>41</v>
      </c>
      <c r="B17" s="32" t="s">
        <v>153</v>
      </c>
      <c r="C17" s="33">
        <v>10</v>
      </c>
      <c r="D17" s="34" t="s">
        <v>111</v>
      </c>
      <c r="E17" s="53"/>
      <c r="F17" s="53"/>
      <c r="G17" s="52"/>
      <c r="H17" s="39">
        <v>9.5</v>
      </c>
      <c r="I17" s="40">
        <f t="shared" si="0"/>
        <v>0</v>
      </c>
      <c r="J17" s="68">
        <f t="shared" si="1"/>
        <v>0</v>
      </c>
      <c r="K17" s="41">
        <f t="shared" si="2"/>
        <v>0</v>
      </c>
      <c r="M17" s="18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2.75" customHeight="1" x14ac:dyDescent="0.15">
      <c r="A18" s="31" t="s">
        <v>42</v>
      </c>
      <c r="B18" s="32" t="s">
        <v>275</v>
      </c>
      <c r="C18" s="33">
        <v>40</v>
      </c>
      <c r="D18" s="34" t="s">
        <v>111</v>
      </c>
      <c r="E18" s="53"/>
      <c r="F18" s="53"/>
      <c r="G18" s="52"/>
      <c r="H18" s="39">
        <v>9.5</v>
      </c>
      <c r="I18" s="40">
        <f t="shared" si="0"/>
        <v>0</v>
      </c>
      <c r="J18" s="68">
        <f t="shared" si="1"/>
        <v>0</v>
      </c>
      <c r="K18" s="41">
        <f t="shared" si="2"/>
        <v>0</v>
      </c>
      <c r="M18" s="18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27" customHeight="1" x14ac:dyDescent="0.15">
      <c r="A19" s="31" t="s">
        <v>43</v>
      </c>
      <c r="B19" s="32" t="s">
        <v>148</v>
      </c>
      <c r="C19" s="54">
        <v>40</v>
      </c>
      <c r="D19" s="34" t="s">
        <v>111</v>
      </c>
      <c r="E19" s="53"/>
      <c r="F19" s="53"/>
      <c r="G19" s="52"/>
      <c r="H19" s="39">
        <v>9.5</v>
      </c>
      <c r="I19" s="40">
        <f t="shared" si="0"/>
        <v>0</v>
      </c>
      <c r="J19" s="68">
        <f t="shared" si="1"/>
        <v>0</v>
      </c>
      <c r="K19" s="41">
        <f t="shared" si="2"/>
        <v>0</v>
      </c>
      <c r="M19" s="18"/>
    </row>
    <row r="20" spans="1:44" ht="27" customHeight="1" x14ac:dyDescent="0.15">
      <c r="A20" s="31" t="s">
        <v>44</v>
      </c>
      <c r="B20" s="32" t="s">
        <v>277</v>
      </c>
      <c r="C20" s="54">
        <v>100</v>
      </c>
      <c r="D20" s="34" t="s">
        <v>111</v>
      </c>
      <c r="E20" s="53"/>
      <c r="F20" s="53"/>
      <c r="G20" s="52"/>
      <c r="H20" s="39">
        <v>9.5</v>
      </c>
      <c r="I20" s="40">
        <f t="shared" si="0"/>
        <v>0</v>
      </c>
      <c r="J20" s="68">
        <f t="shared" si="1"/>
        <v>0</v>
      </c>
      <c r="K20" s="41">
        <f t="shared" si="2"/>
        <v>0</v>
      </c>
      <c r="M20" s="18"/>
    </row>
    <row r="21" spans="1:44" ht="27" customHeight="1" x14ac:dyDescent="0.15">
      <c r="A21" s="31" t="s">
        <v>45</v>
      </c>
      <c r="B21" s="32" t="s">
        <v>560</v>
      </c>
      <c r="C21" s="54">
        <v>100</v>
      </c>
      <c r="D21" s="34" t="s">
        <v>111</v>
      </c>
      <c r="E21" s="53"/>
      <c r="F21" s="53"/>
      <c r="G21" s="52"/>
      <c r="H21" s="39">
        <v>9.5</v>
      </c>
      <c r="I21" s="40">
        <f t="shared" si="0"/>
        <v>0</v>
      </c>
      <c r="J21" s="68">
        <f t="shared" si="1"/>
        <v>0</v>
      </c>
      <c r="K21" s="41">
        <f t="shared" si="2"/>
        <v>0</v>
      </c>
      <c r="M21" s="18"/>
    </row>
    <row r="22" spans="1:44" ht="12.75" customHeight="1" x14ac:dyDescent="0.15">
      <c r="A22" s="31" t="s">
        <v>46</v>
      </c>
      <c r="B22" s="32" t="s">
        <v>279</v>
      </c>
      <c r="C22" s="54">
        <v>10</v>
      </c>
      <c r="D22" s="34" t="s">
        <v>111</v>
      </c>
      <c r="E22" s="53"/>
      <c r="F22" s="53"/>
      <c r="G22" s="52"/>
      <c r="H22" s="39">
        <v>9.5</v>
      </c>
      <c r="I22" s="40">
        <f t="shared" si="0"/>
        <v>0</v>
      </c>
      <c r="J22" s="68">
        <f t="shared" si="1"/>
        <v>0</v>
      </c>
      <c r="K22" s="41">
        <f t="shared" si="2"/>
        <v>0</v>
      </c>
      <c r="M22" s="18"/>
    </row>
    <row r="23" spans="1:44" ht="12.75" customHeight="1" x14ac:dyDescent="0.15">
      <c r="A23" s="31" t="s">
        <v>47</v>
      </c>
      <c r="B23" s="32" t="s">
        <v>150</v>
      </c>
      <c r="C23" s="33">
        <v>10</v>
      </c>
      <c r="D23" s="34" t="s">
        <v>0</v>
      </c>
      <c r="E23" s="53"/>
      <c r="F23" s="53"/>
      <c r="G23" s="52"/>
      <c r="H23" s="39">
        <v>9.5</v>
      </c>
      <c r="I23" s="40">
        <f t="shared" si="0"/>
        <v>0</v>
      </c>
      <c r="J23" s="68">
        <f t="shared" si="1"/>
        <v>0</v>
      </c>
      <c r="K23" s="41">
        <f t="shared" si="2"/>
        <v>0</v>
      </c>
      <c r="M23" s="1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25.75" customHeight="1" x14ac:dyDescent="0.15">
      <c r="A24" s="31" t="s">
        <v>48</v>
      </c>
      <c r="B24" s="32" t="s">
        <v>284</v>
      </c>
      <c r="C24" s="33">
        <v>3</v>
      </c>
      <c r="D24" s="34" t="s">
        <v>111</v>
      </c>
      <c r="E24" s="53"/>
      <c r="F24" s="53"/>
      <c r="G24" s="52"/>
      <c r="H24" s="39">
        <v>9.5</v>
      </c>
      <c r="I24" s="40">
        <f t="shared" si="0"/>
        <v>0</v>
      </c>
      <c r="J24" s="68">
        <f t="shared" si="1"/>
        <v>0</v>
      </c>
      <c r="K24" s="41">
        <f t="shared" si="2"/>
        <v>0</v>
      </c>
      <c r="M24" s="1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3.25" customHeight="1" x14ac:dyDescent="0.15">
      <c r="A25" s="31" t="s">
        <v>49</v>
      </c>
      <c r="B25" s="32" t="s">
        <v>154</v>
      </c>
      <c r="C25" s="33">
        <v>5</v>
      </c>
      <c r="D25" s="34" t="s">
        <v>111</v>
      </c>
      <c r="E25" s="53"/>
      <c r="F25" s="53"/>
      <c r="G25" s="52"/>
      <c r="H25" s="39">
        <v>9.5</v>
      </c>
      <c r="I25" s="40">
        <f t="shared" si="0"/>
        <v>0</v>
      </c>
      <c r="J25" s="68">
        <f t="shared" si="1"/>
        <v>0</v>
      </c>
      <c r="K25" s="41">
        <f t="shared" si="2"/>
        <v>0</v>
      </c>
      <c r="M25" s="1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12.75" customHeight="1" x14ac:dyDescent="0.15">
      <c r="A26" s="31" t="s">
        <v>50</v>
      </c>
      <c r="B26" s="32" t="s">
        <v>263</v>
      </c>
      <c r="C26" s="33">
        <v>10</v>
      </c>
      <c r="D26" s="34" t="s">
        <v>0</v>
      </c>
      <c r="E26" s="53"/>
      <c r="F26" s="53"/>
      <c r="G26" s="52"/>
      <c r="H26" s="39">
        <v>9.5</v>
      </c>
      <c r="I26" s="40">
        <f t="shared" si="0"/>
        <v>0</v>
      </c>
      <c r="J26" s="68">
        <f t="shared" si="1"/>
        <v>0</v>
      </c>
      <c r="K26" s="41">
        <f t="shared" si="2"/>
        <v>0</v>
      </c>
      <c r="M26" s="18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25.25" customHeight="1" x14ac:dyDescent="0.15">
      <c r="A27" s="31" t="s">
        <v>51</v>
      </c>
      <c r="B27" s="32" t="s">
        <v>264</v>
      </c>
      <c r="C27" s="33">
        <v>60</v>
      </c>
      <c r="D27" s="34" t="s">
        <v>111</v>
      </c>
      <c r="E27" s="53"/>
      <c r="F27" s="53"/>
      <c r="G27" s="52"/>
      <c r="H27" s="39">
        <v>9.5</v>
      </c>
      <c r="I27" s="40">
        <f t="shared" si="0"/>
        <v>0</v>
      </c>
      <c r="J27" s="68">
        <f t="shared" si="1"/>
        <v>0</v>
      </c>
      <c r="K27" s="41">
        <f t="shared" si="2"/>
        <v>0</v>
      </c>
      <c r="M27" s="1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28.75" customHeight="1" x14ac:dyDescent="0.15">
      <c r="A28" s="31" t="s">
        <v>52</v>
      </c>
      <c r="B28" s="94" t="s">
        <v>596</v>
      </c>
      <c r="C28" s="95">
        <v>1</v>
      </c>
      <c r="D28" s="96" t="s">
        <v>0</v>
      </c>
      <c r="E28" s="53"/>
      <c r="F28" s="53"/>
      <c r="G28" s="52"/>
      <c r="H28" s="39">
        <v>9.5</v>
      </c>
      <c r="I28" s="40">
        <f t="shared" si="0"/>
        <v>0</v>
      </c>
      <c r="J28" s="68">
        <f t="shared" si="1"/>
        <v>0</v>
      </c>
      <c r="K28" s="41">
        <f t="shared" si="2"/>
        <v>0</v>
      </c>
      <c r="M28" s="18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28.75" customHeight="1" x14ac:dyDescent="0.15">
      <c r="A29" s="31" t="s">
        <v>53</v>
      </c>
      <c r="B29" s="94" t="s">
        <v>597</v>
      </c>
      <c r="C29" s="95">
        <v>20</v>
      </c>
      <c r="D29" s="96" t="s">
        <v>0</v>
      </c>
      <c r="E29" s="53"/>
      <c r="F29" s="53"/>
      <c r="G29" s="52"/>
      <c r="H29" s="39">
        <v>9.5</v>
      </c>
      <c r="I29" s="40">
        <f t="shared" ref="I29" si="3">G29*1.095</f>
        <v>0</v>
      </c>
      <c r="J29" s="68">
        <f t="shared" ref="J29" si="4">C29*G29</f>
        <v>0</v>
      </c>
      <c r="K29" s="41">
        <f t="shared" ref="K29" si="5">G29*C29*1.095</f>
        <v>0</v>
      </c>
      <c r="M29" s="18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25.25" customHeight="1" x14ac:dyDescent="0.15">
      <c r="A30" s="31" t="s">
        <v>54</v>
      </c>
      <c r="B30" s="94" t="s">
        <v>598</v>
      </c>
      <c r="C30" s="99">
        <v>20</v>
      </c>
      <c r="D30" s="96" t="s">
        <v>0</v>
      </c>
      <c r="E30" s="53"/>
      <c r="F30" s="53"/>
      <c r="G30" s="52"/>
      <c r="H30" s="39">
        <v>9.5</v>
      </c>
      <c r="I30" s="40">
        <f t="shared" si="0"/>
        <v>0</v>
      </c>
      <c r="J30" s="68">
        <f t="shared" si="1"/>
        <v>0</v>
      </c>
      <c r="K30" s="41">
        <f t="shared" si="2"/>
        <v>0</v>
      </c>
      <c r="M30" s="18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26.5" customHeight="1" x14ac:dyDescent="0.15">
      <c r="A31" s="31" t="s">
        <v>55</v>
      </c>
      <c r="B31" s="94" t="s">
        <v>599</v>
      </c>
      <c r="C31" s="99">
        <v>20</v>
      </c>
      <c r="D31" s="96" t="s">
        <v>0</v>
      </c>
      <c r="E31" s="53"/>
      <c r="F31" s="53"/>
      <c r="G31" s="52"/>
      <c r="H31" s="39">
        <v>9.5</v>
      </c>
      <c r="I31" s="40">
        <f t="shared" si="0"/>
        <v>0</v>
      </c>
      <c r="J31" s="68">
        <f t="shared" si="1"/>
        <v>0</v>
      </c>
      <c r="K31" s="41">
        <f t="shared" si="2"/>
        <v>0</v>
      </c>
      <c r="M31" s="18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ht="26.5" customHeight="1" x14ac:dyDescent="0.15">
      <c r="A32" s="31" t="s">
        <v>56</v>
      </c>
      <c r="B32" s="94" t="s">
        <v>600</v>
      </c>
      <c r="C32" s="99">
        <v>20</v>
      </c>
      <c r="D32" s="96" t="s">
        <v>0</v>
      </c>
      <c r="E32" s="53"/>
      <c r="F32" s="53"/>
      <c r="G32" s="52"/>
      <c r="H32" s="39">
        <v>9.5</v>
      </c>
      <c r="I32" s="40">
        <f t="shared" si="0"/>
        <v>0</v>
      </c>
      <c r="J32" s="68">
        <f t="shared" si="1"/>
        <v>0</v>
      </c>
      <c r="K32" s="41">
        <f t="shared" si="2"/>
        <v>0</v>
      </c>
      <c r="M32" s="18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ht="19.25" customHeight="1" x14ac:dyDescent="0.15">
      <c r="A33" s="31" t="s">
        <v>57</v>
      </c>
      <c r="B33" s="32" t="s">
        <v>293</v>
      </c>
      <c r="C33" s="99">
        <v>5</v>
      </c>
      <c r="D33" s="96" t="s">
        <v>0</v>
      </c>
      <c r="E33" s="53"/>
      <c r="F33" s="53"/>
      <c r="G33" s="52"/>
      <c r="H33" s="39">
        <v>9.5</v>
      </c>
      <c r="I33" s="40">
        <f t="shared" si="0"/>
        <v>0</v>
      </c>
      <c r="J33" s="68">
        <f t="shared" si="1"/>
        <v>0</v>
      </c>
      <c r="K33" s="41">
        <f t="shared" si="2"/>
        <v>0</v>
      </c>
      <c r="M33" s="18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14.5" customHeight="1" thickBot="1" x14ac:dyDescent="0.2">
      <c r="A34" s="31" t="s">
        <v>58</v>
      </c>
      <c r="B34" s="32" t="s">
        <v>294</v>
      </c>
      <c r="C34" s="54">
        <v>30</v>
      </c>
      <c r="D34" s="34" t="s">
        <v>111</v>
      </c>
      <c r="E34" s="53"/>
      <c r="F34" s="53"/>
      <c r="G34" s="52"/>
      <c r="H34" s="39">
        <v>9.5</v>
      </c>
      <c r="I34" s="40">
        <f t="shared" si="0"/>
        <v>0</v>
      </c>
      <c r="J34" s="68">
        <f t="shared" si="1"/>
        <v>0</v>
      </c>
      <c r="K34" s="41">
        <f t="shared" si="2"/>
        <v>0</v>
      </c>
      <c r="M34" s="18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s="19" customFormat="1" ht="13.25" customHeight="1" x14ac:dyDescent="0.15">
      <c r="A35" s="23" t="s">
        <v>27</v>
      </c>
      <c r="B35" s="24" t="s">
        <v>1</v>
      </c>
      <c r="C35" s="25" t="s">
        <v>3</v>
      </c>
      <c r="D35" s="26" t="s">
        <v>5</v>
      </c>
      <c r="E35" s="48" t="s">
        <v>7</v>
      </c>
      <c r="F35" s="48" t="s">
        <v>350</v>
      </c>
      <c r="G35" s="49" t="s">
        <v>8</v>
      </c>
      <c r="H35" s="35" t="s">
        <v>9</v>
      </c>
      <c r="I35" s="36" t="s">
        <v>8</v>
      </c>
      <c r="J35" s="36" t="s">
        <v>11</v>
      </c>
      <c r="K35" s="70" t="s">
        <v>11</v>
      </c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</row>
    <row r="36" spans="1:44" s="19" customFormat="1" ht="13.25" customHeight="1" x14ac:dyDescent="0.15">
      <c r="A36" s="27" t="s">
        <v>28</v>
      </c>
      <c r="B36" s="28"/>
      <c r="C36" s="29" t="s">
        <v>4</v>
      </c>
      <c r="D36" s="30" t="s">
        <v>6</v>
      </c>
      <c r="E36" s="50" t="s">
        <v>38</v>
      </c>
      <c r="F36" s="50" t="s">
        <v>351</v>
      </c>
      <c r="G36" s="51" t="s">
        <v>25</v>
      </c>
      <c r="H36" s="37" t="s">
        <v>10</v>
      </c>
      <c r="I36" s="38" t="s">
        <v>26</v>
      </c>
      <c r="J36" s="38" t="s">
        <v>35</v>
      </c>
      <c r="K36" s="71" t="s">
        <v>34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</row>
    <row r="37" spans="1:44" s="21" customFormat="1" ht="13.25" customHeight="1" x14ac:dyDescent="0.15">
      <c r="A37" s="55"/>
      <c r="B37" s="56">
        <v>1</v>
      </c>
      <c r="C37" s="57">
        <v>2</v>
      </c>
      <c r="D37" s="58">
        <v>3</v>
      </c>
      <c r="E37" s="58">
        <v>4</v>
      </c>
      <c r="F37" s="58"/>
      <c r="G37" s="59">
        <v>5</v>
      </c>
      <c r="H37" s="59">
        <v>6</v>
      </c>
      <c r="I37" s="57" t="s">
        <v>24</v>
      </c>
      <c r="J37" s="67" t="s">
        <v>36</v>
      </c>
      <c r="K37" s="60" t="s">
        <v>37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1:44" ht="26.5" customHeight="1" x14ac:dyDescent="0.15">
      <c r="A38" s="31" t="s">
        <v>59</v>
      </c>
      <c r="B38" s="32" t="s">
        <v>286</v>
      </c>
      <c r="C38" s="54">
        <v>20</v>
      </c>
      <c r="D38" s="34" t="s">
        <v>111</v>
      </c>
      <c r="E38" s="53"/>
      <c r="F38" s="53"/>
      <c r="G38" s="52"/>
      <c r="H38" s="39">
        <v>9.5</v>
      </c>
      <c r="I38" s="40">
        <f t="shared" si="0"/>
        <v>0</v>
      </c>
      <c r="J38" s="68">
        <f t="shared" si="1"/>
        <v>0</v>
      </c>
      <c r="K38" s="41">
        <f t="shared" si="2"/>
        <v>0</v>
      </c>
      <c r="M38" s="18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1:44" ht="26.5" customHeight="1" x14ac:dyDescent="0.15">
      <c r="A39" s="31" t="s">
        <v>60</v>
      </c>
      <c r="B39" s="32" t="s">
        <v>287</v>
      </c>
      <c r="C39" s="54">
        <v>20</v>
      </c>
      <c r="D39" s="34" t="s">
        <v>111</v>
      </c>
      <c r="E39" s="53"/>
      <c r="F39" s="53"/>
      <c r="G39" s="52"/>
      <c r="H39" s="39">
        <v>9.5</v>
      </c>
      <c r="I39" s="40">
        <f t="shared" si="0"/>
        <v>0</v>
      </c>
      <c r="J39" s="68">
        <f t="shared" si="1"/>
        <v>0</v>
      </c>
      <c r="K39" s="41">
        <f t="shared" si="2"/>
        <v>0</v>
      </c>
      <c r="M39" s="18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ht="26.5" customHeight="1" x14ac:dyDescent="0.15">
      <c r="A40" s="31" t="s">
        <v>61</v>
      </c>
      <c r="B40" s="32" t="s">
        <v>561</v>
      </c>
      <c r="C40" s="54">
        <v>20</v>
      </c>
      <c r="D40" s="34" t="s">
        <v>111</v>
      </c>
      <c r="E40" s="53"/>
      <c r="F40" s="53"/>
      <c r="G40" s="52"/>
      <c r="H40" s="39">
        <v>9.5</v>
      </c>
      <c r="I40" s="40">
        <f t="shared" si="0"/>
        <v>0</v>
      </c>
      <c r="J40" s="68">
        <f t="shared" si="1"/>
        <v>0</v>
      </c>
      <c r="K40" s="41">
        <f t="shared" si="2"/>
        <v>0</v>
      </c>
      <c r="M40" s="18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1:44" ht="26.5" customHeight="1" x14ac:dyDescent="0.15">
      <c r="A41" s="31" t="s">
        <v>62</v>
      </c>
      <c r="B41" s="32" t="s">
        <v>285</v>
      </c>
      <c r="C41" s="99">
        <v>1</v>
      </c>
      <c r="D41" s="96" t="s">
        <v>0</v>
      </c>
      <c r="E41" s="53"/>
      <c r="F41" s="53"/>
      <c r="G41" s="52"/>
      <c r="H41" s="39">
        <v>9.5</v>
      </c>
      <c r="I41" s="40">
        <f t="shared" si="0"/>
        <v>0</v>
      </c>
      <c r="J41" s="68">
        <f t="shared" si="1"/>
        <v>0</v>
      </c>
      <c r="K41" s="41">
        <f t="shared" si="2"/>
        <v>0</v>
      </c>
      <c r="M41" s="18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1:44" ht="25.25" customHeight="1" x14ac:dyDescent="0.15">
      <c r="A42" s="31" t="s">
        <v>63</v>
      </c>
      <c r="B42" s="32" t="s">
        <v>276</v>
      </c>
      <c r="C42" s="95">
        <v>50</v>
      </c>
      <c r="D42" s="96" t="s">
        <v>0</v>
      </c>
      <c r="E42" s="53"/>
      <c r="F42" s="53"/>
      <c r="G42" s="52"/>
      <c r="H42" s="39">
        <v>9.5</v>
      </c>
      <c r="I42" s="40">
        <f t="shared" si="0"/>
        <v>0</v>
      </c>
      <c r="J42" s="68">
        <f t="shared" si="1"/>
        <v>0</v>
      </c>
      <c r="K42" s="41">
        <f t="shared" si="2"/>
        <v>0</v>
      </c>
      <c r="M42" s="18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 ht="25.25" customHeight="1" x14ac:dyDescent="0.15">
      <c r="A43" s="31" t="s">
        <v>64</v>
      </c>
      <c r="B43" s="32" t="s">
        <v>292</v>
      </c>
      <c r="C43" s="33">
        <v>25</v>
      </c>
      <c r="D43" s="34" t="s">
        <v>0</v>
      </c>
      <c r="E43" s="53"/>
      <c r="F43" s="53"/>
      <c r="G43" s="52"/>
      <c r="H43" s="39">
        <v>9.5</v>
      </c>
      <c r="I43" s="40">
        <f t="shared" si="0"/>
        <v>0</v>
      </c>
      <c r="J43" s="68">
        <f t="shared" si="1"/>
        <v>0</v>
      </c>
      <c r="K43" s="41">
        <f t="shared" si="2"/>
        <v>0</v>
      </c>
      <c r="M43" s="18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ht="25.25" customHeight="1" x14ac:dyDescent="0.15">
      <c r="A44" s="80" t="s">
        <v>65</v>
      </c>
      <c r="B44" s="32" t="s">
        <v>290</v>
      </c>
      <c r="C44" s="33">
        <v>25</v>
      </c>
      <c r="D44" s="34" t="s">
        <v>0</v>
      </c>
      <c r="E44" s="53"/>
      <c r="F44" s="53"/>
      <c r="G44" s="52"/>
      <c r="H44" s="39">
        <v>9.5</v>
      </c>
      <c r="I44" s="40">
        <f t="shared" si="0"/>
        <v>0</v>
      </c>
      <c r="J44" s="68">
        <f t="shared" si="1"/>
        <v>0</v>
      </c>
      <c r="K44" s="41">
        <f t="shared" si="2"/>
        <v>0</v>
      </c>
      <c r="M44" s="18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1:44" ht="25.25" customHeight="1" x14ac:dyDescent="0.15">
      <c r="A45" s="91" t="s">
        <v>66</v>
      </c>
      <c r="B45" s="32" t="s">
        <v>289</v>
      </c>
      <c r="C45" s="33">
        <v>5</v>
      </c>
      <c r="D45" s="34" t="s">
        <v>0</v>
      </c>
      <c r="E45" s="53"/>
      <c r="F45" s="53"/>
      <c r="G45" s="52"/>
      <c r="H45" s="39">
        <v>9.5</v>
      </c>
      <c r="I45" s="40">
        <f t="shared" si="0"/>
        <v>0</v>
      </c>
      <c r="J45" s="68">
        <f t="shared" si="1"/>
        <v>0</v>
      </c>
      <c r="K45" s="41">
        <f t="shared" si="2"/>
        <v>0</v>
      </c>
      <c r="M45" s="18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3.25" customHeight="1" x14ac:dyDescent="0.15">
      <c r="A46" s="31" t="s">
        <v>67</v>
      </c>
      <c r="B46" s="32" t="s">
        <v>494</v>
      </c>
      <c r="C46" s="33">
        <v>30</v>
      </c>
      <c r="D46" s="34" t="s">
        <v>0</v>
      </c>
      <c r="E46" s="53"/>
      <c r="F46" s="53"/>
      <c r="G46" s="52"/>
      <c r="H46" s="39">
        <v>9.5</v>
      </c>
      <c r="I46" s="40">
        <f>G46*1.095</f>
        <v>0</v>
      </c>
      <c r="J46" s="68">
        <f>C46*G46</f>
        <v>0</v>
      </c>
      <c r="K46" s="68">
        <f>G46*C46*1.095</f>
        <v>0</v>
      </c>
      <c r="M46" s="18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3.25" customHeight="1" x14ac:dyDescent="0.15">
      <c r="A47" s="31" t="s">
        <v>68</v>
      </c>
      <c r="B47" s="32" t="s">
        <v>402</v>
      </c>
      <c r="C47" s="95">
        <v>4</v>
      </c>
      <c r="D47" s="96" t="s">
        <v>0</v>
      </c>
      <c r="E47" s="53"/>
      <c r="F47" s="53"/>
      <c r="G47" s="52"/>
      <c r="H47" s="39">
        <v>9.5</v>
      </c>
      <c r="I47" s="40">
        <f t="shared" ref="I47" si="6">G47*1.095</f>
        <v>0</v>
      </c>
      <c r="J47" s="68">
        <f t="shared" ref="J47" si="7">C47*G47</f>
        <v>0</v>
      </c>
      <c r="K47" s="41">
        <f t="shared" ref="K47" si="8">G47*C47*1.095</f>
        <v>0</v>
      </c>
      <c r="M47" s="18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3.75" customHeight="1" x14ac:dyDescent="0.15">
      <c r="A48" s="31" t="s">
        <v>69</v>
      </c>
      <c r="B48" s="32" t="s">
        <v>495</v>
      </c>
      <c r="C48" s="33">
        <v>3</v>
      </c>
      <c r="D48" s="34" t="s">
        <v>0</v>
      </c>
      <c r="E48" s="53"/>
      <c r="F48" s="53"/>
      <c r="G48" s="52"/>
      <c r="H48" s="39">
        <v>9.5</v>
      </c>
      <c r="I48" s="40">
        <f t="shared" si="0"/>
        <v>0</v>
      </c>
      <c r="J48" s="68">
        <f t="shared" si="1"/>
        <v>0</v>
      </c>
      <c r="K48" s="41">
        <f t="shared" si="2"/>
        <v>0</v>
      </c>
      <c r="M48" s="18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3.75" customHeight="1" x14ac:dyDescent="0.15">
      <c r="A49" s="31" t="s">
        <v>70</v>
      </c>
      <c r="B49" s="32" t="s">
        <v>493</v>
      </c>
      <c r="C49" s="33">
        <v>3</v>
      </c>
      <c r="D49" s="34" t="s">
        <v>0</v>
      </c>
      <c r="E49" s="53"/>
      <c r="F49" s="53"/>
      <c r="G49" s="52"/>
      <c r="H49" s="39">
        <v>9.5</v>
      </c>
      <c r="I49" s="40">
        <f t="shared" si="0"/>
        <v>0</v>
      </c>
      <c r="J49" s="68">
        <f t="shared" si="1"/>
        <v>0</v>
      </c>
      <c r="K49" s="41">
        <f t="shared" si="2"/>
        <v>0</v>
      </c>
      <c r="M49" s="18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3.75" customHeight="1" x14ac:dyDescent="0.15">
      <c r="A50" s="31" t="s">
        <v>71</v>
      </c>
      <c r="B50" s="32" t="s">
        <v>496</v>
      </c>
      <c r="C50" s="33">
        <v>3</v>
      </c>
      <c r="D50" s="34" t="s">
        <v>0</v>
      </c>
      <c r="E50" s="53"/>
      <c r="F50" s="53"/>
      <c r="G50" s="52"/>
      <c r="H50" s="39">
        <v>9.5</v>
      </c>
      <c r="I50" s="40">
        <f t="shared" si="0"/>
        <v>0</v>
      </c>
      <c r="J50" s="68">
        <f t="shared" si="1"/>
        <v>0</v>
      </c>
      <c r="K50" s="41">
        <f t="shared" si="2"/>
        <v>0</v>
      </c>
      <c r="M50" s="18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2.75" customHeight="1" x14ac:dyDescent="0.15">
      <c r="A51" s="31" t="s">
        <v>72</v>
      </c>
      <c r="B51" s="32" t="s">
        <v>497</v>
      </c>
      <c r="C51" s="33">
        <v>15</v>
      </c>
      <c r="D51" s="34" t="s">
        <v>111</v>
      </c>
      <c r="E51" s="53"/>
      <c r="F51" s="53"/>
      <c r="G51" s="52"/>
      <c r="H51" s="39">
        <v>9.5</v>
      </c>
      <c r="I51" s="40">
        <f t="shared" si="0"/>
        <v>0</v>
      </c>
      <c r="J51" s="68">
        <f t="shared" si="1"/>
        <v>0</v>
      </c>
      <c r="K51" s="41">
        <f t="shared" si="2"/>
        <v>0</v>
      </c>
      <c r="M51" s="18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2.75" customHeight="1" x14ac:dyDescent="0.15">
      <c r="A52" s="31" t="s">
        <v>73</v>
      </c>
      <c r="B52" s="32" t="s">
        <v>155</v>
      </c>
      <c r="C52" s="33">
        <v>5</v>
      </c>
      <c r="D52" s="34" t="s">
        <v>111</v>
      </c>
      <c r="E52" s="53"/>
      <c r="F52" s="53"/>
      <c r="G52" s="52"/>
      <c r="H52" s="39">
        <v>9.5</v>
      </c>
      <c r="I52" s="40">
        <f t="shared" si="0"/>
        <v>0</v>
      </c>
      <c r="J52" s="68">
        <f t="shared" si="1"/>
        <v>0</v>
      </c>
      <c r="K52" s="41">
        <f t="shared" si="2"/>
        <v>0</v>
      </c>
      <c r="M52" s="18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2.75" customHeight="1" x14ac:dyDescent="0.15">
      <c r="A53" s="31" t="s">
        <v>74</v>
      </c>
      <c r="B53" s="94" t="s">
        <v>601</v>
      </c>
      <c r="C53" s="33">
        <v>100</v>
      </c>
      <c r="D53" s="34" t="s">
        <v>111</v>
      </c>
      <c r="E53" s="53"/>
      <c r="F53" s="53"/>
      <c r="G53" s="52"/>
      <c r="H53" s="39">
        <v>9.5</v>
      </c>
      <c r="I53" s="40">
        <f t="shared" si="0"/>
        <v>0</v>
      </c>
      <c r="J53" s="68">
        <f t="shared" si="1"/>
        <v>0</v>
      </c>
      <c r="K53" s="41">
        <f t="shared" si="2"/>
        <v>0</v>
      </c>
      <c r="M53" s="18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27" customHeight="1" x14ac:dyDescent="0.15">
      <c r="A54" s="31" t="s">
        <v>75</v>
      </c>
      <c r="B54" s="94" t="s">
        <v>602</v>
      </c>
      <c r="C54" s="33">
        <v>50</v>
      </c>
      <c r="D54" s="34" t="s">
        <v>111</v>
      </c>
      <c r="E54" s="53"/>
      <c r="F54" s="53"/>
      <c r="G54" s="52"/>
      <c r="H54" s="39">
        <v>9.5</v>
      </c>
      <c r="I54" s="40">
        <f t="shared" si="0"/>
        <v>0</v>
      </c>
      <c r="J54" s="68">
        <f t="shared" si="1"/>
        <v>0</v>
      </c>
      <c r="K54" s="41">
        <f t="shared" si="2"/>
        <v>0</v>
      </c>
      <c r="M54" s="18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6.25" customHeight="1" x14ac:dyDescent="0.15">
      <c r="A55" s="31" t="s">
        <v>76</v>
      </c>
      <c r="B55" s="94" t="s">
        <v>603</v>
      </c>
      <c r="C55" s="33">
        <v>10</v>
      </c>
      <c r="D55" s="34" t="s">
        <v>111</v>
      </c>
      <c r="E55" s="53"/>
      <c r="F55" s="53"/>
      <c r="G55" s="52"/>
      <c r="H55" s="39">
        <v>9.5</v>
      </c>
      <c r="I55" s="40">
        <f t="shared" si="0"/>
        <v>0</v>
      </c>
      <c r="J55" s="68">
        <f t="shared" si="1"/>
        <v>0</v>
      </c>
      <c r="K55" s="41">
        <f t="shared" si="2"/>
        <v>0</v>
      </c>
      <c r="M55" s="18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 ht="12.75" customHeight="1" x14ac:dyDescent="0.15">
      <c r="A56" s="31" t="s">
        <v>77</v>
      </c>
      <c r="B56" s="32" t="s">
        <v>295</v>
      </c>
      <c r="C56" s="95">
        <v>1</v>
      </c>
      <c r="D56" s="96" t="s">
        <v>0</v>
      </c>
      <c r="E56" s="53"/>
      <c r="F56" s="53"/>
      <c r="G56" s="52"/>
      <c r="H56" s="39">
        <v>9.5</v>
      </c>
      <c r="I56" s="40">
        <f t="shared" si="0"/>
        <v>0</v>
      </c>
      <c r="J56" s="68">
        <f t="shared" si="1"/>
        <v>0</v>
      </c>
      <c r="K56" s="41">
        <f t="shared" si="2"/>
        <v>0</v>
      </c>
      <c r="M56" s="18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 ht="12.75" customHeight="1" x14ac:dyDescent="0.15">
      <c r="A57" s="31" t="s">
        <v>78</v>
      </c>
      <c r="B57" s="32" t="s">
        <v>296</v>
      </c>
      <c r="C57" s="102">
        <v>0.5</v>
      </c>
      <c r="D57" s="96" t="s">
        <v>0</v>
      </c>
      <c r="E57" s="53"/>
      <c r="F57" s="53"/>
      <c r="G57" s="52"/>
      <c r="H57" s="39">
        <v>9.5</v>
      </c>
      <c r="I57" s="40">
        <f t="shared" si="0"/>
        <v>0</v>
      </c>
      <c r="J57" s="68">
        <f t="shared" si="1"/>
        <v>0</v>
      </c>
      <c r="K57" s="41">
        <f t="shared" si="2"/>
        <v>0</v>
      </c>
      <c r="M57" s="18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1:44" ht="29.5" customHeight="1" x14ac:dyDescent="0.15">
      <c r="A58" s="31" t="s">
        <v>79</v>
      </c>
      <c r="B58" s="94" t="s">
        <v>604</v>
      </c>
      <c r="C58" s="100">
        <v>3.5</v>
      </c>
      <c r="D58" s="96" t="s">
        <v>0</v>
      </c>
      <c r="E58" s="53"/>
      <c r="F58" s="53"/>
      <c r="G58" s="52"/>
      <c r="H58" s="39">
        <v>9.5</v>
      </c>
      <c r="I58" s="40">
        <f t="shared" si="0"/>
        <v>0</v>
      </c>
      <c r="J58" s="68">
        <f t="shared" si="1"/>
        <v>0</v>
      </c>
      <c r="K58" s="41">
        <f t="shared" si="2"/>
        <v>0</v>
      </c>
      <c r="M58" s="18"/>
    </row>
    <row r="59" spans="1:44" ht="27" customHeight="1" x14ac:dyDescent="0.15">
      <c r="A59" s="31" t="s">
        <v>80</v>
      </c>
      <c r="B59" s="94" t="s">
        <v>612</v>
      </c>
      <c r="C59" s="54">
        <v>12</v>
      </c>
      <c r="D59" s="34" t="s">
        <v>111</v>
      </c>
      <c r="E59" s="53"/>
      <c r="F59" s="53"/>
      <c r="G59" s="52"/>
      <c r="H59" s="39"/>
      <c r="I59" s="40"/>
      <c r="J59" s="68">
        <f t="shared" si="1"/>
        <v>0</v>
      </c>
      <c r="K59" s="41">
        <f t="shared" si="2"/>
        <v>0</v>
      </c>
      <c r="M59" s="18"/>
    </row>
    <row r="60" spans="1:44" ht="13.25" customHeight="1" x14ac:dyDescent="0.15">
      <c r="A60" s="31" t="s">
        <v>81</v>
      </c>
      <c r="B60" s="32" t="s">
        <v>265</v>
      </c>
      <c r="C60" s="33">
        <v>10</v>
      </c>
      <c r="D60" s="34" t="s">
        <v>111</v>
      </c>
      <c r="E60" s="53"/>
      <c r="F60" s="53"/>
      <c r="G60" s="52"/>
      <c r="H60" s="39">
        <v>9.5</v>
      </c>
      <c r="I60" s="40">
        <f t="shared" si="0"/>
        <v>0</v>
      </c>
      <c r="J60" s="68">
        <f t="shared" si="1"/>
        <v>0</v>
      </c>
      <c r="K60" s="41">
        <f t="shared" si="2"/>
        <v>0</v>
      </c>
      <c r="M60" s="18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 ht="15.5" customHeight="1" x14ac:dyDescent="0.15">
      <c r="A61" s="31" t="s">
        <v>82</v>
      </c>
      <c r="B61" s="32" t="s">
        <v>403</v>
      </c>
      <c r="C61" s="95">
        <v>10</v>
      </c>
      <c r="D61" s="96" t="s">
        <v>0</v>
      </c>
      <c r="E61" s="53"/>
      <c r="F61" s="53"/>
      <c r="G61" s="52"/>
      <c r="H61" s="39">
        <v>9.5</v>
      </c>
      <c r="I61" s="40">
        <f t="shared" ref="I61" si="9">G61*1.095</f>
        <v>0</v>
      </c>
      <c r="J61" s="68">
        <f t="shared" ref="J61" si="10">C61*G61</f>
        <v>0</v>
      </c>
      <c r="K61" s="41">
        <f t="shared" ref="K61" si="11">G61*C61*1.095</f>
        <v>0</v>
      </c>
      <c r="M61" s="18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44" ht="15.5" customHeight="1" x14ac:dyDescent="0.15">
      <c r="A62" s="31" t="s">
        <v>83</v>
      </c>
      <c r="B62" s="32" t="s">
        <v>266</v>
      </c>
      <c r="C62" s="54">
        <v>100</v>
      </c>
      <c r="D62" s="34" t="s">
        <v>111</v>
      </c>
      <c r="E62" s="53"/>
      <c r="F62" s="53"/>
      <c r="G62" s="52"/>
      <c r="H62" s="39">
        <v>9.5</v>
      </c>
      <c r="I62" s="40">
        <f t="shared" si="0"/>
        <v>0</v>
      </c>
      <c r="J62" s="68">
        <f t="shared" si="1"/>
        <v>0</v>
      </c>
      <c r="K62" s="41">
        <f t="shared" si="2"/>
        <v>0</v>
      </c>
      <c r="M62" s="18"/>
    </row>
    <row r="63" spans="1:44" ht="29" customHeight="1" x14ac:dyDescent="0.15">
      <c r="A63" s="31" t="s">
        <v>84</v>
      </c>
      <c r="B63" s="103" t="s">
        <v>267</v>
      </c>
      <c r="C63" s="54"/>
      <c r="D63" s="34"/>
      <c r="E63" s="53"/>
      <c r="F63" s="53"/>
      <c r="G63" s="52"/>
      <c r="H63" s="39"/>
      <c r="I63" s="40"/>
      <c r="J63" s="68"/>
      <c r="K63" s="41"/>
      <c r="M63" s="18"/>
    </row>
    <row r="64" spans="1:44" ht="40.25" customHeight="1" thickBot="1" x14ac:dyDescent="0.2">
      <c r="A64" s="31" t="s">
        <v>85</v>
      </c>
      <c r="B64" s="32" t="s">
        <v>474</v>
      </c>
      <c r="C64" s="54">
        <v>5</v>
      </c>
      <c r="D64" s="34" t="s">
        <v>0</v>
      </c>
      <c r="E64" s="53"/>
      <c r="F64" s="53"/>
      <c r="G64" s="52"/>
      <c r="H64" s="39">
        <v>9.5</v>
      </c>
      <c r="I64" s="40">
        <f t="shared" si="0"/>
        <v>0</v>
      </c>
      <c r="J64" s="68">
        <f t="shared" si="1"/>
        <v>0</v>
      </c>
      <c r="K64" s="41">
        <f t="shared" si="2"/>
        <v>0</v>
      </c>
      <c r="M64" s="18"/>
    </row>
    <row r="65" spans="1:44" s="19" customFormat="1" ht="13.25" customHeight="1" x14ac:dyDescent="0.15">
      <c r="A65" s="23" t="s">
        <v>27</v>
      </c>
      <c r="B65" s="24" t="s">
        <v>1</v>
      </c>
      <c r="C65" s="25" t="s">
        <v>3</v>
      </c>
      <c r="D65" s="26" t="s">
        <v>5</v>
      </c>
      <c r="E65" s="48" t="s">
        <v>7</v>
      </c>
      <c r="F65" s="48" t="s">
        <v>350</v>
      </c>
      <c r="G65" s="49" t="s">
        <v>8</v>
      </c>
      <c r="H65" s="35" t="s">
        <v>9</v>
      </c>
      <c r="I65" s="36" t="s">
        <v>8</v>
      </c>
      <c r="J65" s="36" t="s">
        <v>11</v>
      </c>
      <c r="K65" s="70" t="s">
        <v>11</v>
      </c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</row>
    <row r="66" spans="1:44" s="19" customFormat="1" ht="13.25" customHeight="1" x14ac:dyDescent="0.15">
      <c r="A66" s="27" t="s">
        <v>28</v>
      </c>
      <c r="B66" s="28"/>
      <c r="C66" s="29" t="s">
        <v>4</v>
      </c>
      <c r="D66" s="30" t="s">
        <v>6</v>
      </c>
      <c r="E66" s="50" t="s">
        <v>38</v>
      </c>
      <c r="F66" s="50" t="s">
        <v>351</v>
      </c>
      <c r="G66" s="51" t="s">
        <v>25</v>
      </c>
      <c r="H66" s="37" t="s">
        <v>10</v>
      </c>
      <c r="I66" s="38" t="s">
        <v>26</v>
      </c>
      <c r="J66" s="38" t="s">
        <v>35</v>
      </c>
      <c r="K66" s="71" t="s">
        <v>34</v>
      </c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</row>
    <row r="67" spans="1:44" s="21" customFormat="1" ht="13.25" customHeight="1" x14ac:dyDescent="0.15">
      <c r="A67" s="55"/>
      <c r="B67" s="56">
        <v>1</v>
      </c>
      <c r="C67" s="57">
        <v>2</v>
      </c>
      <c r="D67" s="58">
        <v>3</v>
      </c>
      <c r="E67" s="58">
        <v>4</v>
      </c>
      <c r="F67" s="58"/>
      <c r="G67" s="59">
        <v>5</v>
      </c>
      <c r="H67" s="59">
        <v>6</v>
      </c>
      <c r="I67" s="57" t="s">
        <v>24</v>
      </c>
      <c r="J67" s="67" t="s">
        <v>36</v>
      </c>
      <c r="K67" s="60" t="s">
        <v>37</v>
      </c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</row>
    <row r="68" spans="1:44" ht="26.5" customHeight="1" x14ac:dyDescent="0.15">
      <c r="A68" s="31" t="s">
        <v>86</v>
      </c>
      <c r="B68" s="32" t="s">
        <v>473</v>
      </c>
      <c r="C68" s="54">
        <v>5</v>
      </c>
      <c r="D68" s="34" t="s">
        <v>0</v>
      </c>
      <c r="E68" s="53"/>
      <c r="F68" s="53"/>
      <c r="G68" s="52"/>
      <c r="H68" s="39">
        <v>9.5</v>
      </c>
      <c r="I68" s="40">
        <f t="shared" ref="I68" si="12">G68*1.095</f>
        <v>0</v>
      </c>
      <c r="J68" s="68">
        <f t="shared" ref="J68" si="13">C68*G68</f>
        <v>0</v>
      </c>
      <c r="K68" s="41">
        <f t="shared" ref="K68" si="14">G68*C68*1.095</f>
        <v>0</v>
      </c>
      <c r="M68" s="18"/>
    </row>
    <row r="69" spans="1:44" ht="24" customHeight="1" x14ac:dyDescent="0.15">
      <c r="A69" s="31" t="s">
        <v>87</v>
      </c>
      <c r="B69" s="32" t="s">
        <v>268</v>
      </c>
      <c r="C69" s="54">
        <v>5</v>
      </c>
      <c r="D69" s="34" t="s">
        <v>0</v>
      </c>
      <c r="E69" s="53"/>
      <c r="F69" s="53"/>
      <c r="G69" s="52"/>
      <c r="H69" s="39">
        <v>9.5</v>
      </c>
      <c r="I69" s="40">
        <f t="shared" si="0"/>
        <v>0</v>
      </c>
      <c r="J69" s="68">
        <f t="shared" si="1"/>
        <v>0</v>
      </c>
      <c r="K69" s="41">
        <f t="shared" si="2"/>
        <v>0</v>
      </c>
      <c r="M69" s="18"/>
    </row>
    <row r="70" spans="1:44" ht="39.5" customHeight="1" x14ac:dyDescent="0.15">
      <c r="A70" s="31" t="s">
        <v>88</v>
      </c>
      <c r="B70" s="32" t="s">
        <v>562</v>
      </c>
      <c r="C70" s="54">
        <v>5</v>
      </c>
      <c r="D70" s="34" t="s">
        <v>0</v>
      </c>
      <c r="E70" s="53"/>
      <c r="F70" s="53"/>
      <c r="G70" s="52"/>
      <c r="H70" s="39">
        <v>9.5</v>
      </c>
      <c r="I70" s="40">
        <f t="shared" ref="I70:I71" si="15">G70*1.095</f>
        <v>0</v>
      </c>
      <c r="J70" s="68">
        <f t="shared" ref="J70:J71" si="16">C70*G70</f>
        <v>0</v>
      </c>
      <c r="K70" s="41">
        <f t="shared" ref="K70:K71" si="17">G70*C70*1.095</f>
        <v>0</v>
      </c>
      <c r="M70" s="18"/>
    </row>
    <row r="71" spans="1:44" ht="13.25" customHeight="1" x14ac:dyDescent="0.15">
      <c r="A71" s="31" t="s">
        <v>89</v>
      </c>
      <c r="B71" s="32" t="s">
        <v>171</v>
      </c>
      <c r="C71" s="33">
        <v>50</v>
      </c>
      <c r="D71" s="34" t="s">
        <v>0</v>
      </c>
      <c r="E71" s="53"/>
      <c r="F71" s="53"/>
      <c r="G71" s="52"/>
      <c r="H71" s="39">
        <v>9.5</v>
      </c>
      <c r="I71" s="40">
        <f t="shared" si="15"/>
        <v>0</v>
      </c>
      <c r="J71" s="68">
        <f t="shared" si="16"/>
        <v>0</v>
      </c>
      <c r="K71" s="41">
        <f t="shared" si="17"/>
        <v>0</v>
      </c>
      <c r="M71" s="18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44" ht="12.75" customHeight="1" x14ac:dyDescent="0.15">
      <c r="A72" s="31" t="s">
        <v>90</v>
      </c>
      <c r="B72" s="32" t="s">
        <v>149</v>
      </c>
      <c r="C72" s="33">
        <v>40</v>
      </c>
      <c r="D72" s="34" t="s">
        <v>111</v>
      </c>
      <c r="E72" s="53"/>
      <c r="F72" s="53"/>
      <c r="G72" s="52"/>
      <c r="H72" s="39">
        <v>9.5</v>
      </c>
      <c r="I72" s="40">
        <f t="shared" si="0"/>
        <v>0</v>
      </c>
      <c r="J72" s="68">
        <f t="shared" si="1"/>
        <v>0</v>
      </c>
      <c r="K72" s="41">
        <f t="shared" si="2"/>
        <v>0</v>
      </c>
      <c r="M72" s="18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44" ht="12.75" customHeight="1" x14ac:dyDescent="0.15">
      <c r="A73" s="31" t="s">
        <v>91</v>
      </c>
      <c r="B73" s="32" t="s">
        <v>298</v>
      </c>
      <c r="C73" s="33">
        <v>40</v>
      </c>
      <c r="D73" s="34" t="s">
        <v>111</v>
      </c>
      <c r="E73" s="53"/>
      <c r="F73" s="53"/>
      <c r="G73" s="52"/>
      <c r="H73" s="39">
        <v>9.5</v>
      </c>
      <c r="I73" s="40">
        <f t="shared" si="0"/>
        <v>0</v>
      </c>
      <c r="J73" s="68">
        <f t="shared" si="1"/>
        <v>0</v>
      </c>
      <c r="K73" s="41">
        <f t="shared" si="2"/>
        <v>0</v>
      </c>
      <c r="M73" s="18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12.75" customHeight="1" x14ac:dyDescent="0.15">
      <c r="A74" s="31" t="s">
        <v>92</v>
      </c>
      <c r="B74" s="32" t="s">
        <v>297</v>
      </c>
      <c r="C74" s="33">
        <v>40</v>
      </c>
      <c r="D74" s="34" t="s">
        <v>111</v>
      </c>
      <c r="E74" s="53"/>
      <c r="F74" s="53"/>
      <c r="G74" s="52"/>
      <c r="H74" s="39">
        <v>9.5</v>
      </c>
      <c r="I74" s="40">
        <f t="shared" si="0"/>
        <v>0</v>
      </c>
      <c r="J74" s="68">
        <f t="shared" si="1"/>
        <v>0</v>
      </c>
      <c r="K74" s="41">
        <f t="shared" si="2"/>
        <v>0</v>
      </c>
      <c r="M74" s="18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44" ht="14" customHeight="1" x14ac:dyDescent="0.15">
      <c r="A75" s="31" t="s">
        <v>93</v>
      </c>
      <c r="B75" s="32" t="s">
        <v>288</v>
      </c>
      <c r="C75" s="95">
        <v>20</v>
      </c>
      <c r="D75" s="96" t="s">
        <v>0</v>
      </c>
      <c r="E75" s="53"/>
      <c r="F75" s="53"/>
      <c r="G75" s="52"/>
      <c r="H75" s="39">
        <v>9.5</v>
      </c>
      <c r="I75" s="40">
        <f t="shared" si="0"/>
        <v>0</v>
      </c>
      <c r="J75" s="68">
        <f t="shared" si="1"/>
        <v>0</v>
      </c>
      <c r="K75" s="41">
        <f t="shared" si="2"/>
        <v>0</v>
      </c>
      <c r="M75" s="18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44" ht="25.25" customHeight="1" x14ac:dyDescent="0.15">
      <c r="A76" s="31" t="s">
        <v>94</v>
      </c>
      <c r="B76" s="94" t="s">
        <v>605</v>
      </c>
      <c r="C76" s="33">
        <v>40</v>
      </c>
      <c r="D76" s="34" t="s">
        <v>111</v>
      </c>
      <c r="E76" s="53"/>
      <c r="F76" s="53"/>
      <c r="G76" s="52"/>
      <c r="H76" s="39">
        <v>9.5</v>
      </c>
      <c r="I76" s="40">
        <f t="shared" si="0"/>
        <v>0</v>
      </c>
      <c r="J76" s="68">
        <f t="shared" si="1"/>
        <v>0</v>
      </c>
      <c r="K76" s="41">
        <f t="shared" si="2"/>
        <v>0</v>
      </c>
      <c r="M76" s="18"/>
    </row>
    <row r="77" spans="1:44" ht="13.25" customHeight="1" x14ac:dyDescent="0.15">
      <c r="A77" s="31" t="s">
        <v>95</v>
      </c>
      <c r="B77" s="32" t="s">
        <v>476</v>
      </c>
      <c r="C77" s="33">
        <v>2</v>
      </c>
      <c r="D77" s="34" t="s">
        <v>111</v>
      </c>
      <c r="E77" s="53"/>
      <c r="F77" s="53"/>
      <c r="G77" s="52"/>
      <c r="H77" s="39">
        <v>9.5</v>
      </c>
      <c r="I77" s="40">
        <f>G77*1.095</f>
        <v>0</v>
      </c>
      <c r="J77" s="68">
        <f>C77*G77</f>
        <v>0</v>
      </c>
      <c r="K77" s="41">
        <f>G77*C77*1.095</f>
        <v>0</v>
      </c>
      <c r="M77" s="18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</row>
    <row r="78" spans="1:44" ht="39.5" customHeight="1" x14ac:dyDescent="0.15">
      <c r="A78" s="31" t="s">
        <v>96</v>
      </c>
      <c r="B78" s="32" t="s">
        <v>475</v>
      </c>
      <c r="C78" s="33">
        <v>2</v>
      </c>
      <c r="D78" s="34" t="s">
        <v>111</v>
      </c>
      <c r="E78" s="53"/>
      <c r="F78" s="53"/>
      <c r="G78" s="52"/>
      <c r="H78" s="39">
        <v>9.5</v>
      </c>
      <c r="I78" s="40">
        <f>G78*1.095</f>
        <v>0</v>
      </c>
      <c r="J78" s="68">
        <f>C78*G78</f>
        <v>0</v>
      </c>
      <c r="K78" s="41">
        <f>G78*C78*1.095</f>
        <v>0</v>
      </c>
      <c r="M78" s="18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</row>
    <row r="79" spans="1:44" ht="25.25" customHeight="1" x14ac:dyDescent="0.15">
      <c r="A79" s="31" t="s">
        <v>115</v>
      </c>
      <c r="B79" s="94" t="s">
        <v>606</v>
      </c>
      <c r="C79" s="95">
        <v>5</v>
      </c>
      <c r="D79" s="96" t="s">
        <v>0</v>
      </c>
      <c r="E79" s="53"/>
      <c r="F79" s="53"/>
      <c r="G79" s="52"/>
      <c r="H79" s="39">
        <v>9.5</v>
      </c>
      <c r="I79" s="40">
        <f t="shared" si="0"/>
        <v>0</v>
      </c>
      <c r="J79" s="68">
        <f t="shared" si="1"/>
        <v>0</v>
      </c>
      <c r="K79" s="41">
        <f t="shared" si="2"/>
        <v>0</v>
      </c>
      <c r="M79" s="18"/>
    </row>
    <row r="80" spans="1:44" ht="25.25" customHeight="1" x14ac:dyDescent="0.15">
      <c r="A80" s="31" t="s">
        <v>97</v>
      </c>
      <c r="B80" s="94" t="s">
        <v>607</v>
      </c>
      <c r="C80" s="33">
        <v>20</v>
      </c>
      <c r="D80" s="34" t="s">
        <v>111</v>
      </c>
      <c r="E80" s="53"/>
      <c r="F80" s="53"/>
      <c r="G80" s="52"/>
      <c r="H80" s="39">
        <v>9.5</v>
      </c>
      <c r="I80" s="40">
        <f t="shared" si="0"/>
        <v>0</v>
      </c>
      <c r="J80" s="68">
        <f t="shared" si="1"/>
        <v>0</v>
      </c>
      <c r="K80" s="41">
        <f t="shared" si="2"/>
        <v>0</v>
      </c>
      <c r="M80" s="18"/>
    </row>
    <row r="81" spans="1:44" ht="25.25" customHeight="1" x14ac:dyDescent="0.15">
      <c r="A81" s="31" t="s">
        <v>98</v>
      </c>
      <c r="B81" s="94" t="s">
        <v>613</v>
      </c>
      <c r="C81" s="33">
        <v>10</v>
      </c>
      <c r="D81" s="34" t="s">
        <v>111</v>
      </c>
      <c r="E81" s="53"/>
      <c r="F81" s="53"/>
      <c r="G81" s="52"/>
      <c r="H81" s="39">
        <v>9.5</v>
      </c>
      <c r="I81" s="40">
        <f t="shared" si="0"/>
        <v>0</v>
      </c>
      <c r="J81" s="68">
        <f t="shared" si="1"/>
        <v>0</v>
      </c>
      <c r="K81" s="41">
        <f t="shared" si="2"/>
        <v>0</v>
      </c>
      <c r="M81" s="18"/>
    </row>
    <row r="82" spans="1:44" ht="13.25" customHeight="1" x14ac:dyDescent="0.15">
      <c r="A82" s="31" t="s">
        <v>99</v>
      </c>
      <c r="B82" s="32" t="s">
        <v>273</v>
      </c>
      <c r="C82" s="33">
        <v>40</v>
      </c>
      <c r="D82" s="34" t="s">
        <v>111</v>
      </c>
      <c r="E82" s="53"/>
      <c r="F82" s="53"/>
      <c r="G82" s="52"/>
      <c r="H82" s="39">
        <v>9.5</v>
      </c>
      <c r="I82" s="40">
        <f t="shared" si="0"/>
        <v>0</v>
      </c>
      <c r="J82" s="68">
        <f t="shared" si="1"/>
        <v>0</v>
      </c>
      <c r="K82" s="41">
        <f t="shared" si="2"/>
        <v>0</v>
      </c>
      <c r="M82" s="18"/>
    </row>
    <row r="83" spans="1:44" ht="13.25" customHeight="1" x14ac:dyDescent="0.15">
      <c r="A83" s="31" t="s">
        <v>100</v>
      </c>
      <c r="B83" s="32" t="s">
        <v>274</v>
      </c>
      <c r="C83" s="33">
        <v>40</v>
      </c>
      <c r="D83" s="34" t="s">
        <v>0</v>
      </c>
      <c r="E83" s="53"/>
      <c r="F83" s="53"/>
      <c r="G83" s="52"/>
      <c r="H83" s="39">
        <v>9.5</v>
      </c>
      <c r="I83" s="40">
        <f t="shared" si="0"/>
        <v>0</v>
      </c>
      <c r="J83" s="68">
        <f t="shared" si="1"/>
        <v>0</v>
      </c>
      <c r="K83" s="41">
        <f t="shared" si="2"/>
        <v>0</v>
      </c>
      <c r="M83" s="18"/>
    </row>
    <row r="84" spans="1:44" ht="13.25" customHeight="1" x14ac:dyDescent="0.15">
      <c r="A84" s="31" t="s">
        <v>101</v>
      </c>
      <c r="B84" s="94" t="s">
        <v>608</v>
      </c>
      <c r="C84" s="95">
        <v>4</v>
      </c>
      <c r="D84" s="96" t="s">
        <v>0</v>
      </c>
      <c r="E84" s="53"/>
      <c r="F84" s="53"/>
      <c r="G84" s="52"/>
      <c r="H84" s="39">
        <v>9.5</v>
      </c>
      <c r="I84" s="40">
        <f t="shared" ref="I84" si="18">G84*1.095</f>
        <v>0</v>
      </c>
      <c r="J84" s="68">
        <f t="shared" ref="J84" si="19">C84*G84</f>
        <v>0</v>
      </c>
      <c r="K84" s="41">
        <f t="shared" ref="K84" si="20">G84*C84*1.095</f>
        <v>0</v>
      </c>
      <c r="M84" s="18"/>
    </row>
    <row r="85" spans="1:44" ht="14.5" customHeight="1" x14ac:dyDescent="0.15">
      <c r="A85" s="31" t="s">
        <v>102</v>
      </c>
      <c r="B85" s="32" t="s">
        <v>269</v>
      </c>
      <c r="C85" s="33">
        <v>10</v>
      </c>
      <c r="D85" s="34" t="s">
        <v>111</v>
      </c>
      <c r="E85" s="53"/>
      <c r="F85" s="53"/>
      <c r="G85" s="52"/>
      <c r="H85" s="39">
        <v>9.5</v>
      </c>
      <c r="I85" s="40">
        <f t="shared" si="0"/>
        <v>0</v>
      </c>
      <c r="J85" s="68">
        <f t="shared" si="1"/>
        <v>0</v>
      </c>
      <c r="K85" s="41">
        <f t="shared" si="2"/>
        <v>0</v>
      </c>
      <c r="M85" s="18"/>
    </row>
    <row r="86" spans="1:44" ht="13.25" customHeight="1" x14ac:dyDescent="0.15">
      <c r="A86" s="31" t="s">
        <v>103</v>
      </c>
      <c r="B86" s="32" t="s">
        <v>270</v>
      </c>
      <c r="C86" s="33">
        <v>10</v>
      </c>
      <c r="D86" s="34" t="s">
        <v>111</v>
      </c>
      <c r="E86" s="53"/>
      <c r="F86" s="53"/>
      <c r="G86" s="52"/>
      <c r="H86" s="39">
        <v>9.5</v>
      </c>
      <c r="I86" s="40">
        <f t="shared" si="0"/>
        <v>0</v>
      </c>
      <c r="J86" s="68">
        <f t="shared" si="1"/>
        <v>0</v>
      </c>
      <c r="K86" s="41">
        <f t="shared" si="2"/>
        <v>0</v>
      </c>
      <c r="M86" s="18"/>
    </row>
    <row r="87" spans="1:44" ht="13.25" customHeight="1" x14ac:dyDescent="0.15">
      <c r="A87" s="31" t="s">
        <v>104</v>
      </c>
      <c r="B87" s="32" t="s">
        <v>348</v>
      </c>
      <c r="C87" s="95">
        <v>100</v>
      </c>
      <c r="D87" s="96" t="s">
        <v>111</v>
      </c>
      <c r="E87" s="53"/>
      <c r="F87" s="53"/>
      <c r="G87" s="52"/>
      <c r="H87" s="39">
        <v>9.5</v>
      </c>
      <c r="I87" s="40">
        <f t="shared" ref="I87:I88" si="21">G87*1.095</f>
        <v>0</v>
      </c>
      <c r="J87" s="68">
        <f t="shared" ref="J87:J88" si="22">C87*G87</f>
        <v>0</v>
      </c>
      <c r="K87" s="41">
        <f t="shared" ref="K87:K88" si="23">G87*C87*1.095</f>
        <v>0</v>
      </c>
      <c r="M87" s="18"/>
    </row>
    <row r="88" spans="1:44" ht="12.5" customHeight="1" x14ac:dyDescent="0.15">
      <c r="A88" s="31" t="s">
        <v>105</v>
      </c>
      <c r="B88" s="32" t="s">
        <v>271</v>
      </c>
      <c r="C88" s="33">
        <v>10</v>
      </c>
      <c r="D88" s="34" t="s">
        <v>111</v>
      </c>
      <c r="E88" s="53"/>
      <c r="F88" s="53"/>
      <c r="G88" s="52"/>
      <c r="H88" s="39">
        <v>9.5</v>
      </c>
      <c r="I88" s="40">
        <f t="shared" si="21"/>
        <v>0</v>
      </c>
      <c r="J88" s="68">
        <f t="shared" si="22"/>
        <v>0</v>
      </c>
      <c r="K88" s="41">
        <f t="shared" si="23"/>
        <v>0</v>
      </c>
      <c r="M88" s="18"/>
    </row>
    <row r="89" spans="1:44" ht="12.5" customHeight="1" x14ac:dyDescent="0.15">
      <c r="A89" s="31" t="s">
        <v>106</v>
      </c>
      <c r="B89" s="32" t="s">
        <v>349</v>
      </c>
      <c r="C89" s="95">
        <v>100</v>
      </c>
      <c r="D89" s="96" t="s">
        <v>111</v>
      </c>
      <c r="E89" s="53"/>
      <c r="F89" s="53"/>
      <c r="G89" s="52"/>
      <c r="H89" s="39">
        <v>9.5</v>
      </c>
      <c r="I89" s="40">
        <f t="shared" ref="I89" si="24">G89*1.095</f>
        <v>0</v>
      </c>
      <c r="J89" s="68">
        <f t="shared" ref="J89" si="25">C89*G89</f>
        <v>0</v>
      </c>
      <c r="K89" s="41">
        <f t="shared" ref="K89" si="26">G89*C89*1.095</f>
        <v>0</v>
      </c>
      <c r="M89" s="18"/>
    </row>
    <row r="90" spans="1:44" ht="12.75" customHeight="1" x14ac:dyDescent="0.15">
      <c r="A90" s="31" t="s">
        <v>107</v>
      </c>
      <c r="B90" s="32" t="s">
        <v>272</v>
      </c>
      <c r="C90" s="33">
        <v>40</v>
      </c>
      <c r="D90" s="34" t="s">
        <v>111</v>
      </c>
      <c r="E90" s="53"/>
      <c r="F90" s="53"/>
      <c r="G90" s="52"/>
      <c r="H90" s="39">
        <v>9.5</v>
      </c>
      <c r="I90" s="40">
        <f t="shared" si="0"/>
        <v>0</v>
      </c>
      <c r="J90" s="68">
        <f t="shared" si="1"/>
        <v>0</v>
      </c>
      <c r="K90" s="41">
        <f t="shared" si="2"/>
        <v>0</v>
      </c>
      <c r="M90" s="18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</row>
    <row r="91" spans="1:44" ht="27" customHeight="1" x14ac:dyDescent="0.15">
      <c r="A91" s="31" t="s">
        <v>299</v>
      </c>
      <c r="B91" s="94" t="s">
        <v>609</v>
      </c>
      <c r="C91" s="33">
        <v>12</v>
      </c>
      <c r="D91" s="34" t="s">
        <v>111</v>
      </c>
      <c r="E91" s="53"/>
      <c r="F91" s="53"/>
      <c r="G91" s="52"/>
      <c r="H91" s="39">
        <v>9.5</v>
      </c>
      <c r="I91" s="40">
        <f t="shared" ref="I91" si="27">G91*1.095</f>
        <v>0</v>
      </c>
      <c r="J91" s="68">
        <f t="shared" ref="J91" si="28">C91*G91</f>
        <v>0</v>
      </c>
      <c r="K91" s="41">
        <f t="shared" ref="K91" si="29">G91*C91*1.095</f>
        <v>0</v>
      </c>
      <c r="M91" s="1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</row>
    <row r="92" spans="1:44" ht="15" customHeight="1" x14ac:dyDescent="0.15">
      <c r="A92" s="31" t="s">
        <v>116</v>
      </c>
      <c r="B92" s="94" t="s">
        <v>610</v>
      </c>
      <c r="C92" s="33">
        <v>15</v>
      </c>
      <c r="D92" s="34" t="s">
        <v>111</v>
      </c>
      <c r="E92" s="53"/>
      <c r="F92" s="53"/>
      <c r="G92" s="52"/>
      <c r="H92" s="39">
        <v>9.5</v>
      </c>
      <c r="I92" s="40">
        <f t="shared" si="0"/>
        <v>0</v>
      </c>
      <c r="J92" s="68">
        <f t="shared" si="1"/>
        <v>0</v>
      </c>
      <c r="K92" s="41">
        <f t="shared" si="2"/>
        <v>0</v>
      </c>
      <c r="M92" s="18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</row>
    <row r="93" spans="1:44" ht="29" customHeight="1" x14ac:dyDescent="0.15">
      <c r="A93" s="31" t="s">
        <v>300</v>
      </c>
      <c r="B93" s="32" t="s">
        <v>485</v>
      </c>
      <c r="C93" s="33">
        <v>15</v>
      </c>
      <c r="D93" s="34" t="s">
        <v>111</v>
      </c>
      <c r="E93" s="53"/>
      <c r="F93" s="53"/>
      <c r="G93" s="52"/>
      <c r="H93" s="39">
        <v>9.5</v>
      </c>
      <c r="I93" s="40">
        <f t="shared" ref="I93" si="30">G93*1.095</f>
        <v>0</v>
      </c>
      <c r="J93" s="68">
        <f t="shared" ref="J93" si="31">C93*G93</f>
        <v>0</v>
      </c>
      <c r="K93" s="41">
        <f t="shared" ref="K93" si="32">G93*C93*1.095</f>
        <v>0</v>
      </c>
      <c r="M93" s="18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</row>
    <row r="94" spans="1:44" ht="29" customHeight="1" x14ac:dyDescent="0.15">
      <c r="A94" s="31" t="s">
        <v>301</v>
      </c>
      <c r="B94" s="32" t="s">
        <v>484</v>
      </c>
      <c r="C94" s="33">
        <v>15</v>
      </c>
      <c r="D94" s="34" t="s">
        <v>111</v>
      </c>
      <c r="E94" s="53"/>
      <c r="F94" s="53"/>
      <c r="G94" s="52"/>
      <c r="H94" s="39">
        <v>9.5</v>
      </c>
      <c r="I94" s="40">
        <f t="shared" ref="I94" si="33">G94*1.095</f>
        <v>0</v>
      </c>
      <c r="J94" s="68">
        <f t="shared" ref="J94" si="34">C94*G94</f>
        <v>0</v>
      </c>
      <c r="K94" s="41">
        <f t="shared" ref="K94" si="35">G94*C94*1.095</f>
        <v>0</v>
      </c>
      <c r="M94" s="18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</row>
    <row r="95" spans="1:44" ht="29" customHeight="1" thickBot="1" x14ac:dyDescent="0.2">
      <c r="A95" s="31" t="s">
        <v>302</v>
      </c>
      <c r="B95" s="32" t="s">
        <v>483</v>
      </c>
      <c r="C95" s="33">
        <v>15</v>
      </c>
      <c r="D95" s="34" t="s">
        <v>111</v>
      </c>
      <c r="E95" s="53"/>
      <c r="F95" s="53"/>
      <c r="G95" s="52"/>
      <c r="H95" s="39">
        <v>9.5</v>
      </c>
      <c r="I95" s="40">
        <f t="shared" ref="I95" si="36">G95*1.095</f>
        <v>0</v>
      </c>
      <c r="J95" s="68">
        <f t="shared" ref="J95" si="37">C95*G95</f>
        <v>0</v>
      </c>
      <c r="K95" s="41">
        <f t="shared" ref="K95" si="38">G95*C95*1.095</f>
        <v>0</v>
      </c>
      <c r="M95" s="18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s="19" customFormat="1" ht="13.25" customHeight="1" x14ac:dyDescent="0.15">
      <c r="A96" s="23" t="s">
        <v>27</v>
      </c>
      <c r="B96" s="24" t="s">
        <v>1</v>
      </c>
      <c r="C96" s="25" t="s">
        <v>3</v>
      </c>
      <c r="D96" s="26" t="s">
        <v>5</v>
      </c>
      <c r="E96" s="48" t="s">
        <v>7</v>
      </c>
      <c r="F96" s="48" t="s">
        <v>350</v>
      </c>
      <c r="G96" s="49" t="s">
        <v>8</v>
      </c>
      <c r="H96" s="35" t="s">
        <v>9</v>
      </c>
      <c r="I96" s="36" t="s">
        <v>8</v>
      </c>
      <c r="J96" s="36" t="s">
        <v>11</v>
      </c>
      <c r="K96" s="70" t="s">
        <v>11</v>
      </c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</row>
    <row r="97" spans="1:44" s="19" customFormat="1" ht="13.25" customHeight="1" x14ac:dyDescent="0.15">
      <c r="A97" s="27" t="s">
        <v>28</v>
      </c>
      <c r="B97" s="28"/>
      <c r="C97" s="29" t="s">
        <v>4</v>
      </c>
      <c r="D97" s="30" t="s">
        <v>6</v>
      </c>
      <c r="E97" s="50" t="s">
        <v>38</v>
      </c>
      <c r="F97" s="50" t="s">
        <v>351</v>
      </c>
      <c r="G97" s="51" t="s">
        <v>25</v>
      </c>
      <c r="H97" s="37" t="s">
        <v>10</v>
      </c>
      <c r="I97" s="38" t="s">
        <v>26</v>
      </c>
      <c r="J97" s="38" t="s">
        <v>35</v>
      </c>
      <c r="K97" s="71" t="s">
        <v>34</v>
      </c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</row>
    <row r="98" spans="1:44" s="21" customFormat="1" ht="13.25" customHeight="1" x14ac:dyDescent="0.15">
      <c r="A98" s="55"/>
      <c r="B98" s="56">
        <v>1</v>
      </c>
      <c r="C98" s="57">
        <v>2</v>
      </c>
      <c r="D98" s="58">
        <v>3</v>
      </c>
      <c r="E98" s="58">
        <v>4</v>
      </c>
      <c r="F98" s="58"/>
      <c r="G98" s="59">
        <v>5</v>
      </c>
      <c r="H98" s="59">
        <v>6</v>
      </c>
      <c r="I98" s="57" t="s">
        <v>24</v>
      </c>
      <c r="J98" s="67" t="s">
        <v>36</v>
      </c>
      <c r="K98" s="60" t="s">
        <v>37</v>
      </c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</row>
    <row r="99" spans="1:44" ht="27" customHeight="1" x14ac:dyDescent="0.15">
      <c r="A99" s="31" t="s">
        <v>117</v>
      </c>
      <c r="B99" s="32" t="s">
        <v>488</v>
      </c>
      <c r="C99" s="33">
        <v>5</v>
      </c>
      <c r="D99" s="34" t="s">
        <v>0</v>
      </c>
      <c r="E99" s="53"/>
      <c r="F99" s="53"/>
      <c r="G99" s="52"/>
      <c r="H99" s="39">
        <v>9.5</v>
      </c>
      <c r="I99" s="40">
        <f>G99*1.095</f>
        <v>0</v>
      </c>
      <c r="J99" s="68">
        <f>C99*G99</f>
        <v>0</v>
      </c>
      <c r="K99" s="41">
        <f>G99*C99*1.095</f>
        <v>0</v>
      </c>
      <c r="M99" s="1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1:44" ht="27" customHeight="1" x14ac:dyDescent="0.15">
      <c r="A100" s="31" t="s">
        <v>303</v>
      </c>
      <c r="B100" s="32" t="s">
        <v>487</v>
      </c>
      <c r="C100" s="33">
        <v>5</v>
      </c>
      <c r="D100" s="34" t="s">
        <v>0</v>
      </c>
      <c r="E100" s="53"/>
      <c r="F100" s="53"/>
      <c r="G100" s="52"/>
      <c r="H100" s="39">
        <v>9.5</v>
      </c>
      <c r="I100" s="40">
        <f>G100*1.095</f>
        <v>0</v>
      </c>
      <c r="J100" s="68">
        <f>C100*G100</f>
        <v>0</v>
      </c>
      <c r="K100" s="41">
        <f>G100*C100*1.095</f>
        <v>0</v>
      </c>
      <c r="M100" s="18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1:44" ht="28.75" customHeight="1" x14ac:dyDescent="0.15">
      <c r="A101" s="31" t="s">
        <v>304</v>
      </c>
      <c r="B101" s="32" t="s">
        <v>477</v>
      </c>
      <c r="C101" s="33">
        <v>12</v>
      </c>
      <c r="D101" s="34" t="s">
        <v>0</v>
      </c>
      <c r="E101" s="53"/>
      <c r="F101" s="53"/>
      <c r="G101" s="52"/>
      <c r="H101" s="39">
        <v>9.5</v>
      </c>
      <c r="I101" s="40">
        <f t="shared" si="0"/>
        <v>0</v>
      </c>
      <c r="J101" s="68">
        <f t="shared" si="1"/>
        <v>0</v>
      </c>
      <c r="K101" s="41">
        <f t="shared" si="2"/>
        <v>0</v>
      </c>
      <c r="M101" s="18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1:44" ht="41" customHeight="1" x14ac:dyDescent="0.15">
      <c r="A102" s="31" t="s">
        <v>305</v>
      </c>
      <c r="B102" s="32" t="s">
        <v>486</v>
      </c>
      <c r="C102" s="33">
        <v>5</v>
      </c>
      <c r="D102" s="34" t="s">
        <v>0</v>
      </c>
      <c r="E102" s="53"/>
      <c r="F102" s="53"/>
      <c r="G102" s="52"/>
      <c r="H102" s="39">
        <v>9.5</v>
      </c>
      <c r="I102" s="40">
        <f t="shared" ref="I102" si="39">G102*1.095</f>
        <v>0</v>
      </c>
      <c r="J102" s="68">
        <f t="shared" ref="J102" si="40">C102*G102</f>
        <v>0</v>
      </c>
      <c r="K102" s="41">
        <f t="shared" ref="K102" si="41">G102*C102*1.095</f>
        <v>0</v>
      </c>
      <c r="M102" s="18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</row>
    <row r="103" spans="1:44" ht="15.5" customHeight="1" x14ac:dyDescent="0.15">
      <c r="A103" s="31" t="s">
        <v>306</v>
      </c>
      <c r="B103" s="32" t="s">
        <v>151</v>
      </c>
      <c r="C103" s="54">
        <v>20</v>
      </c>
      <c r="D103" s="34" t="s">
        <v>111</v>
      </c>
      <c r="E103" s="53"/>
      <c r="F103" s="53"/>
      <c r="G103" s="52"/>
      <c r="H103" s="39">
        <v>9.5</v>
      </c>
      <c r="I103" s="40">
        <f t="shared" si="0"/>
        <v>0</v>
      </c>
      <c r="J103" s="68">
        <f t="shared" si="1"/>
        <v>0</v>
      </c>
      <c r="K103" s="41">
        <f t="shared" si="2"/>
        <v>0</v>
      </c>
      <c r="M103" s="18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</row>
    <row r="104" spans="1:44" ht="27" customHeight="1" x14ac:dyDescent="0.15">
      <c r="A104" s="31" t="s">
        <v>118</v>
      </c>
      <c r="B104" s="32" t="s">
        <v>282</v>
      </c>
      <c r="C104" s="54">
        <v>10</v>
      </c>
      <c r="D104" s="34" t="s">
        <v>0</v>
      </c>
      <c r="E104" s="53"/>
      <c r="F104" s="53"/>
      <c r="G104" s="52"/>
      <c r="H104" s="39">
        <v>9.5</v>
      </c>
      <c r="I104" s="40">
        <f t="shared" si="0"/>
        <v>0</v>
      </c>
      <c r="J104" s="68">
        <f t="shared" si="1"/>
        <v>0</v>
      </c>
      <c r="K104" s="41">
        <f t="shared" si="2"/>
        <v>0</v>
      </c>
      <c r="M104" s="18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pans="1:44" ht="12.5" customHeight="1" x14ac:dyDescent="0.15">
      <c r="A105" s="31" t="s">
        <v>119</v>
      </c>
      <c r="B105" s="94" t="s">
        <v>472</v>
      </c>
      <c r="C105" s="99">
        <v>10</v>
      </c>
      <c r="D105" s="96" t="s">
        <v>0</v>
      </c>
      <c r="E105" s="53"/>
      <c r="F105" s="53"/>
      <c r="G105" s="52"/>
      <c r="H105" s="39"/>
      <c r="I105" s="40"/>
      <c r="J105" s="68">
        <f t="shared" si="1"/>
        <v>0</v>
      </c>
      <c r="K105" s="41">
        <f t="shared" si="2"/>
        <v>0</v>
      </c>
      <c r="M105" s="1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</row>
    <row r="106" spans="1:44" ht="18.5" customHeight="1" x14ac:dyDescent="0.15">
      <c r="A106" s="31" t="s">
        <v>120</v>
      </c>
      <c r="B106" s="32" t="s">
        <v>152</v>
      </c>
      <c r="C106" s="54">
        <v>50</v>
      </c>
      <c r="D106" s="34" t="s">
        <v>111</v>
      </c>
      <c r="E106" s="53"/>
      <c r="F106" s="53"/>
      <c r="G106" s="52"/>
      <c r="H106" s="39">
        <v>9.5</v>
      </c>
      <c r="I106" s="40">
        <f t="shared" si="0"/>
        <v>0</v>
      </c>
      <c r="J106" s="68">
        <f t="shared" si="1"/>
        <v>0</v>
      </c>
      <c r="K106" s="41">
        <f t="shared" si="2"/>
        <v>0</v>
      </c>
      <c r="M106" s="18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pans="1:44" ht="29" customHeight="1" x14ac:dyDescent="0.15">
      <c r="A107" s="31" t="s">
        <v>307</v>
      </c>
      <c r="B107" s="32" t="s">
        <v>478</v>
      </c>
      <c r="C107" s="54">
        <v>10</v>
      </c>
      <c r="D107" s="34" t="s">
        <v>111</v>
      </c>
      <c r="E107" s="53"/>
      <c r="F107" s="53"/>
      <c r="G107" s="52"/>
      <c r="H107" s="39">
        <v>9.5</v>
      </c>
      <c r="I107" s="40">
        <f>G107*1.095</f>
        <v>0</v>
      </c>
      <c r="J107" s="68">
        <f>C107*G107</f>
        <v>0</v>
      </c>
      <c r="K107" s="41">
        <f>G107*C107*1.095</f>
        <v>0</v>
      </c>
      <c r="M107" s="18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26.5" customHeight="1" x14ac:dyDescent="0.15">
      <c r="A108" s="31" t="s">
        <v>308</v>
      </c>
      <c r="B108" s="32" t="s">
        <v>479</v>
      </c>
      <c r="C108" s="54">
        <v>10</v>
      </c>
      <c r="D108" s="34" t="s">
        <v>111</v>
      </c>
      <c r="E108" s="53"/>
      <c r="F108" s="53"/>
      <c r="G108" s="52"/>
      <c r="H108" s="39">
        <v>9.5</v>
      </c>
      <c r="I108" s="40">
        <f t="shared" ref="I108:I116" si="42">G108*1.095</f>
        <v>0</v>
      </c>
      <c r="J108" s="68">
        <f t="shared" ref="J108:J116" si="43">C108*G108</f>
        <v>0</v>
      </c>
      <c r="K108" s="41">
        <f t="shared" ref="K108:K116" si="44">G108*C108*1.095</f>
        <v>0</v>
      </c>
      <c r="M108" s="18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  <row r="109" spans="1:44" ht="27.5" customHeight="1" x14ac:dyDescent="0.15">
      <c r="A109" s="31" t="s">
        <v>309</v>
      </c>
      <c r="B109" s="32" t="s">
        <v>291</v>
      </c>
      <c r="C109" s="33">
        <v>50</v>
      </c>
      <c r="D109" s="34" t="s">
        <v>111</v>
      </c>
      <c r="E109" s="53"/>
      <c r="F109" s="53"/>
      <c r="G109" s="52"/>
      <c r="H109" s="39">
        <v>9.5</v>
      </c>
      <c r="I109" s="40">
        <f t="shared" si="42"/>
        <v>0</v>
      </c>
      <c r="J109" s="68">
        <f t="shared" si="43"/>
        <v>0</v>
      </c>
      <c r="K109" s="41">
        <f t="shared" si="44"/>
        <v>0</v>
      </c>
      <c r="M109" s="18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</row>
    <row r="110" spans="1:44" ht="24.5" customHeight="1" x14ac:dyDescent="0.15">
      <c r="A110" s="31" t="s">
        <v>121</v>
      </c>
      <c r="B110" s="32" t="s">
        <v>281</v>
      </c>
      <c r="C110" s="33">
        <v>6</v>
      </c>
      <c r="D110" s="34" t="s">
        <v>0</v>
      </c>
      <c r="E110" s="53"/>
      <c r="F110" s="53"/>
      <c r="G110" s="52"/>
      <c r="H110" s="39">
        <v>9.5</v>
      </c>
      <c r="I110" s="40">
        <f t="shared" si="42"/>
        <v>0</v>
      </c>
      <c r="J110" s="68">
        <f t="shared" si="43"/>
        <v>0</v>
      </c>
      <c r="K110" s="41">
        <f t="shared" si="44"/>
        <v>0</v>
      </c>
      <c r="M110" s="18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</row>
    <row r="111" spans="1:44" ht="27.5" customHeight="1" x14ac:dyDescent="0.15">
      <c r="A111" s="31" t="s">
        <v>122</v>
      </c>
      <c r="B111" s="32" t="s">
        <v>489</v>
      </c>
      <c r="C111" s="95">
        <v>20</v>
      </c>
      <c r="D111" s="96" t="s">
        <v>111</v>
      </c>
      <c r="E111" s="53"/>
      <c r="F111" s="53"/>
      <c r="G111" s="52"/>
      <c r="H111" s="39">
        <v>9.5</v>
      </c>
      <c r="I111" s="40">
        <f t="shared" si="42"/>
        <v>0</v>
      </c>
      <c r="J111" s="68">
        <f t="shared" si="43"/>
        <v>0</v>
      </c>
      <c r="K111" s="41">
        <f t="shared" si="44"/>
        <v>0</v>
      </c>
      <c r="M111" s="18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</row>
    <row r="112" spans="1:44" ht="14" customHeight="1" x14ac:dyDescent="0.15">
      <c r="A112" s="31" t="s">
        <v>310</v>
      </c>
      <c r="B112" s="32" t="s">
        <v>480</v>
      </c>
      <c r="C112" s="33">
        <v>10</v>
      </c>
      <c r="D112" s="34" t="s">
        <v>111</v>
      </c>
      <c r="E112" s="53"/>
      <c r="F112" s="53"/>
      <c r="G112" s="52"/>
      <c r="H112" s="39">
        <v>9.5</v>
      </c>
      <c r="I112" s="40">
        <f t="shared" si="42"/>
        <v>0</v>
      </c>
      <c r="J112" s="68">
        <f t="shared" si="43"/>
        <v>0</v>
      </c>
      <c r="K112" s="41">
        <f t="shared" si="44"/>
        <v>0</v>
      </c>
      <c r="M112" s="18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</row>
    <row r="113" spans="1:44" ht="26.5" customHeight="1" x14ac:dyDescent="0.15">
      <c r="A113" s="31" t="s">
        <v>311</v>
      </c>
      <c r="B113" s="32" t="s">
        <v>481</v>
      </c>
      <c r="C113" s="33">
        <v>6</v>
      </c>
      <c r="D113" s="34" t="s">
        <v>0</v>
      </c>
      <c r="E113" s="53"/>
      <c r="F113" s="53"/>
      <c r="G113" s="52"/>
      <c r="H113" s="39">
        <v>9.5</v>
      </c>
      <c r="I113" s="40">
        <f t="shared" si="42"/>
        <v>0</v>
      </c>
      <c r="J113" s="68">
        <f t="shared" si="43"/>
        <v>0</v>
      </c>
      <c r="K113" s="41">
        <f t="shared" si="44"/>
        <v>0</v>
      </c>
      <c r="M113" s="18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</row>
    <row r="114" spans="1:44" ht="26.5" customHeight="1" x14ac:dyDescent="0.15">
      <c r="A114" s="31" t="s">
        <v>312</v>
      </c>
      <c r="B114" s="32" t="s">
        <v>482</v>
      </c>
      <c r="C114" s="33">
        <v>6</v>
      </c>
      <c r="D114" s="34" t="s">
        <v>0</v>
      </c>
      <c r="E114" s="53"/>
      <c r="F114" s="53"/>
      <c r="G114" s="52"/>
      <c r="H114" s="39">
        <v>9.5</v>
      </c>
      <c r="I114" s="40">
        <f t="shared" si="42"/>
        <v>0</v>
      </c>
      <c r="J114" s="68">
        <f t="shared" si="43"/>
        <v>0</v>
      </c>
      <c r="K114" s="41">
        <f t="shared" si="44"/>
        <v>0</v>
      </c>
      <c r="M114" s="18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4" ht="15" customHeight="1" x14ac:dyDescent="0.15">
      <c r="A115" s="31" t="s">
        <v>313</v>
      </c>
      <c r="B115" s="32" t="s">
        <v>278</v>
      </c>
      <c r="C115" s="33">
        <v>3</v>
      </c>
      <c r="D115" s="34" t="s">
        <v>0</v>
      </c>
      <c r="E115" s="53"/>
      <c r="F115" s="53"/>
      <c r="G115" s="52"/>
      <c r="H115" s="39">
        <v>9.5</v>
      </c>
      <c r="I115" s="40">
        <f t="shared" si="42"/>
        <v>0</v>
      </c>
      <c r="J115" s="68">
        <f t="shared" si="43"/>
        <v>0</v>
      </c>
      <c r="K115" s="41">
        <f t="shared" si="44"/>
        <v>0</v>
      </c>
      <c r="M115" s="18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pans="1:44" ht="26" customHeight="1" x14ac:dyDescent="0.15">
      <c r="A116" s="31" t="s">
        <v>314</v>
      </c>
      <c r="B116" s="94" t="s">
        <v>611</v>
      </c>
      <c r="C116" s="33">
        <v>40</v>
      </c>
      <c r="D116" s="34" t="s">
        <v>111</v>
      </c>
      <c r="E116" s="53"/>
      <c r="F116" s="53"/>
      <c r="G116" s="52"/>
      <c r="H116" s="39">
        <v>9.5</v>
      </c>
      <c r="I116" s="40">
        <f t="shared" si="42"/>
        <v>0</v>
      </c>
      <c r="J116" s="68">
        <f t="shared" si="43"/>
        <v>0</v>
      </c>
      <c r="K116" s="41">
        <f t="shared" si="44"/>
        <v>0</v>
      </c>
      <c r="M116" s="18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  <row r="117" spans="1:44" ht="30.5" customHeight="1" x14ac:dyDescent="0.15">
      <c r="A117" s="31" t="s">
        <v>315</v>
      </c>
      <c r="B117" s="32" t="s">
        <v>492</v>
      </c>
      <c r="C117" s="33">
        <v>5</v>
      </c>
      <c r="D117" s="34" t="s">
        <v>178</v>
      </c>
      <c r="E117" s="53"/>
      <c r="F117" s="53"/>
      <c r="G117" s="52"/>
      <c r="H117" s="39">
        <v>9.5</v>
      </c>
      <c r="I117" s="40">
        <f t="shared" ref="I117:I124" si="45">G117*1.095</f>
        <v>0</v>
      </c>
      <c r="J117" s="68">
        <f t="shared" ref="J117:J124" si="46">C117*G117</f>
        <v>0</v>
      </c>
      <c r="K117" s="41">
        <f t="shared" ref="K117:K124" si="47">G117*C117*1.095</f>
        <v>0</v>
      </c>
      <c r="M117" s="18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pans="1:44" ht="26" customHeight="1" x14ac:dyDescent="0.15">
      <c r="A118" s="31" t="s">
        <v>316</v>
      </c>
      <c r="B118" s="103" t="s">
        <v>498</v>
      </c>
      <c r="C118" s="33"/>
      <c r="D118" s="34"/>
      <c r="E118" s="53"/>
      <c r="F118" s="53"/>
      <c r="G118" s="52"/>
      <c r="H118" s="39"/>
      <c r="I118" s="40"/>
      <c r="J118" s="68"/>
      <c r="K118" s="41"/>
      <c r="M118" s="18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pans="1:44" ht="27" customHeight="1" x14ac:dyDescent="0.15">
      <c r="A119" s="31" t="s">
        <v>317</v>
      </c>
      <c r="B119" s="32" t="s">
        <v>491</v>
      </c>
      <c r="C119" s="33">
        <v>5</v>
      </c>
      <c r="D119" s="34" t="s">
        <v>178</v>
      </c>
      <c r="E119" s="53"/>
      <c r="F119" s="53"/>
      <c r="G119" s="52"/>
      <c r="H119" s="39">
        <v>9.5</v>
      </c>
      <c r="I119" s="40">
        <f t="shared" si="45"/>
        <v>0</v>
      </c>
      <c r="J119" s="68">
        <f t="shared" si="46"/>
        <v>0</v>
      </c>
      <c r="K119" s="41">
        <f t="shared" si="47"/>
        <v>0</v>
      </c>
      <c r="M119" s="18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  <row r="120" spans="1:44" ht="29.5" customHeight="1" thickBot="1" x14ac:dyDescent="0.2">
      <c r="A120" s="31" t="s">
        <v>318</v>
      </c>
      <c r="B120" s="32" t="s">
        <v>490</v>
      </c>
      <c r="C120" s="33">
        <v>5</v>
      </c>
      <c r="D120" s="34" t="s">
        <v>178</v>
      </c>
      <c r="E120" s="53"/>
      <c r="F120" s="53"/>
      <c r="G120" s="52"/>
      <c r="H120" s="39">
        <v>9.5</v>
      </c>
      <c r="I120" s="40">
        <f t="shared" si="45"/>
        <v>0</v>
      </c>
      <c r="J120" s="68">
        <f t="shared" si="46"/>
        <v>0</v>
      </c>
      <c r="K120" s="41">
        <f t="shared" si="47"/>
        <v>0</v>
      </c>
      <c r="M120" s="18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</row>
    <row r="121" spans="1:44" s="19" customFormat="1" ht="13.25" customHeight="1" x14ac:dyDescent="0.15">
      <c r="A121" s="23" t="s">
        <v>27</v>
      </c>
      <c r="B121" s="24" t="s">
        <v>1</v>
      </c>
      <c r="C121" s="25" t="s">
        <v>3</v>
      </c>
      <c r="D121" s="26" t="s">
        <v>5</v>
      </c>
      <c r="E121" s="48" t="s">
        <v>7</v>
      </c>
      <c r="F121" s="48" t="s">
        <v>350</v>
      </c>
      <c r="G121" s="49" t="s">
        <v>8</v>
      </c>
      <c r="H121" s="35" t="s">
        <v>9</v>
      </c>
      <c r="I121" s="36" t="s">
        <v>8</v>
      </c>
      <c r="J121" s="36" t="s">
        <v>11</v>
      </c>
      <c r="K121" s="70" t="s">
        <v>11</v>
      </c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</row>
    <row r="122" spans="1:44" s="19" customFormat="1" ht="13.25" customHeight="1" x14ac:dyDescent="0.15">
      <c r="A122" s="27" t="s">
        <v>28</v>
      </c>
      <c r="B122" s="28"/>
      <c r="C122" s="29" t="s">
        <v>4</v>
      </c>
      <c r="D122" s="30" t="s">
        <v>6</v>
      </c>
      <c r="E122" s="50" t="s">
        <v>38</v>
      </c>
      <c r="F122" s="50" t="s">
        <v>351</v>
      </c>
      <c r="G122" s="51" t="s">
        <v>25</v>
      </c>
      <c r="H122" s="37" t="s">
        <v>10</v>
      </c>
      <c r="I122" s="38" t="s">
        <v>26</v>
      </c>
      <c r="J122" s="38" t="s">
        <v>35</v>
      </c>
      <c r="K122" s="71" t="s">
        <v>34</v>
      </c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</row>
    <row r="123" spans="1:44" s="21" customFormat="1" ht="13.25" customHeight="1" x14ac:dyDescent="0.15">
      <c r="A123" s="55"/>
      <c r="B123" s="56">
        <v>1</v>
      </c>
      <c r="C123" s="57">
        <v>2</v>
      </c>
      <c r="D123" s="58">
        <v>3</v>
      </c>
      <c r="E123" s="58">
        <v>4</v>
      </c>
      <c r="F123" s="58"/>
      <c r="G123" s="59">
        <v>5</v>
      </c>
      <c r="H123" s="59">
        <v>6</v>
      </c>
      <c r="I123" s="57" t="s">
        <v>24</v>
      </c>
      <c r="J123" s="67" t="s">
        <v>36</v>
      </c>
      <c r="K123" s="60" t="s">
        <v>37</v>
      </c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</row>
    <row r="124" spans="1:44" ht="26.5" customHeight="1" x14ac:dyDescent="0.15">
      <c r="A124" s="31" t="s">
        <v>319</v>
      </c>
      <c r="B124" s="32" t="s">
        <v>280</v>
      </c>
      <c r="C124" s="33">
        <v>10</v>
      </c>
      <c r="D124" s="34" t="s">
        <v>0</v>
      </c>
      <c r="E124" s="53"/>
      <c r="F124" s="53"/>
      <c r="G124" s="52"/>
      <c r="H124" s="39">
        <v>9.5</v>
      </c>
      <c r="I124" s="40">
        <f t="shared" si="45"/>
        <v>0</v>
      </c>
      <c r="J124" s="68">
        <f t="shared" si="46"/>
        <v>0</v>
      </c>
      <c r="K124" s="41">
        <f t="shared" si="47"/>
        <v>0</v>
      </c>
      <c r="M124" s="18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pans="1:44" ht="13.75" customHeight="1" x14ac:dyDescent="0.15">
      <c r="A125" s="31" t="s">
        <v>320</v>
      </c>
      <c r="B125" s="32" t="s">
        <v>283</v>
      </c>
      <c r="C125" s="33">
        <v>2</v>
      </c>
      <c r="D125" s="34" t="s">
        <v>0</v>
      </c>
      <c r="E125" s="53"/>
      <c r="F125" s="53"/>
      <c r="G125" s="52"/>
      <c r="H125" s="39">
        <v>9.5</v>
      </c>
      <c r="I125" s="40">
        <f>G125*1.095</f>
        <v>0</v>
      </c>
      <c r="J125" s="68">
        <f>C125*G125</f>
        <v>0</v>
      </c>
      <c r="K125" s="41">
        <f>G125*C125*1.095</f>
        <v>0</v>
      </c>
      <c r="M125" s="18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  <row r="126" spans="1:44" ht="14" thickBot="1" x14ac:dyDescent="0.2">
      <c r="A126" s="93"/>
      <c r="B126" s="43" t="s">
        <v>2</v>
      </c>
      <c r="C126" s="43"/>
      <c r="D126" s="44"/>
      <c r="E126" s="45"/>
      <c r="F126" s="45"/>
      <c r="G126" s="46"/>
      <c r="H126" s="46"/>
      <c r="I126" s="47"/>
      <c r="J126" s="69">
        <f>SUM(J15:J34)+SUM(J38:J64)+SUM(J68:J95)+SUM(J99:J120)+SUM(J124:J125)</f>
        <v>0</v>
      </c>
      <c r="K126" s="69">
        <f>SUM(K15:K34)+SUM(K38:K64)+SUM(K68:K95)+SUM(K99:K120)+SUM(K124:K125)</f>
        <v>0</v>
      </c>
      <c r="M126" s="18"/>
    </row>
    <row r="127" spans="1:44" x14ac:dyDescent="0.15">
      <c r="D127" s="1"/>
      <c r="E127" s="3"/>
      <c r="F127" s="3"/>
      <c r="G127" s="3"/>
      <c r="H127" s="3"/>
      <c r="I127" s="3"/>
      <c r="J127" s="3"/>
      <c r="K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</row>
    <row r="128" spans="1:44" x14ac:dyDescent="0.15">
      <c r="B128" s="3" t="s">
        <v>29</v>
      </c>
    </row>
    <row r="129" spans="1:44" x14ac:dyDescent="0.15">
      <c r="B129" s="3" t="s">
        <v>30</v>
      </c>
    </row>
    <row r="130" spans="1:44" x14ac:dyDescent="0.15">
      <c r="B130" s="3" t="s">
        <v>31</v>
      </c>
    </row>
    <row r="131" spans="1:44" x14ac:dyDescent="0.15">
      <c r="B131" s="3" t="s">
        <v>32</v>
      </c>
    </row>
    <row r="132" spans="1:44" x14ac:dyDescent="0.15">
      <c r="B132" s="3" t="s">
        <v>110</v>
      </c>
    </row>
    <row r="133" spans="1:44" x14ac:dyDescent="0.15">
      <c r="A133" s="92"/>
      <c r="B133" s="3" t="s">
        <v>33</v>
      </c>
    </row>
    <row r="134" spans="1:44" x14ac:dyDescent="0.15">
      <c r="B134" s="16" t="s">
        <v>517</v>
      </c>
    </row>
    <row r="135" spans="1:44" x14ac:dyDescent="0.15">
      <c r="B135" s="3" t="s">
        <v>114</v>
      </c>
    </row>
    <row r="137" spans="1:44" x14ac:dyDescent="0.15">
      <c r="B137" s="3" t="s">
        <v>108</v>
      </c>
      <c r="J137" s="7" t="s">
        <v>109</v>
      </c>
    </row>
    <row r="139" spans="1:44" x14ac:dyDescent="0.15">
      <c r="C139" s="72"/>
      <c r="D139" s="3"/>
      <c r="E139" s="3"/>
      <c r="F139" s="3"/>
      <c r="G139" s="3"/>
      <c r="H139" s="3"/>
      <c r="I139" s="3"/>
      <c r="J139" s="3"/>
      <c r="K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6" spans="1:1" x14ac:dyDescent="0.15">
      <c r="A146" s="3"/>
    </row>
  </sheetData>
  <pageMargins left="0.19685039370078741" right="0.15748031496062992" top="0.35433070866141736" bottom="0.23622047244094491" header="0.23622047244094491" footer="0.11811023622047245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SKLOP 10</vt:lpstr>
      <vt:lpstr>SKLOP 11</vt:lpstr>
      <vt:lpstr>SKLOP 12</vt:lpstr>
      <vt:lpstr>SKLOP 13</vt:lpstr>
      <vt:lpstr>'SKLOP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Kuhinja_Srecko</dc:creator>
  <cp:lastModifiedBy>Microsoft Office User</cp:lastModifiedBy>
  <cp:lastPrinted>2023-03-31T08:02:11Z</cp:lastPrinted>
  <dcterms:created xsi:type="dcterms:W3CDTF">2011-07-07T08:49:48Z</dcterms:created>
  <dcterms:modified xsi:type="dcterms:W3CDTF">2023-05-19T07:35:56Z</dcterms:modified>
</cp:coreProperties>
</file>