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ŠMARJE PRI JELŠAH\RAZPISNA DOKUMENTACIJA\"/>
    </mc:Choice>
  </mc:AlternateContent>
  <xr:revisionPtr revIDLastSave="0" documentId="13_ncr:1_{A84264C5-74C8-4C65-A95F-5A97E426DB09}" xr6:coauthVersionLast="47" xr6:coauthVersionMax="47" xr10:uidLastSave="{00000000-0000-0000-0000-000000000000}"/>
  <bookViews>
    <workbookView xWindow="1140" yWindow="660" windowWidth="27090" windowHeight="19425" tabRatio="819" firstSheet="17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Sveža zelenjava in sadje" sheetId="34" r:id="rId8"/>
    <sheet name="6_Zamrznjena zelenjava in sadje" sheetId="35" r:id="rId9"/>
    <sheet name="7_Sadni sokovi" sheetId="36" r:id="rId10"/>
    <sheet name="8_Žita_mlevski_testenine" sheetId="37" r:id="rId11"/>
    <sheet name="9_Jajčne testenine" sheetId="38" r:id="rId12"/>
    <sheet name="10_Zamrz.izdelki" sheetId="39" r:id="rId13"/>
    <sheet name="11_Zamrz.pekovsko" sheetId="40" r:id="rId14"/>
    <sheet name="12_Zamrz.priloge_testo" sheetId="41" r:id="rId15"/>
    <sheet name="13_Kruh" sheetId="42" r:id="rId16"/>
    <sheet name="14_Slaščičarski izdelki" sheetId="43" r:id="rId17"/>
    <sheet name="15_Konzervirana zelenj." sheetId="44" r:id="rId18"/>
    <sheet name="16_Ostalo prehrambeno" sheetId="45" r:id="rId19"/>
    <sheet name="17_DIETNA ŽIVILA" sheetId="50" r:id="rId20"/>
    <sheet name="18_EKO sadje, zelenjava" sheetId="47" r:id="rId21"/>
    <sheet name="19_EKO SUHO sadje" sheetId="48" r:id="rId22"/>
    <sheet name="20_EKO meso in mesni izd." sheetId="49" r:id="rId23"/>
    <sheet name="21_EKO KRUH IN PEKOVSKO PECIVO" sheetId="55" r:id="rId24"/>
  </sheets>
  <definedNames>
    <definedName name="_xlnm._FilterDatabase" localSheetId="15" hidden="1">'13_Kruh'!$A$91:$L$95</definedName>
    <definedName name="_Hlk15366980" localSheetId="1">'Navodila za izpolnjevanje'!#REF!</definedName>
    <definedName name="_xlnm.Print_Area" localSheetId="3">'1_Mleko in mlečni izdelki'!$A$1:$U$68</definedName>
    <definedName name="_xlnm.Print_Area" localSheetId="12">'10_Zamrz.izdelki'!$A$1:$U$34</definedName>
    <definedName name="_xlnm.Print_Area" localSheetId="13">'11_Zamrz.pekovsko'!$A$1:$U$50</definedName>
    <definedName name="_xlnm.Print_Area" localSheetId="14">'12_Zamrz.priloge_testo'!$A$1:$U$44</definedName>
    <definedName name="_xlnm.Print_Area" localSheetId="15">'13_Kruh'!$A$1:$U$98</definedName>
    <definedName name="_xlnm.Print_Area" localSheetId="16">'14_Slaščičarski izdelki'!$A$1:$U$50</definedName>
    <definedName name="_xlnm.Print_Area" localSheetId="17">'15_Konzervirana zelenj.'!$A$1:$U$53</definedName>
    <definedName name="_xlnm.Print_Area" localSheetId="18">'16_Ostalo prehrambeno'!$A$1:$U$123</definedName>
    <definedName name="_xlnm.Print_Area" localSheetId="19">'17_DIETNA ŽIVILA'!$A$1:$U$40</definedName>
    <definedName name="_xlnm.Print_Area" localSheetId="20">'18_EKO sadje, zelenjava'!$A$1:$U$38</definedName>
    <definedName name="_xlnm.Print_Area" localSheetId="21">'19_EKO SUHO sadje'!$A$1:$U$33</definedName>
    <definedName name="_xlnm.Print_Area" localSheetId="4">'2_Meso in mesni izdelki'!$A$1:$U$80</definedName>
    <definedName name="_xlnm.Print_Area" localSheetId="22">'20_EKO meso in mesni izd.'!$A$1:$U$34</definedName>
    <definedName name="_xlnm.Print_Area" localSheetId="23">'21_EKO KRUH IN PEKOVSKO PECIVO'!$A$1:$U$38</definedName>
    <definedName name="_xlnm.Print_Area" localSheetId="5">'3_Perutnina in izdelki'!$A$1:$U$56</definedName>
    <definedName name="_xlnm.Print_Area" localSheetId="6">'4_Ribe'!$A$1:$U$45</definedName>
    <definedName name="_xlnm.Print_Area" localSheetId="7">'5_Sveža zelenjava in sadje'!$A$1:$U$99</definedName>
    <definedName name="_xlnm.Print_Area" localSheetId="8">'6_Zamrznjena zelenjava in sadje'!$A$1:$U$45</definedName>
    <definedName name="_xlnm.Print_Area" localSheetId="9">'7_Sadni sokovi'!$A$1:$U$56</definedName>
    <definedName name="_xlnm.Print_Area" localSheetId="10">'8_Žita_mlevski_testenine'!$A$1:$U$59</definedName>
    <definedName name="_xlnm.Print_Area" localSheetId="11">'9_Jajčne testenine'!$A$1:$U$40</definedName>
    <definedName name="_xlnm.Print_Area" localSheetId="1">'Navodila za izpolnjevanje'!$A$1:$C$30</definedName>
    <definedName name="_xlnm.Print_Area" localSheetId="2">'Ponudbeni pred_rekapitulacija'!$A$1:$F$46</definedName>
    <definedName name="_xlnm.Print_Titles" localSheetId="3">'1_Mleko in mlečni izdelki'!$15:$15</definedName>
    <definedName name="_xlnm.Print_Titles" localSheetId="12">'10_Zamrz.izdelki'!$15:$15</definedName>
    <definedName name="_xlnm.Print_Titles" localSheetId="13">'11_Zamrz.pekovsko'!$15:$15</definedName>
    <definedName name="_xlnm.Print_Titles" localSheetId="14">'12_Zamrz.priloge_testo'!$15:$15</definedName>
    <definedName name="_xlnm.Print_Titles" localSheetId="15">'13_Kruh'!$15:$15</definedName>
    <definedName name="_xlnm.Print_Titles" localSheetId="16">'14_Slaščičarski izdelki'!$15:$15</definedName>
    <definedName name="_xlnm.Print_Titles" localSheetId="17">'15_Konzervirana zelenj.'!$15:$15</definedName>
    <definedName name="_xlnm.Print_Titles" localSheetId="18">'16_Ostalo prehrambeno'!$15:$15</definedName>
    <definedName name="_xlnm.Print_Titles" localSheetId="19">'17_DIETNA ŽIVILA'!$15:$15</definedName>
    <definedName name="_xlnm.Print_Titles" localSheetId="20">'18_EKO sadje, zelenjava'!$15:$15</definedName>
    <definedName name="_xlnm.Print_Titles" localSheetId="21">'19_EKO SUHO sadje'!$15:$15</definedName>
    <definedName name="_xlnm.Print_Titles" localSheetId="4">'2_Meso in mesni izdelki'!$15:$15</definedName>
    <definedName name="_xlnm.Print_Titles" localSheetId="22">'20_EKO meso in mesni izd.'!$15:$15</definedName>
    <definedName name="_xlnm.Print_Titles" localSheetId="23">'21_EKO KRUH IN PEKOVSKO PECIVO'!$15:$15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'6_Zamrznjena zelenjava in sadje'!$15:$15</definedName>
    <definedName name="_xlnm.Print_Titles" localSheetId="9">'7_Sadni sokovi'!$15:$15</definedName>
    <definedName name="_xlnm.Print_Titles" localSheetId="10">'8_Žita_mlevski_testenine'!$15:$15</definedName>
    <definedName name="_xlnm.Print_Titles" localSheetId="11">'9_Jajčne testenine'!$15:$15</definedName>
  </definedNames>
  <calcPr calcId="191029"/>
</workbook>
</file>

<file path=xl/calcChain.xml><?xml version="1.0" encoding="utf-8"?>
<calcChain xmlns="http://schemas.openxmlformats.org/spreadsheetml/2006/main">
  <c r="C35" i="28" l="1"/>
  <c r="F34" i="28"/>
  <c r="E34" i="28"/>
  <c r="C34" i="28"/>
  <c r="B13" i="55"/>
  <c r="B12" i="55"/>
  <c r="H26" i="55"/>
  <c r="H27" i="55"/>
  <c r="H28" i="55"/>
  <c r="I26" i="55"/>
  <c r="I27" i="55"/>
  <c r="I28" i="55"/>
  <c r="Q26" i="55"/>
  <c r="Q27" i="55"/>
  <c r="Q28" i="55"/>
  <c r="R26" i="55"/>
  <c r="T26" i="55" s="1"/>
  <c r="R27" i="55"/>
  <c r="T27" i="55" s="1"/>
  <c r="R28" i="55"/>
  <c r="T28" i="55" s="1"/>
  <c r="S26" i="55"/>
  <c r="S27" i="55"/>
  <c r="S28" i="55"/>
  <c r="S25" i="55"/>
  <c r="Q25" i="55"/>
  <c r="R25" i="55" s="1"/>
  <c r="T25" i="55" s="1"/>
  <c r="I25" i="55"/>
  <c r="H25" i="55"/>
  <c r="S24" i="55"/>
  <c r="Q24" i="55"/>
  <c r="R24" i="55" s="1"/>
  <c r="T24" i="55" s="1"/>
  <c r="I24" i="55"/>
  <c r="H24" i="55"/>
  <c r="S23" i="55"/>
  <c r="Q23" i="55"/>
  <c r="R23" i="55" s="1"/>
  <c r="T23" i="55" s="1"/>
  <c r="I23" i="55"/>
  <c r="H23" i="55"/>
  <c r="S22" i="55"/>
  <c r="Q22" i="55"/>
  <c r="R22" i="55" s="1"/>
  <c r="T22" i="55" s="1"/>
  <c r="I22" i="55"/>
  <c r="H22" i="55"/>
  <c r="S21" i="55"/>
  <c r="Q21" i="55"/>
  <c r="R21" i="55" s="1"/>
  <c r="T21" i="55" s="1"/>
  <c r="I21" i="55"/>
  <c r="H21" i="55"/>
  <c r="S20" i="55"/>
  <c r="Q20" i="55"/>
  <c r="R20" i="55" s="1"/>
  <c r="T20" i="55" s="1"/>
  <c r="I20" i="55"/>
  <c r="H20" i="55"/>
  <c r="S19" i="55"/>
  <c r="Q19" i="55"/>
  <c r="R19" i="55" s="1"/>
  <c r="T19" i="55" s="1"/>
  <c r="I19" i="55"/>
  <c r="H19" i="55"/>
  <c r="S18" i="55"/>
  <c r="Q18" i="55"/>
  <c r="R18" i="55" s="1"/>
  <c r="T18" i="55" s="1"/>
  <c r="I18" i="55"/>
  <c r="H18" i="55"/>
  <c r="S17" i="55"/>
  <c r="Q17" i="55"/>
  <c r="R17" i="55" s="1"/>
  <c r="T17" i="55" s="1"/>
  <c r="I17" i="55"/>
  <c r="H17" i="55"/>
  <c r="S16" i="55"/>
  <c r="Q16" i="55"/>
  <c r="R16" i="55" s="1"/>
  <c r="T16" i="55" s="1"/>
  <c r="I16" i="55"/>
  <c r="H16" i="55"/>
  <c r="C9" i="55"/>
  <c r="C8" i="55"/>
  <c r="C7" i="55"/>
  <c r="C6" i="55"/>
  <c r="C3" i="55"/>
  <c r="C2" i="55"/>
  <c r="B13" i="50"/>
  <c r="B12" i="50"/>
  <c r="H26" i="47"/>
  <c r="I26" i="47"/>
  <c r="Q26" i="47"/>
  <c r="R26" i="47" s="1"/>
  <c r="T26" i="47" s="1"/>
  <c r="S26" i="47"/>
  <c r="H17" i="47"/>
  <c r="H18" i="47"/>
  <c r="I17" i="47"/>
  <c r="I18" i="47"/>
  <c r="Q17" i="47"/>
  <c r="R17" i="47" s="1"/>
  <c r="T17" i="47" s="1"/>
  <c r="Q18" i="47"/>
  <c r="R18" i="47" s="1"/>
  <c r="T18" i="47" s="1"/>
  <c r="S17" i="47"/>
  <c r="S18" i="47"/>
  <c r="H19" i="47"/>
  <c r="I19" i="47"/>
  <c r="Q19" i="47"/>
  <c r="R19" i="47" s="1"/>
  <c r="T19" i="47" s="1"/>
  <c r="S19" i="47"/>
  <c r="U71" i="31"/>
  <c r="U51" i="37"/>
  <c r="U89" i="42"/>
  <c r="U41" i="43"/>
  <c r="U44" i="44"/>
  <c r="U114" i="45"/>
  <c r="H20" i="49"/>
  <c r="H21" i="49"/>
  <c r="H22" i="49"/>
  <c r="H23" i="49"/>
  <c r="H24" i="49"/>
  <c r="H25" i="49"/>
  <c r="I20" i="49"/>
  <c r="I21" i="49"/>
  <c r="I22" i="49"/>
  <c r="I23" i="49"/>
  <c r="I24" i="49"/>
  <c r="I25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Q25" i="49"/>
  <c r="R25" i="49"/>
  <c r="T25" i="49" s="1"/>
  <c r="S20" i="49"/>
  <c r="S21" i="49"/>
  <c r="S22" i="49"/>
  <c r="S23" i="49"/>
  <c r="S24" i="49"/>
  <c r="S25" i="49"/>
  <c r="H17" i="49"/>
  <c r="H18" i="49"/>
  <c r="H19" i="49"/>
  <c r="I17" i="49"/>
  <c r="I18" i="49"/>
  <c r="I19" i="49"/>
  <c r="Q17" i="49"/>
  <c r="R17" i="49" s="1"/>
  <c r="T17" i="49" s="1"/>
  <c r="Q18" i="49"/>
  <c r="R18" i="49" s="1"/>
  <c r="T18" i="49" s="1"/>
  <c r="Q19" i="49"/>
  <c r="R19" i="49" s="1"/>
  <c r="T19" i="49" s="1"/>
  <c r="S17" i="49"/>
  <c r="S18" i="49"/>
  <c r="S19" i="49"/>
  <c r="H19" i="48"/>
  <c r="H20" i="48"/>
  <c r="H21" i="48"/>
  <c r="I19" i="48"/>
  <c r="I20" i="48"/>
  <c r="I21" i="48"/>
  <c r="Q19" i="48"/>
  <c r="Q20" i="48"/>
  <c r="R20" i="48" s="1"/>
  <c r="T20" i="48" s="1"/>
  <c r="Q21" i="48"/>
  <c r="R21" i="48" s="1"/>
  <c r="T21" i="48" s="1"/>
  <c r="R19" i="48"/>
  <c r="T19" i="48" s="1"/>
  <c r="S19" i="48"/>
  <c r="S20" i="48"/>
  <c r="S21" i="48"/>
  <c r="H23" i="48"/>
  <c r="I23" i="48"/>
  <c r="Q23" i="48"/>
  <c r="R23" i="48" s="1"/>
  <c r="T23" i="48" s="1"/>
  <c r="S23" i="48"/>
  <c r="H22" i="48"/>
  <c r="I22" i="48"/>
  <c r="Q22" i="48"/>
  <c r="R22" i="48"/>
  <c r="T22" i="48" s="1"/>
  <c r="S22" i="48"/>
  <c r="H18" i="48"/>
  <c r="I18" i="48"/>
  <c r="Q18" i="48"/>
  <c r="R18" i="48" s="1"/>
  <c r="T18" i="48" s="1"/>
  <c r="S18" i="48"/>
  <c r="H113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Q20" i="45"/>
  <c r="Q21" i="45"/>
  <c r="Q22" i="45"/>
  <c r="Q23" i="45"/>
  <c r="Q24" i="45"/>
  <c r="Q25" i="45"/>
  <c r="Q26" i="45"/>
  <c r="Q27" i="45"/>
  <c r="Q28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Q41" i="45"/>
  <c r="Q42" i="45"/>
  <c r="Q43" i="45"/>
  <c r="Q44" i="45"/>
  <c r="Q45" i="45"/>
  <c r="Q46" i="45"/>
  <c r="Q47" i="45"/>
  <c r="Q48" i="45"/>
  <c r="Q49" i="45"/>
  <c r="Q50" i="45"/>
  <c r="Q51" i="45"/>
  <c r="Q52" i="45"/>
  <c r="Q53" i="45"/>
  <c r="Q54" i="45"/>
  <c r="Q55" i="45"/>
  <c r="R20" i="45"/>
  <c r="R21" i="45"/>
  <c r="R22" i="45"/>
  <c r="R23" i="45"/>
  <c r="R24" i="45"/>
  <c r="R25" i="45"/>
  <c r="R26" i="45"/>
  <c r="R27" i="45"/>
  <c r="R28" i="45"/>
  <c r="R29" i="45"/>
  <c r="R30" i="45"/>
  <c r="R31" i="45"/>
  <c r="R32" i="45"/>
  <c r="R33" i="45"/>
  <c r="R34" i="45"/>
  <c r="R35" i="45"/>
  <c r="R36" i="45"/>
  <c r="R37" i="45"/>
  <c r="R38" i="45"/>
  <c r="R39" i="45"/>
  <c r="R40" i="45"/>
  <c r="R41" i="45"/>
  <c r="R42" i="45"/>
  <c r="R43" i="45"/>
  <c r="R44" i="45"/>
  <c r="R45" i="45"/>
  <c r="R46" i="45"/>
  <c r="R47" i="45"/>
  <c r="R48" i="45"/>
  <c r="R49" i="45"/>
  <c r="R50" i="45"/>
  <c r="R51" i="45"/>
  <c r="R52" i="45"/>
  <c r="R53" i="45"/>
  <c r="R54" i="45"/>
  <c r="R55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T20" i="45"/>
  <c r="T21" i="45"/>
  <c r="T22" i="45"/>
  <c r="T23" i="45"/>
  <c r="T24" i="45"/>
  <c r="T25" i="45"/>
  <c r="T26" i="45"/>
  <c r="T27" i="45"/>
  <c r="T28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T41" i="45"/>
  <c r="T42" i="45"/>
  <c r="T43" i="45"/>
  <c r="T44" i="45"/>
  <c r="T45" i="45"/>
  <c r="T46" i="45"/>
  <c r="T47" i="45"/>
  <c r="T48" i="45"/>
  <c r="T49" i="45"/>
  <c r="T50" i="45"/>
  <c r="T51" i="45"/>
  <c r="T52" i="45"/>
  <c r="T53" i="45"/>
  <c r="T54" i="45"/>
  <c r="T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Q56" i="45"/>
  <c r="Q57" i="45"/>
  <c r="Q58" i="45"/>
  <c r="Q59" i="45"/>
  <c r="Q60" i="45"/>
  <c r="Q61" i="45"/>
  <c r="Q62" i="45"/>
  <c r="Q63" i="45"/>
  <c r="Q64" i="45"/>
  <c r="Q65" i="45"/>
  <c r="Q66" i="45"/>
  <c r="Q67" i="45"/>
  <c r="Q68" i="45"/>
  <c r="Q69" i="45"/>
  <c r="Q70" i="45"/>
  <c r="Q71" i="45"/>
  <c r="Q72" i="45"/>
  <c r="Q73" i="45"/>
  <c r="Q74" i="45"/>
  <c r="Q75" i="45"/>
  <c r="Q76" i="45"/>
  <c r="Q77" i="45"/>
  <c r="Q78" i="45"/>
  <c r="Q79" i="45"/>
  <c r="Q80" i="45"/>
  <c r="Q81" i="45"/>
  <c r="Q82" i="45"/>
  <c r="Q83" i="45"/>
  <c r="Q84" i="45"/>
  <c r="Q85" i="45"/>
  <c r="Q86" i="45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Q91" i="45"/>
  <c r="R56" i="45"/>
  <c r="R57" i="45"/>
  <c r="R58" i="45"/>
  <c r="T58" i="45" s="1"/>
  <c r="R59" i="45"/>
  <c r="R60" i="45"/>
  <c r="T60" i="45" s="1"/>
  <c r="R61" i="45"/>
  <c r="T61" i="45" s="1"/>
  <c r="R62" i="45"/>
  <c r="T62" i="45" s="1"/>
  <c r="R63" i="45"/>
  <c r="T63" i="45" s="1"/>
  <c r="R64" i="45"/>
  <c r="R65" i="45"/>
  <c r="T65" i="45" s="1"/>
  <c r="R66" i="45"/>
  <c r="T66" i="45" s="1"/>
  <c r="R67" i="45"/>
  <c r="T67" i="45" s="1"/>
  <c r="R68" i="45"/>
  <c r="T68" i="45" s="1"/>
  <c r="R69" i="45"/>
  <c r="T69" i="45" s="1"/>
  <c r="R70" i="45"/>
  <c r="T70" i="45" s="1"/>
  <c r="R71" i="45"/>
  <c r="R72" i="45"/>
  <c r="T72" i="45" s="1"/>
  <c r="R73" i="45"/>
  <c r="T73" i="45" s="1"/>
  <c r="R74" i="45"/>
  <c r="T74" i="45" s="1"/>
  <c r="R75" i="45"/>
  <c r="T75" i="45" s="1"/>
  <c r="R76" i="45"/>
  <c r="R77" i="45"/>
  <c r="T77" i="45" s="1"/>
  <c r="R78" i="45"/>
  <c r="T78" i="45" s="1"/>
  <c r="R79" i="45"/>
  <c r="T79" i="45" s="1"/>
  <c r="R80" i="45"/>
  <c r="T80" i="45" s="1"/>
  <c r="R81" i="45"/>
  <c r="T81" i="45" s="1"/>
  <c r="R82" i="45"/>
  <c r="T82" i="45" s="1"/>
  <c r="R83" i="45"/>
  <c r="T83" i="45" s="1"/>
  <c r="R84" i="45"/>
  <c r="R85" i="45"/>
  <c r="T85" i="45" s="1"/>
  <c r="R86" i="45"/>
  <c r="T86" i="45" s="1"/>
  <c r="R91" i="45"/>
  <c r="T91" i="45" s="1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T56" i="45"/>
  <c r="T57" i="45"/>
  <c r="T59" i="45"/>
  <c r="T64" i="45"/>
  <c r="T71" i="45"/>
  <c r="T76" i="45"/>
  <c r="T84" i="45"/>
  <c r="H17" i="45"/>
  <c r="H18" i="45"/>
  <c r="H19" i="45"/>
  <c r="H92" i="45"/>
  <c r="H93" i="45"/>
  <c r="H94" i="45"/>
  <c r="H95" i="45"/>
  <c r="H96" i="45"/>
  <c r="H97" i="45"/>
  <c r="H98" i="45"/>
  <c r="H99" i="45"/>
  <c r="H100" i="45"/>
  <c r="H101" i="45"/>
  <c r="I17" i="45"/>
  <c r="I18" i="45"/>
  <c r="I19" i="45"/>
  <c r="I92" i="45"/>
  <c r="I93" i="45"/>
  <c r="I94" i="45"/>
  <c r="I95" i="45"/>
  <c r="I96" i="45"/>
  <c r="I97" i="45"/>
  <c r="I98" i="45"/>
  <c r="I99" i="45"/>
  <c r="I100" i="45"/>
  <c r="I101" i="45"/>
  <c r="Q17" i="45"/>
  <c r="R17" i="45" s="1"/>
  <c r="T17" i="45" s="1"/>
  <c r="Q18" i="45"/>
  <c r="R18" i="45" s="1"/>
  <c r="T18" i="45" s="1"/>
  <c r="Q19" i="45"/>
  <c r="R19" i="45" s="1"/>
  <c r="T19" i="45" s="1"/>
  <c r="Q92" i="45"/>
  <c r="R92" i="45" s="1"/>
  <c r="T92" i="45" s="1"/>
  <c r="Q93" i="45"/>
  <c r="R93" i="45" s="1"/>
  <c r="T93" i="45" s="1"/>
  <c r="Q94" i="45"/>
  <c r="R94" i="45" s="1"/>
  <c r="T94" i="45" s="1"/>
  <c r="Q95" i="45"/>
  <c r="R95" i="45" s="1"/>
  <c r="T95" i="45" s="1"/>
  <c r="Q96" i="45"/>
  <c r="R96" i="45" s="1"/>
  <c r="T96" i="45" s="1"/>
  <c r="Q97" i="45"/>
  <c r="R97" i="45" s="1"/>
  <c r="T97" i="45" s="1"/>
  <c r="Q98" i="45"/>
  <c r="R98" i="45" s="1"/>
  <c r="T98" i="45" s="1"/>
  <c r="Q99" i="45"/>
  <c r="R99" i="45" s="1"/>
  <c r="T99" i="45" s="1"/>
  <c r="Q100" i="45"/>
  <c r="R100" i="45" s="1"/>
  <c r="T100" i="45" s="1"/>
  <c r="Q101" i="45"/>
  <c r="R101" i="45" s="1"/>
  <c r="T101" i="45" s="1"/>
  <c r="S17" i="45"/>
  <c r="S18" i="45"/>
  <c r="S19" i="45"/>
  <c r="S92" i="45"/>
  <c r="S93" i="45"/>
  <c r="S94" i="45"/>
  <c r="S95" i="45"/>
  <c r="S96" i="45"/>
  <c r="S97" i="45"/>
  <c r="S98" i="45"/>
  <c r="S99" i="45"/>
  <c r="S100" i="45"/>
  <c r="S101" i="45"/>
  <c r="H102" i="45"/>
  <c r="H103" i="45"/>
  <c r="H104" i="45"/>
  <c r="H105" i="45"/>
  <c r="H106" i="45"/>
  <c r="H107" i="45"/>
  <c r="H108" i="45"/>
  <c r="H109" i="45"/>
  <c r="H110" i="45"/>
  <c r="H111" i="45"/>
  <c r="H112" i="45"/>
  <c r="I102" i="45"/>
  <c r="I103" i="45"/>
  <c r="I104" i="45"/>
  <c r="I105" i="45"/>
  <c r="I106" i="45"/>
  <c r="I107" i="45"/>
  <c r="I108" i="45"/>
  <c r="I109" i="45"/>
  <c r="I110" i="45"/>
  <c r="I111" i="45"/>
  <c r="I112" i="45"/>
  <c r="I113" i="45"/>
  <c r="Q102" i="45"/>
  <c r="R102" i="45" s="1"/>
  <c r="T102" i="45" s="1"/>
  <c r="Q103" i="45"/>
  <c r="R103" i="45" s="1"/>
  <c r="T103" i="45" s="1"/>
  <c r="Q104" i="45"/>
  <c r="R104" i="45" s="1"/>
  <c r="T104" i="45" s="1"/>
  <c r="Q105" i="45"/>
  <c r="R105" i="45" s="1"/>
  <c r="T105" i="45" s="1"/>
  <c r="Q106" i="45"/>
  <c r="R106" i="45" s="1"/>
  <c r="T106" i="45" s="1"/>
  <c r="Q107" i="45"/>
  <c r="R107" i="45" s="1"/>
  <c r="T107" i="45" s="1"/>
  <c r="Q108" i="45"/>
  <c r="R108" i="45" s="1"/>
  <c r="T108" i="45" s="1"/>
  <c r="Q109" i="45"/>
  <c r="R109" i="45" s="1"/>
  <c r="T109" i="45" s="1"/>
  <c r="Q110" i="45"/>
  <c r="R110" i="45" s="1"/>
  <c r="T110" i="45" s="1"/>
  <c r="Q111" i="45"/>
  <c r="R111" i="45" s="1"/>
  <c r="T111" i="45" s="1"/>
  <c r="Q112" i="45"/>
  <c r="R112" i="45" s="1"/>
  <c r="T112" i="45" s="1"/>
  <c r="Q113" i="45"/>
  <c r="R113" i="45" s="1"/>
  <c r="T113" i="45" s="1"/>
  <c r="S102" i="45"/>
  <c r="S103" i="45"/>
  <c r="S104" i="45"/>
  <c r="S105" i="45"/>
  <c r="S106" i="45"/>
  <c r="S107" i="45"/>
  <c r="S108" i="45"/>
  <c r="S109" i="45"/>
  <c r="S110" i="45"/>
  <c r="S111" i="45"/>
  <c r="S112" i="45"/>
  <c r="S113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R17" i="44"/>
  <c r="R18" i="44"/>
  <c r="R19" i="44"/>
  <c r="R20" i="44"/>
  <c r="R21" i="44"/>
  <c r="R22" i="44"/>
  <c r="R23" i="44"/>
  <c r="R24" i="44"/>
  <c r="R25" i="44"/>
  <c r="R26" i="44"/>
  <c r="R27" i="44"/>
  <c r="R28" i="44"/>
  <c r="R29" i="44"/>
  <c r="R30" i="44"/>
  <c r="R31" i="44"/>
  <c r="R32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H33" i="44"/>
  <c r="H34" i="44"/>
  <c r="H35" i="44"/>
  <c r="H36" i="44"/>
  <c r="H37" i="44"/>
  <c r="H38" i="44"/>
  <c r="H39" i="44"/>
  <c r="H40" i="44"/>
  <c r="I33" i="44"/>
  <c r="I34" i="44"/>
  <c r="I35" i="44"/>
  <c r="I36" i="44"/>
  <c r="I37" i="44"/>
  <c r="I38" i="44"/>
  <c r="I39" i="44"/>
  <c r="I40" i="44"/>
  <c r="Q33" i="44"/>
  <c r="Q34" i="44"/>
  <c r="Q35" i="44"/>
  <c r="Q36" i="44"/>
  <c r="Q37" i="44"/>
  <c r="Q38" i="44"/>
  <c r="Q39" i="44"/>
  <c r="Q40" i="44"/>
  <c r="R33" i="44"/>
  <c r="R34" i="44"/>
  <c r="R35" i="44"/>
  <c r="R36" i="44"/>
  <c r="R37" i="44"/>
  <c r="R38" i="44"/>
  <c r="R39" i="44"/>
  <c r="R40" i="44"/>
  <c r="S33" i="44"/>
  <c r="S34" i="44"/>
  <c r="S35" i="44"/>
  <c r="S36" i="44"/>
  <c r="S37" i="44"/>
  <c r="S38" i="44"/>
  <c r="S39" i="44"/>
  <c r="S40" i="44"/>
  <c r="T33" i="44"/>
  <c r="T34" i="44"/>
  <c r="T35" i="44"/>
  <c r="T36" i="44"/>
  <c r="T37" i="44"/>
  <c r="T38" i="44"/>
  <c r="T39" i="44"/>
  <c r="T40" i="44"/>
  <c r="H41" i="44"/>
  <c r="H42" i="44"/>
  <c r="H43" i="44"/>
  <c r="I41" i="44"/>
  <c r="I42" i="44"/>
  <c r="I43" i="44"/>
  <c r="Q41" i="44"/>
  <c r="Q42" i="44"/>
  <c r="R42" i="44" s="1"/>
  <c r="T42" i="44" s="1"/>
  <c r="Q43" i="44"/>
  <c r="R41" i="44"/>
  <c r="R43" i="44"/>
  <c r="T43" i="44" s="1"/>
  <c r="S41" i="44"/>
  <c r="S42" i="44"/>
  <c r="S43" i="44"/>
  <c r="T41" i="44"/>
  <c r="H17" i="43"/>
  <c r="H18" i="43"/>
  <c r="H19" i="43"/>
  <c r="H20" i="43"/>
  <c r="H21" i="43"/>
  <c r="H22" i="43"/>
  <c r="H23" i="43"/>
  <c r="H24" i="43"/>
  <c r="H25" i="43"/>
  <c r="H26" i="43"/>
  <c r="H27" i="43"/>
  <c r="H28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Q17" i="43"/>
  <c r="Q18" i="43"/>
  <c r="Q19" i="43"/>
  <c r="Q20" i="43"/>
  <c r="Q21" i="43"/>
  <c r="Q22" i="43"/>
  <c r="Q23" i="43"/>
  <c r="Q24" i="43"/>
  <c r="Q25" i="43"/>
  <c r="Q26" i="43"/>
  <c r="Q27" i="43"/>
  <c r="Q28" i="43"/>
  <c r="R17" i="43"/>
  <c r="R18" i="43"/>
  <c r="R19" i="43"/>
  <c r="R20" i="43"/>
  <c r="R21" i="43"/>
  <c r="R22" i="43"/>
  <c r="R23" i="43"/>
  <c r="R24" i="43"/>
  <c r="R25" i="43"/>
  <c r="R26" i="43"/>
  <c r="R27" i="43"/>
  <c r="R28" i="43"/>
  <c r="S17" i="43"/>
  <c r="S18" i="43"/>
  <c r="S19" i="43"/>
  <c r="S20" i="43"/>
  <c r="S21" i="43"/>
  <c r="S22" i="43"/>
  <c r="S23" i="43"/>
  <c r="S24" i="43"/>
  <c r="S25" i="43"/>
  <c r="S26" i="43"/>
  <c r="S27" i="43"/>
  <c r="S28" i="43"/>
  <c r="T17" i="43"/>
  <c r="T18" i="43"/>
  <c r="T19" i="43"/>
  <c r="T20" i="43"/>
  <c r="T21" i="43"/>
  <c r="T22" i="43"/>
  <c r="T23" i="43"/>
  <c r="T24" i="43"/>
  <c r="T25" i="43"/>
  <c r="T26" i="43"/>
  <c r="T27" i="43"/>
  <c r="T28" i="43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Q17" i="42"/>
  <c r="Q18" i="42"/>
  <c r="Q19" i="42"/>
  <c r="Q20" i="42"/>
  <c r="Q21" i="42"/>
  <c r="Q22" i="42"/>
  <c r="Q23" i="42"/>
  <c r="Q24" i="42"/>
  <c r="Q25" i="42"/>
  <c r="Q26" i="42"/>
  <c r="Q27" i="42"/>
  <c r="Q28" i="42"/>
  <c r="Q29" i="42"/>
  <c r="Q30" i="42"/>
  <c r="Q31" i="42"/>
  <c r="Q32" i="42"/>
  <c r="Q33" i="42"/>
  <c r="Q34" i="42"/>
  <c r="Q35" i="42"/>
  <c r="Q36" i="42"/>
  <c r="R17" i="42"/>
  <c r="R18" i="42"/>
  <c r="R19" i="42"/>
  <c r="R20" i="42"/>
  <c r="R21" i="42"/>
  <c r="R22" i="42"/>
  <c r="R23" i="42"/>
  <c r="R24" i="42"/>
  <c r="R25" i="42"/>
  <c r="R26" i="42"/>
  <c r="R27" i="42"/>
  <c r="R28" i="42"/>
  <c r="R29" i="42"/>
  <c r="R30" i="42"/>
  <c r="R31" i="42"/>
  <c r="R32" i="42"/>
  <c r="R33" i="42"/>
  <c r="R34" i="42"/>
  <c r="R35" i="42"/>
  <c r="R36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T17" i="42"/>
  <c r="T18" i="42"/>
  <c r="T19" i="42"/>
  <c r="T20" i="42"/>
  <c r="T21" i="42"/>
  <c r="T22" i="42"/>
  <c r="T23" i="42"/>
  <c r="T24" i="42"/>
  <c r="T25" i="42"/>
  <c r="T26" i="42"/>
  <c r="T27" i="42"/>
  <c r="T28" i="42"/>
  <c r="T29" i="42"/>
  <c r="T30" i="42"/>
  <c r="T31" i="42"/>
  <c r="T32" i="42"/>
  <c r="T33" i="42"/>
  <c r="T34" i="42"/>
  <c r="T35" i="42"/>
  <c r="T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7" i="42"/>
  <c r="Q38" i="42"/>
  <c r="Q39" i="42"/>
  <c r="Q40" i="42"/>
  <c r="Q41" i="42"/>
  <c r="Q42" i="42"/>
  <c r="Q43" i="42"/>
  <c r="Q44" i="42"/>
  <c r="Q45" i="42"/>
  <c r="Q46" i="42"/>
  <c r="Q47" i="42"/>
  <c r="Q48" i="42"/>
  <c r="Q49" i="42"/>
  <c r="Q50" i="42"/>
  <c r="Q51" i="42"/>
  <c r="Q52" i="42"/>
  <c r="Q53" i="42"/>
  <c r="Q54" i="42"/>
  <c r="Q55" i="42"/>
  <c r="Q56" i="42"/>
  <c r="R37" i="42"/>
  <c r="R38" i="42"/>
  <c r="R39" i="42"/>
  <c r="R40" i="42"/>
  <c r="R41" i="42"/>
  <c r="R42" i="42"/>
  <c r="R43" i="42"/>
  <c r="R44" i="42"/>
  <c r="R45" i="42"/>
  <c r="R46" i="42"/>
  <c r="R47" i="42"/>
  <c r="R48" i="42"/>
  <c r="R49" i="42"/>
  <c r="R50" i="42"/>
  <c r="R51" i="42"/>
  <c r="R52" i="42"/>
  <c r="R53" i="42"/>
  <c r="R54" i="42"/>
  <c r="R55" i="42"/>
  <c r="R5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T37" i="42"/>
  <c r="T38" i="42"/>
  <c r="T39" i="42"/>
  <c r="T40" i="42"/>
  <c r="T41" i="42"/>
  <c r="T42" i="42"/>
  <c r="T43" i="42"/>
  <c r="T44" i="42"/>
  <c r="T45" i="42"/>
  <c r="T46" i="42"/>
  <c r="T47" i="42"/>
  <c r="T48" i="42"/>
  <c r="T49" i="42"/>
  <c r="T50" i="42"/>
  <c r="T51" i="42"/>
  <c r="T52" i="42"/>
  <c r="T53" i="42"/>
  <c r="T54" i="42"/>
  <c r="T55" i="42"/>
  <c r="T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Q57" i="42"/>
  <c r="Q58" i="42"/>
  <c r="Q59" i="42"/>
  <c r="Q60" i="42"/>
  <c r="Q61" i="42"/>
  <c r="Q62" i="42"/>
  <c r="Q63" i="42"/>
  <c r="Q64" i="42"/>
  <c r="R64" i="42" s="1"/>
  <c r="T64" i="42" s="1"/>
  <c r="Q65" i="42"/>
  <c r="Q66" i="42"/>
  <c r="R66" i="42" s="1"/>
  <c r="T66" i="42" s="1"/>
  <c r="Q67" i="42"/>
  <c r="R67" i="42" s="1"/>
  <c r="T67" i="42" s="1"/>
  <c r="Q68" i="42"/>
  <c r="R68" i="42" s="1"/>
  <c r="T68" i="42" s="1"/>
  <c r="Q69" i="42"/>
  <c r="Q70" i="42"/>
  <c r="R70" i="42" s="1"/>
  <c r="T70" i="42" s="1"/>
  <c r="Q71" i="42"/>
  <c r="Q72" i="42"/>
  <c r="R72" i="42" s="1"/>
  <c r="T72" i="42" s="1"/>
  <c r="Q73" i="42"/>
  <c r="Q74" i="42"/>
  <c r="Q75" i="42"/>
  <c r="R75" i="42" s="1"/>
  <c r="T75" i="42" s="1"/>
  <c r="Q76" i="42"/>
  <c r="R76" i="42" s="1"/>
  <c r="T76" i="42" s="1"/>
  <c r="R57" i="42"/>
  <c r="R58" i="42"/>
  <c r="T58" i="42" s="1"/>
  <c r="R59" i="42"/>
  <c r="R60" i="42"/>
  <c r="T60" i="42" s="1"/>
  <c r="R61" i="42"/>
  <c r="R62" i="42"/>
  <c r="R63" i="42"/>
  <c r="R65" i="42"/>
  <c r="T65" i="42" s="1"/>
  <c r="R69" i="42"/>
  <c r="T69" i="42" s="1"/>
  <c r="R71" i="42"/>
  <c r="T71" i="42" s="1"/>
  <c r="R73" i="42"/>
  <c r="T73" i="42" s="1"/>
  <c r="R74" i="42"/>
  <c r="T74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T57" i="42"/>
  <c r="T59" i="42"/>
  <c r="T61" i="42"/>
  <c r="T62" i="42"/>
  <c r="T63" i="42"/>
  <c r="H77" i="42"/>
  <c r="H78" i="42"/>
  <c r="H79" i="42"/>
  <c r="H80" i="42"/>
  <c r="H81" i="42"/>
  <c r="I77" i="42"/>
  <c r="I78" i="42"/>
  <c r="I79" i="42"/>
  <c r="I80" i="42"/>
  <c r="I81" i="42"/>
  <c r="Q77" i="42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R77" i="42"/>
  <c r="T77" i="42" s="1"/>
  <c r="S77" i="42"/>
  <c r="S78" i="42"/>
  <c r="S79" i="42"/>
  <c r="S80" i="42"/>
  <c r="S81" i="42"/>
  <c r="H82" i="42"/>
  <c r="H83" i="42"/>
  <c r="H84" i="42"/>
  <c r="H85" i="42"/>
  <c r="H86" i="42"/>
  <c r="I82" i="42"/>
  <c r="I83" i="42"/>
  <c r="I84" i="42"/>
  <c r="I85" i="42"/>
  <c r="I86" i="42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S82" i="42"/>
  <c r="S83" i="42"/>
  <c r="S84" i="42"/>
  <c r="S85" i="42"/>
  <c r="S86" i="42"/>
  <c r="H87" i="42"/>
  <c r="H88" i="42"/>
  <c r="I87" i="42"/>
  <c r="I88" i="42"/>
  <c r="Q87" i="42"/>
  <c r="R87" i="42" s="1"/>
  <c r="T87" i="42" s="1"/>
  <c r="Q88" i="42"/>
  <c r="R88" i="42" s="1"/>
  <c r="T88" i="42" s="1"/>
  <c r="S87" i="42"/>
  <c r="S88" i="42"/>
  <c r="H16" i="42"/>
  <c r="I16" i="42"/>
  <c r="Q16" i="42"/>
  <c r="R16" i="42" s="1"/>
  <c r="T16" i="42" s="1"/>
  <c r="S16" i="42"/>
  <c r="H20" i="40"/>
  <c r="H21" i="40"/>
  <c r="H22" i="40"/>
  <c r="H23" i="40"/>
  <c r="H24" i="40"/>
  <c r="H25" i="40"/>
  <c r="H26" i="40"/>
  <c r="H28" i="40"/>
  <c r="H29" i="40"/>
  <c r="H30" i="40"/>
  <c r="H31" i="40"/>
  <c r="H32" i="40"/>
  <c r="H33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Q20" i="40"/>
  <c r="R20" i="40" s="1"/>
  <c r="T20" i="40" s="1"/>
  <c r="Q21" i="40"/>
  <c r="R21" i="40" s="1"/>
  <c r="T21" i="40" s="1"/>
  <c r="Q22" i="40"/>
  <c r="Q23" i="40"/>
  <c r="R23" i="40" s="1"/>
  <c r="T23" i="40" s="1"/>
  <c r="Q24" i="40"/>
  <c r="R24" i="40" s="1"/>
  <c r="T24" i="40" s="1"/>
  <c r="Q25" i="40"/>
  <c r="R25" i="40" s="1"/>
  <c r="T25" i="40" s="1"/>
  <c r="Q26" i="40"/>
  <c r="Q27" i="40"/>
  <c r="R27" i="40" s="1"/>
  <c r="T27" i="40" s="1"/>
  <c r="Q28" i="40"/>
  <c r="R28" i="40" s="1"/>
  <c r="T28" i="40" s="1"/>
  <c r="Q29" i="40"/>
  <c r="Q30" i="40"/>
  <c r="Q31" i="40"/>
  <c r="R31" i="40" s="1"/>
  <c r="T31" i="40" s="1"/>
  <c r="Q32" i="40"/>
  <c r="R32" i="40" s="1"/>
  <c r="T32" i="40" s="1"/>
  <c r="Q33" i="40"/>
  <c r="R33" i="40" s="1"/>
  <c r="T33" i="40" s="1"/>
  <c r="R22" i="40"/>
  <c r="T22" i="40" s="1"/>
  <c r="R26" i="40"/>
  <c r="T26" i="40" s="1"/>
  <c r="R29" i="40"/>
  <c r="T29" i="40" s="1"/>
  <c r="R30" i="40"/>
  <c r="T30" i="40" s="1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Q26" i="36"/>
  <c r="Q27" i="36"/>
  <c r="R27" i="36" s="1"/>
  <c r="T27" i="36" s="1"/>
  <c r="Q28" i="36"/>
  <c r="Q29" i="36"/>
  <c r="R29" i="36" s="1"/>
  <c r="T29" i="36" s="1"/>
  <c r="Q30" i="36"/>
  <c r="Q31" i="36"/>
  <c r="R31" i="36" s="1"/>
  <c r="T31" i="36" s="1"/>
  <c r="Q32" i="36"/>
  <c r="Q33" i="36"/>
  <c r="R33" i="36" s="1"/>
  <c r="T33" i="36" s="1"/>
  <c r="Q34" i="36"/>
  <c r="Q35" i="36"/>
  <c r="R35" i="36" s="1"/>
  <c r="T35" i="36" s="1"/>
  <c r="Q36" i="36"/>
  <c r="Q37" i="36"/>
  <c r="R37" i="36" s="1"/>
  <c r="T37" i="36" s="1"/>
  <c r="Q38" i="36"/>
  <c r="Q39" i="36"/>
  <c r="R39" i="36" s="1"/>
  <c r="T39" i="36" s="1"/>
  <c r="Q40" i="36"/>
  <c r="R26" i="36"/>
  <c r="R28" i="36"/>
  <c r="T28" i="36" s="1"/>
  <c r="R30" i="36"/>
  <c r="T30" i="36" s="1"/>
  <c r="R32" i="36"/>
  <c r="T32" i="36" s="1"/>
  <c r="R34" i="36"/>
  <c r="R36" i="36"/>
  <c r="T36" i="36" s="1"/>
  <c r="R38" i="36"/>
  <c r="R40" i="36"/>
  <c r="T40" i="36" s="1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T26" i="36"/>
  <c r="T34" i="36"/>
  <c r="T38" i="36"/>
  <c r="H17" i="36"/>
  <c r="H18" i="36"/>
  <c r="H19" i="36"/>
  <c r="H20" i="36"/>
  <c r="H21" i="36"/>
  <c r="H22" i="36"/>
  <c r="H23" i="36"/>
  <c r="H24" i="36"/>
  <c r="H25" i="36"/>
  <c r="H41" i="36"/>
  <c r="H42" i="36"/>
  <c r="H43" i="36"/>
  <c r="I17" i="36"/>
  <c r="I18" i="36"/>
  <c r="I19" i="36"/>
  <c r="I20" i="36"/>
  <c r="I21" i="36"/>
  <c r="I22" i="36"/>
  <c r="I23" i="36"/>
  <c r="I24" i="36"/>
  <c r="I25" i="36"/>
  <c r="I41" i="36"/>
  <c r="I42" i="36"/>
  <c r="I43" i="36"/>
  <c r="Q17" i="36"/>
  <c r="Q18" i="36"/>
  <c r="Q19" i="36"/>
  <c r="Q20" i="36"/>
  <c r="Q21" i="36"/>
  <c r="Q22" i="36"/>
  <c r="Q23" i="36"/>
  <c r="Q24" i="36"/>
  <c r="Q25" i="36"/>
  <c r="Q41" i="36"/>
  <c r="Q42" i="36"/>
  <c r="Q43" i="36"/>
  <c r="R17" i="36"/>
  <c r="R18" i="36"/>
  <c r="R19" i="36"/>
  <c r="R20" i="36"/>
  <c r="R21" i="36"/>
  <c r="R22" i="36"/>
  <c r="R23" i="36"/>
  <c r="R24" i="36"/>
  <c r="R25" i="36"/>
  <c r="R41" i="36"/>
  <c r="R42" i="36"/>
  <c r="R43" i="36"/>
  <c r="S17" i="36"/>
  <c r="S18" i="36"/>
  <c r="S19" i="36"/>
  <c r="S20" i="36"/>
  <c r="S21" i="36"/>
  <c r="S22" i="36"/>
  <c r="S23" i="36"/>
  <c r="S24" i="36"/>
  <c r="S25" i="36"/>
  <c r="S41" i="36"/>
  <c r="S42" i="36"/>
  <c r="S43" i="36"/>
  <c r="T17" i="36"/>
  <c r="T18" i="36"/>
  <c r="T19" i="36"/>
  <c r="T20" i="36"/>
  <c r="T21" i="36"/>
  <c r="T22" i="36"/>
  <c r="T23" i="36"/>
  <c r="T24" i="36"/>
  <c r="T25" i="36"/>
  <c r="T41" i="36"/>
  <c r="T42" i="36"/>
  <c r="T43" i="36"/>
  <c r="H44" i="36"/>
  <c r="H45" i="36"/>
  <c r="I44" i="36"/>
  <c r="I45" i="36"/>
  <c r="Q44" i="36"/>
  <c r="Q45" i="36"/>
  <c r="R45" i="36" s="1"/>
  <c r="T45" i="36" s="1"/>
  <c r="R44" i="36"/>
  <c r="T44" i="36" s="1"/>
  <c r="S44" i="36"/>
  <c r="S45" i="36"/>
  <c r="H18" i="35"/>
  <c r="H19" i="35"/>
  <c r="H20" i="35"/>
  <c r="H21" i="35"/>
  <c r="H22" i="35"/>
  <c r="H23" i="35"/>
  <c r="H24" i="35"/>
  <c r="H25" i="35"/>
  <c r="H26" i="35"/>
  <c r="H27" i="35"/>
  <c r="H28" i="35"/>
  <c r="I18" i="35"/>
  <c r="I19" i="35"/>
  <c r="I20" i="35"/>
  <c r="I21" i="35"/>
  <c r="I22" i="35"/>
  <c r="I23" i="35"/>
  <c r="I24" i="35"/>
  <c r="I25" i="35"/>
  <c r="I26" i="35"/>
  <c r="I27" i="35"/>
  <c r="I28" i="35"/>
  <c r="Q18" i="35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Q25" i="35"/>
  <c r="Q26" i="35"/>
  <c r="R26" i="35" s="1"/>
  <c r="T26" i="35" s="1"/>
  <c r="Q27" i="35"/>
  <c r="R27" i="35" s="1"/>
  <c r="T27" i="35" s="1"/>
  <c r="Q28" i="35"/>
  <c r="R28" i="35" s="1"/>
  <c r="T28" i="35" s="1"/>
  <c r="R18" i="35"/>
  <c r="R24" i="35"/>
  <c r="T24" i="35" s="1"/>
  <c r="R25" i="35"/>
  <c r="T25" i="35" s="1"/>
  <c r="S18" i="35"/>
  <c r="S19" i="35"/>
  <c r="S20" i="35"/>
  <c r="S21" i="35"/>
  <c r="S22" i="35"/>
  <c r="S23" i="35"/>
  <c r="S24" i="35"/>
  <c r="S25" i="35"/>
  <c r="S26" i="35"/>
  <c r="S27" i="35"/>
  <c r="S28" i="35"/>
  <c r="T18" i="35"/>
  <c r="H90" i="34"/>
  <c r="I90" i="34"/>
  <c r="Q90" i="34"/>
  <c r="R90" i="34" s="1"/>
  <c r="T90" i="34" s="1"/>
  <c r="S90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Q64" i="34"/>
  <c r="R64" i="34" s="1"/>
  <c r="T64" i="34" s="1"/>
  <c r="Q65" i="34"/>
  <c r="R65" i="34" s="1"/>
  <c r="T65" i="34" s="1"/>
  <c r="Q66" i="34"/>
  <c r="R66" i="34" s="1"/>
  <c r="T66" i="34" s="1"/>
  <c r="Q67" i="34"/>
  <c r="Q68" i="34"/>
  <c r="R68" i="34" s="1"/>
  <c r="T68" i="34" s="1"/>
  <c r="Q69" i="34"/>
  <c r="R69" i="34" s="1"/>
  <c r="T69" i="34" s="1"/>
  <c r="Q70" i="34"/>
  <c r="R70" i="34" s="1"/>
  <c r="T70" i="34" s="1"/>
  <c r="Q71" i="34"/>
  <c r="Q72" i="34"/>
  <c r="R72" i="34" s="1"/>
  <c r="T72" i="34" s="1"/>
  <c r="Q73" i="34"/>
  <c r="R73" i="34" s="1"/>
  <c r="T73" i="34" s="1"/>
  <c r="Q74" i="34"/>
  <c r="R74" i="34" s="1"/>
  <c r="T74" i="34" s="1"/>
  <c r="Q75" i="34"/>
  <c r="Q76" i="34"/>
  <c r="R76" i="34" s="1"/>
  <c r="T76" i="34" s="1"/>
  <c r="Q77" i="34"/>
  <c r="R77" i="34" s="1"/>
  <c r="T77" i="34" s="1"/>
  <c r="Q78" i="34"/>
  <c r="R78" i="34" s="1"/>
  <c r="T78" i="34" s="1"/>
  <c r="Q79" i="34"/>
  <c r="Q80" i="34"/>
  <c r="R80" i="34" s="1"/>
  <c r="T80" i="34" s="1"/>
  <c r="R67" i="34"/>
  <c r="T67" i="34" s="1"/>
  <c r="R71" i="34"/>
  <c r="T71" i="34" s="1"/>
  <c r="R75" i="34"/>
  <c r="T75" i="34" s="1"/>
  <c r="R79" i="34"/>
  <c r="T79" i="34" s="1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S77" i="34"/>
  <c r="S78" i="34"/>
  <c r="S79" i="34"/>
  <c r="S80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Q17" i="34"/>
  <c r="R17" i="34" s="1"/>
  <c r="T17" i="34" s="1"/>
  <c r="Q18" i="34"/>
  <c r="Q19" i="34"/>
  <c r="R19" i="34" s="1"/>
  <c r="T19" i="34" s="1"/>
  <c r="Q20" i="34"/>
  <c r="Q21" i="34"/>
  <c r="Q22" i="34"/>
  <c r="Q23" i="34"/>
  <c r="R23" i="34" s="1"/>
  <c r="T23" i="34" s="1"/>
  <c r="Q24" i="34"/>
  <c r="R24" i="34" s="1"/>
  <c r="T24" i="34" s="1"/>
  <c r="Q25" i="34"/>
  <c r="Q26" i="34"/>
  <c r="R26" i="34" s="1"/>
  <c r="T26" i="34" s="1"/>
  <c r="Q27" i="34"/>
  <c r="R27" i="34" s="1"/>
  <c r="T27" i="34" s="1"/>
  <c r="Q28" i="34"/>
  <c r="Q29" i="34"/>
  <c r="Q30" i="34"/>
  <c r="Q31" i="34"/>
  <c r="R31" i="34" s="1"/>
  <c r="T31" i="34" s="1"/>
  <c r="Q32" i="34"/>
  <c r="R18" i="34"/>
  <c r="T18" i="34" s="1"/>
  <c r="R20" i="34"/>
  <c r="T20" i="34" s="1"/>
  <c r="R21" i="34"/>
  <c r="R22" i="34"/>
  <c r="T22" i="34" s="1"/>
  <c r="R25" i="34"/>
  <c r="R28" i="34"/>
  <c r="R29" i="34"/>
  <c r="T29" i="34" s="1"/>
  <c r="R30" i="34"/>
  <c r="R32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T21" i="34"/>
  <c r="T25" i="34"/>
  <c r="T28" i="34"/>
  <c r="T30" i="34"/>
  <c r="T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Q33" i="34"/>
  <c r="R33" i="34" s="1"/>
  <c r="T33" i="34" s="1"/>
  <c r="Q34" i="34"/>
  <c r="R34" i="34" s="1"/>
  <c r="T34" i="34" s="1"/>
  <c r="Q35" i="34"/>
  <c r="Q36" i="34"/>
  <c r="R36" i="34" s="1"/>
  <c r="T36" i="34" s="1"/>
  <c r="Q37" i="34"/>
  <c r="Q38" i="34"/>
  <c r="Q39" i="34"/>
  <c r="Q40" i="34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Q46" i="34"/>
  <c r="R46" i="34" s="1"/>
  <c r="T46" i="34" s="1"/>
  <c r="Q47" i="34"/>
  <c r="R47" i="34" s="1"/>
  <c r="T47" i="34" s="1"/>
  <c r="Q48" i="34"/>
  <c r="R48" i="34" s="1"/>
  <c r="T48" i="34" s="1"/>
  <c r="R35" i="34"/>
  <c r="T35" i="34" s="1"/>
  <c r="R37" i="34"/>
  <c r="T37" i="34" s="1"/>
  <c r="R38" i="34"/>
  <c r="T38" i="34" s="1"/>
  <c r="R39" i="34"/>
  <c r="T39" i="34" s="1"/>
  <c r="R40" i="34"/>
  <c r="T40" i="34" s="1"/>
  <c r="R45" i="34"/>
  <c r="T45" i="34" s="1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81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81" i="34"/>
  <c r="Q49" i="34"/>
  <c r="R49" i="34" s="1"/>
  <c r="T49" i="34" s="1"/>
  <c r="Q50" i="34"/>
  <c r="Q51" i="34"/>
  <c r="R51" i="34" s="1"/>
  <c r="T51" i="34" s="1"/>
  <c r="Q52" i="34"/>
  <c r="R52" i="34" s="1"/>
  <c r="T52" i="34" s="1"/>
  <c r="Q53" i="34"/>
  <c r="Q54" i="34"/>
  <c r="R54" i="34" s="1"/>
  <c r="T54" i="34" s="1"/>
  <c r="Q55" i="34"/>
  <c r="R55" i="34" s="1"/>
  <c r="T55" i="34" s="1"/>
  <c r="Q56" i="34"/>
  <c r="R56" i="34" s="1"/>
  <c r="T56" i="34" s="1"/>
  <c r="Q57" i="34"/>
  <c r="Q58" i="34"/>
  <c r="Q59" i="34"/>
  <c r="Q60" i="34"/>
  <c r="R60" i="34" s="1"/>
  <c r="T60" i="34" s="1"/>
  <c r="Q61" i="34"/>
  <c r="R61" i="34" s="1"/>
  <c r="T61" i="34" s="1"/>
  <c r="Q62" i="34"/>
  <c r="R62" i="34" s="1"/>
  <c r="T62" i="34" s="1"/>
  <c r="Q63" i="34"/>
  <c r="R63" i="34" s="1"/>
  <c r="T63" i="34" s="1"/>
  <c r="Q81" i="34"/>
  <c r="R81" i="34" s="1"/>
  <c r="T81" i="34" s="1"/>
  <c r="R50" i="34"/>
  <c r="T50" i="34" s="1"/>
  <c r="R53" i="34"/>
  <c r="T53" i="34" s="1"/>
  <c r="R57" i="34"/>
  <c r="T57" i="34" s="1"/>
  <c r="R58" i="34"/>
  <c r="T58" i="34" s="1"/>
  <c r="R59" i="34"/>
  <c r="T59" i="34" s="1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81" i="34"/>
  <c r="H17" i="33"/>
  <c r="H18" i="33"/>
  <c r="H19" i="33"/>
  <c r="I17" i="33"/>
  <c r="I18" i="33"/>
  <c r="I19" i="33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H21" i="33"/>
  <c r="H22" i="33"/>
  <c r="I20" i="33"/>
  <c r="I21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H24" i="33"/>
  <c r="H25" i="33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S23" i="33"/>
  <c r="S24" i="33"/>
  <c r="S25" i="33"/>
  <c r="H26" i="33"/>
  <c r="H27" i="33"/>
  <c r="H28" i="33"/>
  <c r="I26" i="33"/>
  <c r="I27" i="33"/>
  <c r="I28" i="33"/>
  <c r="Q26" i="33"/>
  <c r="R26" i="33" s="1"/>
  <c r="T26" i="33" s="1"/>
  <c r="Q27" i="33"/>
  <c r="R27" i="33" s="1"/>
  <c r="T27" i="33" s="1"/>
  <c r="Q28" i="33"/>
  <c r="R28" i="33" s="1"/>
  <c r="T28" i="33" s="1"/>
  <c r="S26" i="33"/>
  <c r="S27" i="33"/>
  <c r="S28" i="33"/>
  <c r="H29" i="33"/>
  <c r="H30" i="33"/>
  <c r="H31" i="33"/>
  <c r="I29" i="33"/>
  <c r="I30" i="33"/>
  <c r="I31" i="33"/>
  <c r="Q29" i="33"/>
  <c r="R29" i="33" s="1"/>
  <c r="T29" i="33" s="1"/>
  <c r="Q30" i="33"/>
  <c r="R30" i="33" s="1"/>
  <c r="T30" i="33" s="1"/>
  <c r="Q31" i="33"/>
  <c r="R31" i="33" s="1"/>
  <c r="T31" i="33" s="1"/>
  <c r="S29" i="33"/>
  <c r="S30" i="33"/>
  <c r="S31" i="33"/>
  <c r="H43" i="32"/>
  <c r="H44" i="32"/>
  <c r="I44" i="32" s="1"/>
  <c r="I43" i="32"/>
  <c r="Q43" i="32"/>
  <c r="R43" i="32" s="1"/>
  <c r="T43" i="32" s="1"/>
  <c r="Q44" i="32"/>
  <c r="R44" i="32" s="1"/>
  <c r="T44" i="32" s="1"/>
  <c r="S43" i="32"/>
  <c r="S44" i="32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H23" i="32"/>
  <c r="I22" i="32"/>
  <c r="I23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/>
  <c r="T23" i="32" s="1"/>
  <c r="S17" i="32"/>
  <c r="S18" i="32"/>
  <c r="S19" i="32"/>
  <c r="S20" i="32"/>
  <c r="S21" i="32"/>
  <c r="S22" i="32"/>
  <c r="S23" i="32"/>
  <c r="H24" i="32"/>
  <c r="H25" i="32"/>
  <c r="H26" i="32"/>
  <c r="H27" i="32"/>
  <c r="H28" i="32"/>
  <c r="H29" i="32"/>
  <c r="I29" i="32" s="1"/>
  <c r="H30" i="32"/>
  <c r="I24" i="32"/>
  <c r="I25" i="32"/>
  <c r="I26" i="32"/>
  <c r="I27" i="32"/>
  <c r="I28" i="32"/>
  <c r="I30" i="32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S24" i="32"/>
  <c r="S25" i="32"/>
  <c r="S26" i="32"/>
  <c r="S27" i="32"/>
  <c r="S28" i="32"/>
  <c r="S29" i="32"/>
  <c r="S30" i="32"/>
  <c r="H31" i="32"/>
  <c r="H32" i="32"/>
  <c r="H33" i="32"/>
  <c r="H34" i="32"/>
  <c r="H35" i="32"/>
  <c r="H36" i="32"/>
  <c r="H37" i="32"/>
  <c r="I31" i="32"/>
  <c r="I32" i="32"/>
  <c r="I33" i="32"/>
  <c r="I34" i="32"/>
  <c r="I35" i="32"/>
  <c r="I36" i="32"/>
  <c r="I37" i="32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S31" i="32"/>
  <c r="S32" i="32"/>
  <c r="S33" i="32"/>
  <c r="S34" i="32"/>
  <c r="S35" i="32"/>
  <c r="S36" i="32"/>
  <c r="S37" i="32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Q51" i="31"/>
  <c r="Q52" i="31"/>
  <c r="Q53" i="31"/>
  <c r="Q54" i="31"/>
  <c r="Q55" i="31"/>
  <c r="R55" i="31" s="1"/>
  <c r="T55" i="31" s="1"/>
  <c r="Q56" i="31"/>
  <c r="Q57" i="31"/>
  <c r="Q58" i="31"/>
  <c r="Q59" i="31"/>
  <c r="Q60" i="31"/>
  <c r="Q61" i="31"/>
  <c r="R61" i="31" s="1"/>
  <c r="T61" i="31" s="1"/>
  <c r="Q62" i="31"/>
  <c r="Q63" i="31"/>
  <c r="Q64" i="31"/>
  <c r="Q65" i="31"/>
  <c r="Q66" i="31"/>
  <c r="Q67" i="31"/>
  <c r="R67" i="31" s="1"/>
  <c r="T67" i="31" s="1"/>
  <c r="Q68" i="31"/>
  <c r="Q69" i="31"/>
  <c r="Q70" i="31"/>
  <c r="R51" i="31"/>
  <c r="R52" i="31"/>
  <c r="R53" i="31"/>
  <c r="R54" i="31"/>
  <c r="R56" i="31"/>
  <c r="R57" i="31"/>
  <c r="R58" i="31"/>
  <c r="R59" i="31"/>
  <c r="T59" i="31" s="1"/>
  <c r="R60" i="31"/>
  <c r="R62" i="31"/>
  <c r="R63" i="31"/>
  <c r="R64" i="31"/>
  <c r="R65" i="31"/>
  <c r="R66" i="31"/>
  <c r="R68" i="31"/>
  <c r="R69" i="31"/>
  <c r="R7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S69" i="31"/>
  <c r="S70" i="31"/>
  <c r="T51" i="31"/>
  <c r="T52" i="31"/>
  <c r="T53" i="31"/>
  <c r="T54" i="31"/>
  <c r="T56" i="31"/>
  <c r="T57" i="31"/>
  <c r="T58" i="31"/>
  <c r="T60" i="31"/>
  <c r="T62" i="31"/>
  <c r="T63" i="31"/>
  <c r="T64" i="31"/>
  <c r="T65" i="31"/>
  <c r="T66" i="31"/>
  <c r="T68" i="31"/>
  <c r="T69" i="31"/>
  <c r="T70" i="31"/>
  <c r="H17" i="31"/>
  <c r="H18" i="31"/>
  <c r="H19" i="31"/>
  <c r="H20" i="31"/>
  <c r="H21" i="31"/>
  <c r="H22" i="31"/>
  <c r="H23" i="31"/>
  <c r="H24" i="31"/>
  <c r="H25" i="31"/>
  <c r="I25" i="31" s="1"/>
  <c r="H26" i="31"/>
  <c r="H27" i="31"/>
  <c r="H28" i="31"/>
  <c r="H29" i="31"/>
  <c r="H30" i="31"/>
  <c r="H31" i="31"/>
  <c r="H32" i="31"/>
  <c r="H33" i="31"/>
  <c r="H34" i="31"/>
  <c r="H35" i="31"/>
  <c r="H36" i="31"/>
  <c r="H37" i="31"/>
  <c r="I37" i="31" s="1"/>
  <c r="H38" i="31"/>
  <c r="H39" i="31"/>
  <c r="I17" i="31"/>
  <c r="I18" i="31"/>
  <c r="I19" i="31"/>
  <c r="I20" i="31"/>
  <c r="I21" i="31"/>
  <c r="I22" i="31"/>
  <c r="I23" i="31"/>
  <c r="I24" i="31"/>
  <c r="I26" i="31"/>
  <c r="I27" i="31"/>
  <c r="I28" i="31"/>
  <c r="I29" i="31"/>
  <c r="I30" i="31"/>
  <c r="I31" i="31"/>
  <c r="I32" i="31"/>
  <c r="I33" i="31"/>
  <c r="I34" i="31"/>
  <c r="I35" i="31"/>
  <c r="I36" i="31"/>
  <c r="I38" i="31"/>
  <c r="I39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R23" i="31"/>
  <c r="T23" i="31" s="1"/>
  <c r="R31" i="31"/>
  <c r="T31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U31" i="50"/>
  <c r="F30" i="28" s="1"/>
  <c r="S30" i="50"/>
  <c r="Q30" i="50"/>
  <c r="R30" i="50" s="1"/>
  <c r="T30" i="50" s="1"/>
  <c r="I30" i="50"/>
  <c r="H30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S31" i="50" s="1"/>
  <c r="C30" i="28" s="1"/>
  <c r="Q16" i="50"/>
  <c r="R16" i="50" s="1"/>
  <c r="T16" i="50" s="1"/>
  <c r="T31" i="50" s="1"/>
  <c r="E30" i="28" s="1"/>
  <c r="I16" i="50"/>
  <c r="I31" i="50" s="1"/>
  <c r="H16" i="50"/>
  <c r="C9" i="50"/>
  <c r="C8" i="50"/>
  <c r="C7" i="50"/>
  <c r="C6" i="50"/>
  <c r="C3" i="50"/>
  <c r="C2" i="50"/>
  <c r="H40" i="37"/>
  <c r="I40" i="37"/>
  <c r="Q40" i="37"/>
  <c r="R40" i="37" s="1"/>
  <c r="T40" i="37" s="1"/>
  <c r="S40" i="37"/>
  <c r="H35" i="40"/>
  <c r="I35" i="40"/>
  <c r="Q35" i="40"/>
  <c r="R35" i="40" s="1"/>
  <c r="T35" i="40" s="1"/>
  <c r="S35" i="40"/>
  <c r="F32" i="28"/>
  <c r="F31" i="28"/>
  <c r="H40" i="29"/>
  <c r="I40" i="29" s="1"/>
  <c r="Q40" i="29"/>
  <c r="R40" i="29" s="1"/>
  <c r="T40" i="29" s="1"/>
  <c r="S40" i="29"/>
  <c r="H16" i="44"/>
  <c r="H24" i="47"/>
  <c r="I24" i="47"/>
  <c r="Q24" i="47"/>
  <c r="R24" i="47" s="1"/>
  <c r="T24" i="47" s="1"/>
  <c r="S24" i="47"/>
  <c r="H25" i="47"/>
  <c r="I25" i="47"/>
  <c r="Q25" i="47"/>
  <c r="R25" i="47" s="1"/>
  <c r="T25" i="47" s="1"/>
  <c r="S25" i="47"/>
  <c r="H20" i="47"/>
  <c r="H21" i="47"/>
  <c r="I20" i="47"/>
  <c r="I21" i="47"/>
  <c r="Q20" i="47"/>
  <c r="R20" i="47" s="1"/>
  <c r="T20" i="47" s="1"/>
  <c r="Q21" i="47"/>
  <c r="R21" i="47" s="1"/>
  <c r="T21" i="47" s="1"/>
  <c r="S20" i="47"/>
  <c r="S21" i="47"/>
  <c r="H22" i="47"/>
  <c r="H23" i="47"/>
  <c r="I22" i="47"/>
  <c r="I23" i="47"/>
  <c r="Q22" i="47"/>
  <c r="R22" i="47" s="1"/>
  <c r="T22" i="47" s="1"/>
  <c r="Q23" i="47"/>
  <c r="R23" i="47" s="1"/>
  <c r="T23" i="47" s="1"/>
  <c r="S22" i="47"/>
  <c r="S23" i="47"/>
  <c r="H27" i="47"/>
  <c r="H28" i="47"/>
  <c r="I27" i="47"/>
  <c r="I28" i="47"/>
  <c r="Q27" i="47"/>
  <c r="R27" i="47" s="1"/>
  <c r="T27" i="47" s="1"/>
  <c r="Q28" i="47"/>
  <c r="R28" i="47" s="1"/>
  <c r="T28" i="47" s="1"/>
  <c r="S27" i="47"/>
  <c r="S28" i="47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Q18" i="41"/>
  <c r="R18" i="41" s="1"/>
  <c r="T18" i="41" s="1"/>
  <c r="Q19" i="41"/>
  <c r="R19" i="41" s="1"/>
  <c r="T19" i="41" s="1"/>
  <c r="Q20" i="41"/>
  <c r="Q21" i="41"/>
  <c r="Q22" i="4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/>
  <c r="T26" i="41" s="1"/>
  <c r="Q27" i="41"/>
  <c r="R27" i="41"/>
  <c r="T27" i="41"/>
  <c r="Q28" i="41"/>
  <c r="R28" i="41" s="1"/>
  <c r="T28" i="41" s="1"/>
  <c r="Q29" i="41"/>
  <c r="R29" i="41" s="1"/>
  <c r="T29" i="41" s="1"/>
  <c r="Q30" i="41"/>
  <c r="R30" i="41"/>
  <c r="T30" i="41"/>
  <c r="Q31" i="41"/>
  <c r="R31" i="41" s="1"/>
  <c r="T31" i="41" s="1"/>
  <c r="Q32" i="41"/>
  <c r="R32" i="41" s="1"/>
  <c r="T32" i="41" s="1"/>
  <c r="Q33" i="41"/>
  <c r="R33" i="41" s="1"/>
  <c r="T33" i="41" s="1"/>
  <c r="R20" i="41"/>
  <c r="T20" i="41" s="1"/>
  <c r="R21" i="41"/>
  <c r="T21" i="41" s="1"/>
  <c r="R22" i="41"/>
  <c r="T22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H17" i="35"/>
  <c r="H29" i="35"/>
  <c r="H30" i="35"/>
  <c r="I17" i="35"/>
  <c r="I29" i="35"/>
  <c r="I30" i="35"/>
  <c r="Q17" i="35"/>
  <c r="R17" i="35" s="1"/>
  <c r="T17" i="35" s="1"/>
  <c r="Q29" i="35"/>
  <c r="R29" i="35" s="1"/>
  <c r="T29" i="35" s="1"/>
  <c r="Q30" i="35"/>
  <c r="R30" i="35" s="1"/>
  <c r="T30" i="35" s="1"/>
  <c r="S17" i="35"/>
  <c r="S29" i="35"/>
  <c r="S30" i="35"/>
  <c r="H31" i="35"/>
  <c r="H32" i="35"/>
  <c r="H33" i="35"/>
  <c r="I31" i="35"/>
  <c r="I32" i="35"/>
  <c r="I33" i="35"/>
  <c r="Q31" i="35"/>
  <c r="R31" i="35" s="1"/>
  <c r="T31" i="35" s="1"/>
  <c r="Q32" i="35"/>
  <c r="R32" i="35" s="1"/>
  <c r="T32" i="35" s="1"/>
  <c r="Q33" i="35"/>
  <c r="R33" i="35" s="1"/>
  <c r="T33" i="35" s="1"/>
  <c r="S31" i="35"/>
  <c r="S32" i="35"/>
  <c r="S33" i="35"/>
  <c r="H34" i="35"/>
  <c r="H35" i="35"/>
  <c r="I34" i="35"/>
  <c r="I35" i="35"/>
  <c r="Q34" i="35"/>
  <c r="R34" i="35" s="1"/>
  <c r="T34" i="35" s="1"/>
  <c r="Q35" i="35"/>
  <c r="R35" i="35" s="1"/>
  <c r="T35" i="35" s="1"/>
  <c r="S34" i="35"/>
  <c r="S35" i="35"/>
  <c r="U47" i="32"/>
  <c r="H38" i="32"/>
  <c r="I38" i="32" s="1"/>
  <c r="H39" i="32"/>
  <c r="I39" i="32" s="1"/>
  <c r="H40" i="32"/>
  <c r="H41" i="32"/>
  <c r="I41" i="32" s="1"/>
  <c r="H42" i="32"/>
  <c r="H45" i="32"/>
  <c r="H46" i="32"/>
  <c r="U40" i="40"/>
  <c r="F24" i="28" s="1"/>
  <c r="H17" i="29"/>
  <c r="I17" i="29" s="1"/>
  <c r="U36" i="35"/>
  <c r="F19" i="28" s="1"/>
  <c r="U25" i="39"/>
  <c r="U31" i="38"/>
  <c r="F22" i="28" s="1"/>
  <c r="U46" i="36"/>
  <c r="U35" i="33"/>
  <c r="F17" i="28" s="1"/>
  <c r="H34" i="43"/>
  <c r="H35" i="43"/>
  <c r="H36" i="43"/>
  <c r="H37" i="43"/>
  <c r="H38" i="43"/>
  <c r="H39" i="43"/>
  <c r="H40" i="43"/>
  <c r="I34" i="43"/>
  <c r="I35" i="43"/>
  <c r="I36" i="43"/>
  <c r="I37" i="43"/>
  <c r="I38" i="43"/>
  <c r="I39" i="43"/>
  <c r="I40" i="43"/>
  <c r="Q34" i="43"/>
  <c r="R34" i="43" s="1"/>
  <c r="T34" i="43" s="1"/>
  <c r="Q35" i="43"/>
  <c r="R35" i="43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S34" i="43"/>
  <c r="S35" i="43"/>
  <c r="S36" i="43"/>
  <c r="S37" i="43"/>
  <c r="S38" i="43"/>
  <c r="S39" i="43"/>
  <c r="S40" i="43"/>
  <c r="H16" i="37"/>
  <c r="I16" i="37"/>
  <c r="H17" i="37"/>
  <c r="I17" i="37"/>
  <c r="H18" i="37"/>
  <c r="I18" i="37"/>
  <c r="H19" i="37"/>
  <c r="I19" i="37"/>
  <c r="H20" i="37"/>
  <c r="I20" i="37"/>
  <c r="H21" i="37"/>
  <c r="I21" i="37"/>
  <c r="H22" i="37"/>
  <c r="I22" i="37"/>
  <c r="H23" i="37"/>
  <c r="I23" i="37"/>
  <c r="H24" i="37"/>
  <c r="I24" i="37"/>
  <c r="H25" i="37"/>
  <c r="I25" i="37"/>
  <c r="H26" i="37"/>
  <c r="I26" i="37"/>
  <c r="H27" i="37"/>
  <c r="I27" i="37"/>
  <c r="H28" i="37"/>
  <c r="I28" i="37"/>
  <c r="H29" i="37"/>
  <c r="I29" i="37"/>
  <c r="H30" i="37"/>
  <c r="I30" i="37"/>
  <c r="H31" i="37"/>
  <c r="I31" i="37"/>
  <c r="H32" i="37"/>
  <c r="I32" i="37"/>
  <c r="H33" i="37"/>
  <c r="I33" i="37"/>
  <c r="H34" i="37"/>
  <c r="I34" i="37"/>
  <c r="H35" i="37"/>
  <c r="I35" i="37"/>
  <c r="H36" i="37"/>
  <c r="I36" i="37"/>
  <c r="H37" i="37"/>
  <c r="I37" i="37"/>
  <c r="H38" i="37"/>
  <c r="I38" i="37"/>
  <c r="H39" i="37"/>
  <c r="I39" i="37"/>
  <c r="H41" i="37"/>
  <c r="I41" i="37"/>
  <c r="H42" i="37"/>
  <c r="I42" i="37"/>
  <c r="H43" i="37"/>
  <c r="I43" i="37"/>
  <c r="H44" i="37"/>
  <c r="I44" i="37"/>
  <c r="H45" i="37"/>
  <c r="I45" i="37"/>
  <c r="H46" i="37"/>
  <c r="I46" i="37"/>
  <c r="H47" i="37"/>
  <c r="I47" i="37"/>
  <c r="H48" i="37"/>
  <c r="I48" i="37"/>
  <c r="H49" i="37"/>
  <c r="I49" i="37"/>
  <c r="H50" i="37"/>
  <c r="I50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/>
  <c r="T22" i="37" s="1"/>
  <c r="Q23" i="37"/>
  <c r="R23" i="37" s="1"/>
  <c r="T23" i="37" s="1"/>
  <c r="Q24" i="37"/>
  <c r="R24" i="37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1" i="37"/>
  <c r="R41" i="37"/>
  <c r="T41" i="37" s="1"/>
  <c r="Q42" i="37"/>
  <c r="R42" i="37" s="1"/>
  <c r="T42" i="37" s="1"/>
  <c r="Q43" i="37"/>
  <c r="R43" i="37" s="1"/>
  <c r="T43" i="37" s="1"/>
  <c r="Q44" i="37"/>
  <c r="R44" i="37" s="1"/>
  <c r="T44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1" i="37"/>
  <c r="S42" i="37"/>
  <c r="S43" i="37"/>
  <c r="S44" i="37"/>
  <c r="Q18" i="37"/>
  <c r="R18" i="37" s="1"/>
  <c r="T18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S18" i="37"/>
  <c r="S45" i="37"/>
  <c r="S46" i="37"/>
  <c r="S47" i="37"/>
  <c r="S48" i="37"/>
  <c r="S49" i="37"/>
  <c r="S50" i="37"/>
  <c r="H27" i="38"/>
  <c r="H28" i="38"/>
  <c r="H29" i="38"/>
  <c r="H30" i="38"/>
  <c r="I27" i="38"/>
  <c r="I28" i="38"/>
  <c r="I29" i="38"/>
  <c r="I30" i="38"/>
  <c r="Q27" i="38"/>
  <c r="R27" i="38" s="1"/>
  <c r="T27" i="38" s="1"/>
  <c r="Q28" i="38"/>
  <c r="R28" i="38" s="1"/>
  <c r="T28" i="38" s="1"/>
  <c r="Q29" i="38"/>
  <c r="Q30" i="38"/>
  <c r="R30" i="38"/>
  <c r="T30" i="38" s="1"/>
  <c r="R29" i="38"/>
  <c r="T29" i="38" s="1"/>
  <c r="S27" i="38"/>
  <c r="S28" i="38"/>
  <c r="S29" i="38"/>
  <c r="S30" i="38"/>
  <c r="H87" i="34"/>
  <c r="H88" i="34"/>
  <c r="H89" i="34"/>
  <c r="I87" i="34"/>
  <c r="I88" i="34"/>
  <c r="I89" i="34"/>
  <c r="Q87" i="34"/>
  <c r="R87" i="34" s="1"/>
  <c r="T87" i="34" s="1"/>
  <c r="Q88" i="34"/>
  <c r="R88" i="34" s="1"/>
  <c r="T88" i="34" s="1"/>
  <c r="Q89" i="34"/>
  <c r="R89" i="34" s="1"/>
  <c r="T89" i="34" s="1"/>
  <c r="S87" i="34"/>
  <c r="S88" i="34"/>
  <c r="S89" i="34"/>
  <c r="H32" i="33"/>
  <c r="H33" i="33"/>
  <c r="H34" i="33"/>
  <c r="I32" i="33"/>
  <c r="I33" i="33"/>
  <c r="I34" i="33"/>
  <c r="Q32" i="33"/>
  <c r="R32" i="33" s="1"/>
  <c r="T32" i="33" s="1"/>
  <c r="Q33" i="33"/>
  <c r="R33" i="33" s="1"/>
  <c r="T33" i="33" s="1"/>
  <c r="Q34" i="33"/>
  <c r="R34" i="33" s="1"/>
  <c r="T34" i="33" s="1"/>
  <c r="S32" i="33"/>
  <c r="S33" i="33"/>
  <c r="S34" i="33"/>
  <c r="H41" i="31"/>
  <c r="I41" i="31" s="1"/>
  <c r="H42" i="31"/>
  <c r="H43" i="31"/>
  <c r="H44" i="31"/>
  <c r="I44" i="31"/>
  <c r="H45" i="31"/>
  <c r="I45" i="31" s="1"/>
  <c r="H46" i="31"/>
  <c r="I46" i="31" s="1"/>
  <c r="H47" i="31"/>
  <c r="I47" i="31" s="1"/>
  <c r="H48" i="31"/>
  <c r="I48" i="31" s="1"/>
  <c r="H49" i="31"/>
  <c r="I49" i="31"/>
  <c r="H50" i="31"/>
  <c r="I42" i="31"/>
  <c r="I43" i="31"/>
  <c r="I50" i="31"/>
  <c r="Q41" i="31"/>
  <c r="R41" i="31" s="1"/>
  <c r="T41" i="31" s="1"/>
  <c r="Q42" i="31"/>
  <c r="R42" i="3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S41" i="31"/>
  <c r="S42" i="31"/>
  <c r="S43" i="31"/>
  <c r="S44" i="31"/>
  <c r="S45" i="31"/>
  <c r="S46" i="31"/>
  <c r="S47" i="31"/>
  <c r="S48" i="31"/>
  <c r="S49" i="31"/>
  <c r="S50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R21" i="29"/>
  <c r="T21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/>
  <c r="H34" i="29"/>
  <c r="I34" i="29"/>
  <c r="H35" i="29"/>
  <c r="I35" i="29"/>
  <c r="H36" i="29"/>
  <c r="I36" i="29"/>
  <c r="H37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H18" i="29"/>
  <c r="I18" i="29" s="1"/>
  <c r="H38" i="29"/>
  <c r="I38" i="29"/>
  <c r="H39" i="29"/>
  <c r="I39" i="29"/>
  <c r="H41" i="29"/>
  <c r="I41" i="29" s="1"/>
  <c r="H42" i="29"/>
  <c r="I42" i="29" s="1"/>
  <c r="H43" i="29"/>
  <c r="I43" i="29" s="1"/>
  <c r="H44" i="29"/>
  <c r="I44" i="29"/>
  <c r="H45" i="29"/>
  <c r="I45" i="29"/>
  <c r="H46" i="29"/>
  <c r="I46" i="29"/>
  <c r="H47" i="29"/>
  <c r="I47" i="29"/>
  <c r="H48" i="29"/>
  <c r="I48" i="29"/>
  <c r="H49" i="29"/>
  <c r="I49" i="29" s="1"/>
  <c r="H50" i="29"/>
  <c r="I50" i="29" s="1"/>
  <c r="H51" i="29"/>
  <c r="I51" i="29" s="1"/>
  <c r="H52" i="29"/>
  <c r="I52" i="29"/>
  <c r="H53" i="29"/>
  <c r="I53" i="29"/>
  <c r="H54" i="29"/>
  <c r="I54" i="29"/>
  <c r="H55" i="29"/>
  <c r="I55" i="29"/>
  <c r="H56" i="29"/>
  <c r="I56" i="29"/>
  <c r="H57" i="29"/>
  <c r="I57" i="29"/>
  <c r="H58" i="29"/>
  <c r="I58" i="29"/>
  <c r="Q56" i="29"/>
  <c r="R56" i="29" s="1"/>
  <c r="T56" i="29" s="1"/>
  <c r="Q57" i="29"/>
  <c r="R57" i="29" s="1"/>
  <c r="T57" i="29" s="1"/>
  <c r="Q58" i="29"/>
  <c r="R58" i="29" s="1"/>
  <c r="T58" i="29" s="1"/>
  <c r="S56" i="29"/>
  <c r="S57" i="29"/>
  <c r="S58" i="29"/>
  <c r="I16" i="45"/>
  <c r="H16" i="45"/>
  <c r="B13" i="47"/>
  <c r="H16" i="35"/>
  <c r="I16" i="35"/>
  <c r="Q16" i="35"/>
  <c r="R16" i="35" s="1"/>
  <c r="T16" i="35" s="1"/>
  <c r="S16" i="35"/>
  <c r="H82" i="34"/>
  <c r="I82" i="34"/>
  <c r="Q82" i="34"/>
  <c r="R82" i="34" s="1"/>
  <c r="T82" i="34" s="1"/>
  <c r="S82" i="34"/>
  <c r="H84" i="34"/>
  <c r="I84" i="34"/>
  <c r="Q84" i="34"/>
  <c r="R84" i="34" s="1"/>
  <c r="T84" i="34" s="1"/>
  <c r="S84" i="34"/>
  <c r="H85" i="34"/>
  <c r="I85" i="34"/>
  <c r="H86" i="34"/>
  <c r="I86" i="34"/>
  <c r="Q85" i="34"/>
  <c r="R85" i="34" s="1"/>
  <c r="T85" i="34" s="1"/>
  <c r="Q86" i="34"/>
  <c r="R86" i="34" s="1"/>
  <c r="T86" i="34" s="1"/>
  <c r="S85" i="34"/>
  <c r="S86" i="34"/>
  <c r="B13" i="49"/>
  <c r="B12" i="49"/>
  <c r="F33" i="28"/>
  <c r="S16" i="49"/>
  <c r="Q16" i="49"/>
  <c r="R16" i="49" s="1"/>
  <c r="T16" i="49" s="1"/>
  <c r="H16" i="49"/>
  <c r="I16" i="49"/>
  <c r="C9" i="49"/>
  <c r="C8" i="49"/>
  <c r="C7" i="49"/>
  <c r="C6" i="49"/>
  <c r="C3" i="49"/>
  <c r="C2" i="49"/>
  <c r="B12" i="47"/>
  <c r="B13" i="48"/>
  <c r="B12" i="48"/>
  <c r="S17" i="48"/>
  <c r="Q17" i="48"/>
  <c r="R17" i="48" s="1"/>
  <c r="T17" i="48" s="1"/>
  <c r="H17" i="48"/>
  <c r="I17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S29" i="47"/>
  <c r="Q29" i="47"/>
  <c r="R29" i="47" s="1"/>
  <c r="T29" i="47" s="1"/>
  <c r="I29" i="47"/>
  <c r="H29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5"/>
  <c r="B12" i="45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U34" i="41"/>
  <c r="F25" i="28" s="1"/>
  <c r="S17" i="41"/>
  <c r="Q17" i="41"/>
  <c r="R17" i="4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4" i="40"/>
  <c r="Q34" i="40"/>
  <c r="R34" i="40" s="1"/>
  <c r="T34" i="40" s="1"/>
  <c r="I34" i="40"/>
  <c r="H34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T25" i="39" s="1"/>
  <c r="E23" i="28" s="1"/>
  <c r="I16" i="39"/>
  <c r="H16" i="39"/>
  <c r="C9" i="39"/>
  <c r="C8" i="39"/>
  <c r="C7" i="39"/>
  <c r="C6" i="39"/>
  <c r="C3" i="39"/>
  <c r="C2" i="39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/>
  <c r="S24" i="38"/>
  <c r="Q24" i="38"/>
  <c r="R24" i="38" s="1"/>
  <c r="T24" i="38" s="1"/>
  <c r="H24" i="38"/>
  <c r="I24" i="38"/>
  <c r="S23" i="38"/>
  <c r="Q23" i="38"/>
  <c r="R23" i="38" s="1"/>
  <c r="T23" i="38" s="1"/>
  <c r="H23" i="38"/>
  <c r="I23" i="38"/>
  <c r="S22" i="38"/>
  <c r="Q22" i="38"/>
  <c r="R22" i="38" s="1"/>
  <c r="T22" i="38" s="1"/>
  <c r="H22" i="38"/>
  <c r="I22" i="38"/>
  <c r="S21" i="38"/>
  <c r="Q21" i="38"/>
  <c r="R21" i="38" s="1"/>
  <c r="T21" i="38" s="1"/>
  <c r="H21" i="38"/>
  <c r="I21" i="38"/>
  <c r="S20" i="38"/>
  <c r="Q20" i="38"/>
  <c r="R20" i="38" s="1"/>
  <c r="T20" i="38" s="1"/>
  <c r="H20" i="38"/>
  <c r="I20" i="38"/>
  <c r="S19" i="38"/>
  <c r="Q19" i="38"/>
  <c r="R19" i="38" s="1"/>
  <c r="T19" i="38" s="1"/>
  <c r="H19" i="38"/>
  <c r="I19" i="38"/>
  <c r="S18" i="38"/>
  <c r="Q18" i="38"/>
  <c r="R18" i="38" s="1"/>
  <c r="T18" i="38" s="1"/>
  <c r="H18" i="38"/>
  <c r="I18" i="38"/>
  <c r="S17" i="38"/>
  <c r="Q17" i="38"/>
  <c r="R17" i="38" s="1"/>
  <c r="T17" i="38" s="1"/>
  <c r="H17" i="38"/>
  <c r="I17" i="3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F18" i="28"/>
  <c r="S83" i="34"/>
  <c r="Q83" i="34"/>
  <c r="R83" i="34" s="1"/>
  <c r="T83" i="34" s="1"/>
  <c r="H83" i="34"/>
  <c r="I83" i="34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16" i="34"/>
  <c r="S25" i="39"/>
  <c r="C23" i="28" s="1"/>
  <c r="I16" i="38"/>
  <c r="F16" i="28"/>
  <c r="S46" i="32"/>
  <c r="Q46" i="32"/>
  <c r="R46" i="32" s="1"/>
  <c r="T46" i="32" s="1"/>
  <c r="I46" i="32"/>
  <c r="S45" i="32"/>
  <c r="Q45" i="32"/>
  <c r="R45" i="32" s="1"/>
  <c r="T45" i="32" s="1"/>
  <c r="I45" i="32"/>
  <c r="S42" i="32"/>
  <c r="Q42" i="32"/>
  <c r="R42" i="32" s="1"/>
  <c r="T42" i="32" s="1"/>
  <c r="I42" i="32"/>
  <c r="S41" i="32"/>
  <c r="Q41" i="32"/>
  <c r="R41" i="32" s="1"/>
  <c r="T41" i="32" s="1"/>
  <c r="S40" i="32"/>
  <c r="Q40" i="32"/>
  <c r="R40" i="32" s="1"/>
  <c r="T40" i="32" s="1"/>
  <c r="I40" i="32"/>
  <c r="S39" i="32"/>
  <c r="Q39" i="32"/>
  <c r="R39" i="32" s="1"/>
  <c r="T39" i="32" s="1"/>
  <c r="S38" i="32"/>
  <c r="Q38" i="32"/>
  <c r="R38" i="32" s="1"/>
  <c r="T38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F15" i="28"/>
  <c r="S40" i="31"/>
  <c r="Q40" i="31"/>
  <c r="R40" i="31" s="1"/>
  <c r="T40" i="31" s="1"/>
  <c r="H40" i="31"/>
  <c r="I40" i="3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I16" i="31"/>
  <c r="U59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D34" i="28" l="1"/>
  <c r="S29" i="55"/>
  <c r="H29" i="55"/>
  <c r="I29" i="55"/>
  <c r="T29" i="55"/>
  <c r="H31" i="50"/>
  <c r="S31" i="38"/>
  <c r="C22" i="28" s="1"/>
  <c r="S26" i="49"/>
  <c r="C33" i="28" s="1"/>
  <c r="H26" i="49"/>
  <c r="I26" i="49"/>
  <c r="T26" i="49"/>
  <c r="E33" i="28" s="1"/>
  <c r="D33" i="28" s="1"/>
  <c r="H24" i="48"/>
  <c r="S24" i="48"/>
  <c r="C32" i="28" s="1"/>
  <c r="I24" i="48"/>
  <c r="T24" i="48"/>
  <c r="E32" i="28" s="1"/>
  <c r="S30" i="47"/>
  <c r="C31" i="28" s="1"/>
  <c r="I30" i="47"/>
  <c r="H30" i="47"/>
  <c r="T30" i="47"/>
  <c r="E31" i="28" s="1"/>
  <c r="S114" i="45"/>
  <c r="C29" i="28" s="1"/>
  <c r="I114" i="45"/>
  <c r="H114" i="45"/>
  <c r="T114" i="45"/>
  <c r="E29" i="28" s="1"/>
  <c r="I44" i="44"/>
  <c r="H44" i="44"/>
  <c r="S44" i="44"/>
  <c r="C28" i="28" s="1"/>
  <c r="T44" i="44"/>
  <c r="E28" i="28" s="1"/>
  <c r="S41" i="43"/>
  <c r="C27" i="28" s="1"/>
  <c r="I41" i="43"/>
  <c r="H41" i="43"/>
  <c r="T41" i="43"/>
  <c r="E27" i="28" s="1"/>
  <c r="D27" i="28" s="1"/>
  <c r="H89" i="42"/>
  <c r="I89" i="42"/>
  <c r="S89" i="42"/>
  <c r="C26" i="28" s="1"/>
  <c r="T89" i="42"/>
  <c r="E26" i="28" s="1"/>
  <c r="S34" i="41"/>
  <c r="C25" i="28" s="1"/>
  <c r="H34" i="41"/>
  <c r="I34" i="41"/>
  <c r="I40" i="40"/>
  <c r="S40" i="40"/>
  <c r="C24" i="28" s="1"/>
  <c r="T40" i="40"/>
  <c r="E24" i="28" s="1"/>
  <c r="I25" i="39"/>
  <c r="H25" i="39"/>
  <c r="D23" i="28"/>
  <c r="H31" i="38"/>
  <c r="I31" i="38"/>
  <c r="T31" i="38"/>
  <c r="E22" i="28" s="1"/>
  <c r="H51" i="37"/>
  <c r="S51" i="37"/>
  <c r="C21" i="28" s="1"/>
  <c r="H46" i="36"/>
  <c r="S46" i="36"/>
  <c r="C20" i="28" s="1"/>
  <c r="I46" i="36"/>
  <c r="T46" i="36"/>
  <c r="E20" i="28" s="1"/>
  <c r="I36" i="35"/>
  <c r="H36" i="35"/>
  <c r="S36" i="35"/>
  <c r="C19" i="28" s="1"/>
  <c r="I91" i="34"/>
  <c r="S91" i="34"/>
  <c r="C18" i="28" s="1"/>
  <c r="H91" i="34"/>
  <c r="T91" i="34"/>
  <c r="E18" i="28" s="1"/>
  <c r="S35" i="33"/>
  <c r="C17" i="28" s="1"/>
  <c r="I35" i="33"/>
  <c r="T35" i="33"/>
  <c r="E17" i="28" s="1"/>
  <c r="I47" i="32"/>
  <c r="T47" i="32"/>
  <c r="E16" i="28" s="1"/>
  <c r="H47" i="32"/>
  <c r="S47" i="32"/>
  <c r="C16" i="28" s="1"/>
  <c r="D16" i="28" s="1"/>
  <c r="H71" i="31"/>
  <c r="T71" i="31"/>
  <c r="E15" i="28" s="1"/>
  <c r="I71" i="31"/>
  <c r="S71" i="31"/>
  <c r="C15" i="28" s="1"/>
  <c r="S59" i="29"/>
  <c r="C14" i="28" s="1"/>
  <c r="T59" i="29"/>
  <c r="E14" i="28" s="1"/>
  <c r="D14" i="28" s="1"/>
  <c r="H59" i="29"/>
  <c r="I59" i="29"/>
  <c r="I51" i="37"/>
  <c r="T51" i="37"/>
  <c r="E21" i="28" s="1"/>
  <c r="T34" i="41"/>
  <c r="E25" i="28" s="1"/>
  <c r="D25" i="28" s="1"/>
  <c r="H35" i="33"/>
  <c r="T36" i="35"/>
  <c r="E19" i="28" s="1"/>
  <c r="D24" i="28" l="1"/>
  <c r="D22" i="28"/>
  <c r="D26" i="28"/>
  <c r="D15" i="28"/>
  <c r="D32" i="28"/>
  <c r="D28" i="28"/>
  <c r="D30" i="28"/>
  <c r="D31" i="28"/>
  <c r="D29" i="28"/>
  <c r="D17" i="28"/>
  <c r="D21" i="28"/>
  <c r="D20" i="28"/>
  <c r="D18" i="28"/>
  <c r="D19" i="28"/>
  <c r="H27" i="40"/>
  <c r="H40" i="40" s="1"/>
  <c r="E35" i="28" l="1"/>
  <c r="D35" i="28"/>
</calcChain>
</file>

<file path=xl/sharedStrings.xml><?xml version="1.0" encoding="utf-8"?>
<sst xmlns="http://schemas.openxmlformats.org/spreadsheetml/2006/main" count="4845" uniqueCount="908">
  <si>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</si>
  <si>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</si>
  <si>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</si>
  <si>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</si>
  <si>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</si>
  <si>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</si>
  <si>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</si>
  <si>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</si>
  <si>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</si>
  <si>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</si>
  <si>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</si>
  <si>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</si>
  <si>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</si>
  <si>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</si>
  <si>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</si>
  <si>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</si>
  <si>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</si>
  <si>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</si>
  <si>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</si>
  <si>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</si>
  <si>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</si>
  <si>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</si>
  <si>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</si>
  <si>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</si>
  <si>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</si>
  <si>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</si>
  <si>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</si>
  <si>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</si>
  <si>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</si>
  <si>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</si>
  <si>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</si>
  <si>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</si>
  <si>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</si>
  <si>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</si>
  <si>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</si>
  <si>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</si>
  <si>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</si>
  <si>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</si>
  <si>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</si>
  <si>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</si>
  <si>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</si>
  <si>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</si>
  <si>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</si>
  <si>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</si>
  <si>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</si>
  <si>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</si>
  <si>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</si>
  <si>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</si>
  <si>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</si>
  <si>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</si>
  <si>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</si>
  <si>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</si>
  <si>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</si>
  <si>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</si>
  <si>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</si>
  <si>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</si>
  <si>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</si>
  <si>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</si>
  <si>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</si>
  <si>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</si>
  <si>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</si>
  <si>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</si>
  <si>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</si>
  <si>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</si>
  <si>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</si>
  <si>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</si>
  <si>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</si>
  <si>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</si>
  <si>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</si>
  <si>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</si>
  <si>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</si>
  <si>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</si>
  <si>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</si>
  <si>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</si>
  <si>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</si>
  <si>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</si>
  <si>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</si>
  <si>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</si>
  <si>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</si>
  <si>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</si>
  <si>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</si>
  <si>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</si>
  <si>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</si>
  <si>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</si>
  <si>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</si>
  <si>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</si>
  <si>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</si>
  <si>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</si>
  <si>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</si>
  <si>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</si>
  <si>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</si>
  <si>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</si>
  <si>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</si>
  <si>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</si>
  <si>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</si>
  <si>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</si>
  <si>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</si>
  <si>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</si>
  <si>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</si>
  <si>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</si>
  <si>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</si>
  <si>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</si>
  <si>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</si>
  <si>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</si>
  <si>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</si>
  <si>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</si>
  <si>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</si>
  <si>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</si>
  <si>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</si>
  <si>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</si>
  <si>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</si>
  <si>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</si>
  <si>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</si>
  <si>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</si>
  <si>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</si>
  <si>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</si>
  <si>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</si>
  <si>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</si>
  <si>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</si>
  <si>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</si>
  <si>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</si>
  <si>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</si>
  <si>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</si>
  <si>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</si>
  <si>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</si>
  <si>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</si>
  <si>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</si>
  <si>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</si>
  <si>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</si>
  <si>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</si>
  <si>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</si>
  <si>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</si>
  <si>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</si>
  <si>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</si>
  <si>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</si>
  <si>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</si>
  <si>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</si>
  <si>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</si>
  <si>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</si>
  <si>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</si>
  <si>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</si>
  <si>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</si>
  <si>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</si>
  <si>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</si>
  <si>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</si>
  <si>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</si>
  <si>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</si>
  <si>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</si>
  <si>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</si>
  <si>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</si>
  <si>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</si>
  <si>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</si>
  <si>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</si>
  <si>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</si>
  <si>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</si>
  <si>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</si>
  <si>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</si>
  <si>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</si>
  <si>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</si>
  <si>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</si>
  <si>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</si>
  <si>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</si>
  <si>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</si>
  <si>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</si>
  <si>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</si>
  <si>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</si>
  <si>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</si>
  <si>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</si>
  <si>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</si>
  <si>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</si>
  <si>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</si>
  <si>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</si>
  <si>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</si>
  <si>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</si>
  <si>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</si>
  <si>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</si>
  <si>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</si>
  <si>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</si>
  <si>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</si>
  <si>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</si>
  <si>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</si>
  <si>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</si>
  <si>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</si>
  <si>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</si>
  <si>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</si>
  <si>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</si>
  <si>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</si>
  <si>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</si>
  <si>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</si>
  <si>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</si>
  <si>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</si>
  <si>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</si>
  <si>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</si>
  <si>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</si>
  <si>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</si>
  <si>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</si>
  <si>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</si>
  <si>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</si>
  <si>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</si>
  <si>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</si>
  <si>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</si>
  <si>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</si>
  <si>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</si>
  <si>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</si>
  <si>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</si>
  <si>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</si>
  <si>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</si>
  <si>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</si>
  <si>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</si>
  <si>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</si>
  <si>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</si>
  <si>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</si>
  <si>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</si>
  <si>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</si>
  <si>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</si>
  <si>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kom</t>
  </si>
  <si>
    <t>Čebula mlada</t>
  </si>
  <si>
    <t>Paprika rdeča</t>
  </si>
  <si>
    <t>Paprika rumena</t>
  </si>
  <si>
    <t>zav</t>
  </si>
  <si>
    <t>kos</t>
  </si>
  <si>
    <t>94.</t>
  </si>
  <si>
    <t>EKOLOŠKO MESO IN MESNI IZDELKI</t>
  </si>
  <si>
    <t>ZGO</t>
  </si>
  <si>
    <t>Brokoli</t>
  </si>
  <si>
    <t>Cvetača</t>
  </si>
  <si>
    <t>Banane</t>
  </si>
  <si>
    <t>Breskve</t>
  </si>
  <si>
    <t>Česen</t>
  </si>
  <si>
    <t>Grenivke</t>
  </si>
  <si>
    <t>Grozdje belo</t>
  </si>
  <si>
    <t>Grozdje črno</t>
  </si>
  <si>
    <t>Jagode</t>
  </si>
  <si>
    <t>Klementine</t>
  </si>
  <si>
    <t>Krompir</t>
  </si>
  <si>
    <t>Krompir mladi</t>
  </si>
  <si>
    <t>Limone</t>
  </si>
  <si>
    <t>Lubenice</t>
  </si>
  <si>
    <t>Mandarine</t>
  </si>
  <si>
    <t>Marelice</t>
  </si>
  <si>
    <t>Melone</t>
  </si>
  <si>
    <t>Ohrovt</t>
  </si>
  <si>
    <t>Orehova jedrca</t>
  </si>
  <si>
    <t>Paradižnik</t>
  </si>
  <si>
    <t>Pomaranče</t>
  </si>
  <si>
    <t>Por</t>
  </si>
  <si>
    <t>Radič rdeč</t>
  </si>
  <si>
    <t>Slive</t>
  </si>
  <si>
    <t xml:space="preserve">Ješprenj </t>
  </si>
  <si>
    <t>Koruzni zdrob</t>
  </si>
  <si>
    <t>Moka ostra</t>
  </si>
  <si>
    <t>Jabolčni zavitek</t>
  </si>
  <si>
    <t>Žemlja bela</t>
  </si>
  <si>
    <t>95.</t>
  </si>
  <si>
    <t>96.</t>
  </si>
  <si>
    <t>97.</t>
  </si>
  <si>
    <t>98.</t>
  </si>
  <si>
    <t xml:space="preserve">Marmelada marelična </t>
  </si>
  <si>
    <t>500-1000</t>
  </si>
  <si>
    <t>Kivi</t>
  </si>
  <si>
    <t>Bučke</t>
  </si>
  <si>
    <t>Jabolka</t>
  </si>
  <si>
    <t>8,0-10</t>
  </si>
  <si>
    <t>do 2500</t>
  </si>
  <si>
    <t>IK ali VK</t>
  </si>
  <si>
    <t>Korenje rumeno</t>
  </si>
  <si>
    <t>do 1</t>
  </si>
  <si>
    <t>Repa kisla</t>
  </si>
  <si>
    <t>SVEŽA ZELENJAVA IN SADJE</t>
  </si>
  <si>
    <t>ZAMRZNJENA ZELENJAVA IN SADJE</t>
  </si>
  <si>
    <t>SADNI SOKOVI IN SIRUPI</t>
  </si>
  <si>
    <t>ŽITA, MLEVSKI IZDELKI IN TESTENINE</t>
  </si>
  <si>
    <t>JAJČNE TESTENINE</t>
  </si>
  <si>
    <t>ZAMRZNJENI IZDELKI IZ TESTA Z NADEVI ALI ZELENJAVO</t>
  </si>
  <si>
    <t>ZAMRZNJENO PEKOVSKO IN SLAŠČIČARSKO PECIVO</t>
  </si>
  <si>
    <t>ZAMRZNJENE PRILOGE IN TESTO</t>
  </si>
  <si>
    <t>KRUH, PEKOVSKO PECIVO</t>
  </si>
  <si>
    <t>SLAŠČIČARSKI IZDELKI IN PAKIRANA PECIVA</t>
  </si>
  <si>
    <t>KONZERVIRANA ZELENJAVA IN SADJE</t>
  </si>
  <si>
    <t>OSTALO PREHRAMBENO BLAGO</t>
  </si>
  <si>
    <t>EKOLOŠKO SUHO SADJE</t>
  </si>
  <si>
    <t>21. sklop:</t>
  </si>
  <si>
    <t>predracun2a_OŠ_ŠMARJE PRI JELŠAH</t>
  </si>
  <si>
    <t>OSNOVNA ŠOLA ŠMARJE PRI JELŠAH</t>
  </si>
  <si>
    <t>Vegova 26, 3240 ŠMARJE PRI JELŠAH</t>
  </si>
  <si>
    <t>Skuta 40% mm, rinfuza</t>
  </si>
  <si>
    <t>Skuta 10% mm, rinfuza</t>
  </si>
  <si>
    <t>Poltrdi sir 45% mm(npr.edamec..)*</t>
  </si>
  <si>
    <t>Poltrdi sir 25% mm</t>
  </si>
  <si>
    <t>Pasterizirano mleko 3,5 %mm,  (vedro v ceni)</t>
  </si>
  <si>
    <t xml:space="preserve">Pasterizirano mleko 3,5 mm </t>
  </si>
  <si>
    <t xml:space="preserve">Trajno mleko brez laktoze </t>
  </si>
  <si>
    <t>Trajno mleko – TP 3,5 mm</t>
  </si>
  <si>
    <t>Trajno mleko, 1,5  mm</t>
  </si>
  <si>
    <t xml:space="preserve">Sladka smetana 35% mm </t>
  </si>
  <si>
    <t xml:space="preserve">Smetana rastlinska </t>
  </si>
  <si>
    <t xml:space="preserve">Trajno mleko </t>
  </si>
  <si>
    <t xml:space="preserve">Čokoladno mleko </t>
  </si>
  <si>
    <t xml:space="preserve">Jogurt navadni 3,2 mm </t>
  </si>
  <si>
    <t>Jogurt navadni, tekoči, 3,2 mm</t>
  </si>
  <si>
    <t xml:space="preserve">Jogurt navadni –1,6 % mm </t>
  </si>
  <si>
    <t xml:space="preserve">Jogurt sadni 3,2 mm </t>
  </si>
  <si>
    <t>Jogurt sadni – 1,6 % mm</t>
  </si>
  <si>
    <t>Jogurt sadni –1,6 % mm</t>
  </si>
  <si>
    <t>Jogurtova smetana  –razni okusi</t>
  </si>
  <si>
    <t>Jogurt žitni</t>
  </si>
  <si>
    <t xml:space="preserve">Jogurt lca sadni </t>
  </si>
  <si>
    <t>Kisla smetana</t>
  </si>
  <si>
    <t xml:space="preserve">Kisla smetana </t>
  </si>
  <si>
    <t>Sladka smetana 35%</t>
  </si>
  <si>
    <t xml:space="preserve">Smetana v spreju </t>
  </si>
  <si>
    <t>Skuta 40% mm</t>
  </si>
  <si>
    <t>Surovo maslo 1. vrste</t>
  </si>
  <si>
    <t xml:space="preserve">Sir – nariban </t>
  </si>
  <si>
    <t>Topljeni sir</t>
  </si>
  <si>
    <t>Sirni namaz</t>
  </si>
  <si>
    <t>Mlečni namaz lahki</t>
  </si>
  <si>
    <t xml:space="preserve">Mlečni namaz z zelišči </t>
  </si>
  <si>
    <t xml:space="preserve">Mlečni namaz z zelenjavo </t>
  </si>
  <si>
    <t>Mlečni puding čokolada</t>
  </si>
  <si>
    <t xml:space="preserve">Mlečni puding  vanilija </t>
  </si>
  <si>
    <t>Mlečni puding –  s smetano</t>
  </si>
  <si>
    <t>Mlečni desert razni okusi</t>
  </si>
  <si>
    <t>Vanilija s sadjem</t>
  </si>
  <si>
    <t xml:space="preserve">Mlečna rezina </t>
  </si>
  <si>
    <t>Junčje pleče I kat. b.k.</t>
  </si>
  <si>
    <t>Junčje pleče razrezano (kosi po naročilu-1-3cm)</t>
  </si>
  <si>
    <t>Junčji roastbeaf brez kosti</t>
  </si>
  <si>
    <t>Junčji bočnik</t>
  </si>
  <si>
    <t>Junčje stegno b.k.</t>
  </si>
  <si>
    <t>Junčje stegno- zrezki</t>
  </si>
  <si>
    <t>Junčji vrat b.k.</t>
  </si>
  <si>
    <t>Junčji file-pljučna</t>
  </si>
  <si>
    <t>Goveje kosti</t>
  </si>
  <si>
    <t>Vampi</t>
  </si>
  <si>
    <t>Goveje srce</t>
  </si>
  <si>
    <t xml:space="preserve">Svinjsko stegno brez kosti </t>
  </si>
  <si>
    <t>Svinjsko pleče brez kosti</t>
  </si>
  <si>
    <t>Svinjsko pleče –narezano (po naročilu)</t>
  </si>
  <si>
    <t>Svinjski kare</t>
  </si>
  <si>
    <t>Svinjski kare brez kosti (lax)</t>
  </si>
  <si>
    <t>Svinjski file-ribica</t>
  </si>
  <si>
    <t>Svinjski vrat b.k.</t>
  </si>
  <si>
    <t>Svinjska mrena</t>
  </si>
  <si>
    <t>Mleto mešano meso</t>
  </si>
  <si>
    <t>Pečenica sveža v naravnem ovoju</t>
  </si>
  <si>
    <t xml:space="preserve">Telečje pleče </t>
  </si>
  <si>
    <t>Telečje pleče-rezano kosi 1-3cm</t>
  </si>
  <si>
    <t>Telečje stegno</t>
  </si>
  <si>
    <t>Žrebičkov file</t>
  </si>
  <si>
    <t xml:space="preserve">Srnino stegno </t>
  </si>
  <si>
    <t>Kunčje meso -stegna odkoščičena</t>
  </si>
  <si>
    <t>Šunka v ovitku</t>
  </si>
  <si>
    <t>Prekajena vratovina</t>
  </si>
  <si>
    <t>Prekajena šunka</t>
  </si>
  <si>
    <t>Prekajena  mes. slanina (hamburger)</t>
  </si>
  <si>
    <t>Prekajeni goveji jezik</t>
  </si>
  <si>
    <t>Hrenovke  v naravnem ovoju brez laktoze in glutena</t>
  </si>
  <si>
    <t>Klobasa za kuhanje-prekajena</t>
  </si>
  <si>
    <t>Klobasa navadna (hmeljar., lovska..)</t>
  </si>
  <si>
    <t>Klobasa drobno mleta (kot francoska)</t>
  </si>
  <si>
    <t xml:space="preserve">Mortadela </t>
  </si>
  <si>
    <t>Posebna  klobasa</t>
  </si>
  <si>
    <t>Šunkarica</t>
  </si>
  <si>
    <t>Pariška salama z zelenjavo</t>
  </si>
  <si>
    <t xml:space="preserve">Prešana šunka </t>
  </si>
  <si>
    <t>*Tirolska salama mini</t>
  </si>
  <si>
    <t>Savinjski želodec</t>
  </si>
  <si>
    <t>Slanina s poprom</t>
  </si>
  <si>
    <t>Klobasa polsuha (kot Aljaževa)</t>
  </si>
  <si>
    <t>Salama suha</t>
  </si>
  <si>
    <t>Budjola-kraški zašinek</t>
  </si>
  <si>
    <t>Mesni sir</t>
  </si>
  <si>
    <t xml:space="preserve">Tlačenka </t>
  </si>
  <si>
    <t>Pašteta jetrna velika</t>
  </si>
  <si>
    <t>MESO NE SME BITI VAKUMSKO PAKIRANO!</t>
  </si>
  <si>
    <t>KG</t>
  </si>
  <si>
    <t>Pršut suh brez kosti - kosi,  kot kraška</t>
  </si>
  <si>
    <t>Klobasa drobno mleta (kot grofovska)</t>
  </si>
  <si>
    <t xml:space="preserve">Pašteta mala </t>
  </si>
  <si>
    <t xml:space="preserve">Pašteta piščančja </t>
  </si>
  <si>
    <t>Piščančja stegna</t>
  </si>
  <si>
    <t>Piščančja bedra</t>
  </si>
  <si>
    <t>Piščančji file</t>
  </si>
  <si>
    <t>Piščanec celi</t>
  </si>
  <si>
    <t>Piščančje prsi brez kože in kosti</t>
  </si>
  <si>
    <t>Piščančja krila</t>
  </si>
  <si>
    <t>Piščančje meso –narezani kosi  b.k.</t>
  </si>
  <si>
    <t xml:space="preserve">Piščančji zrezki iz prs </t>
  </si>
  <si>
    <t>Puranji zrezki 80-100 gr</t>
  </si>
  <si>
    <t>Puranji zrezki 120-140 gr</t>
  </si>
  <si>
    <t>Puranova prsa- sveža</t>
  </si>
  <si>
    <t>Puranova pleskavica</t>
  </si>
  <si>
    <t>Puranovo meso- kosi rezani brez kože</t>
  </si>
  <si>
    <t>Piščančja bedra brez kosti z kožo</t>
  </si>
  <si>
    <t>Raca sveža ali zamrznjena</t>
  </si>
  <si>
    <t>Puranov file-prsa zamrznjeno</t>
  </si>
  <si>
    <t>Piščančji zrezki 100g panirani-zamrz.</t>
  </si>
  <si>
    <t>Paniran piščančji file- zamrznjen</t>
  </si>
  <si>
    <t>Polnjen piščančji file-zamrznjen</t>
  </si>
  <si>
    <t>Piščančja krila panirana -zamrznjena</t>
  </si>
  <si>
    <t>Piščančja bedra panirana-zamrznjena</t>
  </si>
  <si>
    <t>Perutninski burger 59 ali 120 g zamrz.</t>
  </si>
  <si>
    <t>Pečena piščančja krila zamrznjena</t>
  </si>
  <si>
    <t xml:space="preserve">Paniran zrezek brez gluteina </t>
  </si>
  <si>
    <t>Panirane palčke brez gluteina</t>
  </si>
  <si>
    <t>Piščančja posebna klobasa 2-3 kg</t>
  </si>
  <si>
    <t>Piščančja hrenovka</t>
  </si>
  <si>
    <t>piščančje stegna brez kosti in kože 12 dag</t>
  </si>
  <si>
    <t>piščančje stegna brez kosti in kože 15 dag</t>
  </si>
  <si>
    <t>Piščančja hrenovka brez ovoja</t>
  </si>
  <si>
    <t xml:space="preserve">Piščančja hrenovka brez gluteina </t>
  </si>
  <si>
    <t>Postrv šarenka file 120-140 gr zamrznjen</t>
  </si>
  <si>
    <t>Postrv šarenka file 80-120 g zamrznjen</t>
  </si>
  <si>
    <t>Postrv šarenka cela zamrznjena</t>
  </si>
  <si>
    <t>Zamrznjen osličev file argentinski –brez kosti</t>
  </si>
  <si>
    <t>Osličev file argentinski paniran</t>
  </si>
  <si>
    <t>Panga file zamrznjen</t>
  </si>
  <si>
    <t>Kapski list</t>
  </si>
  <si>
    <t>Ribje palčke iz filejev– panirane</t>
  </si>
  <si>
    <t>Lignji celi patagonski, očiščeni zamrznjeni</t>
  </si>
  <si>
    <t>Brancin celi zamrznjen</t>
  </si>
  <si>
    <t>Orada 250-300g zamrznjena</t>
  </si>
  <si>
    <t>Brancin file 80-120gr zamrznjen</t>
  </si>
  <si>
    <t>Škarpina file 100-150 gr</t>
  </si>
  <si>
    <t>Morski sadeži</t>
  </si>
  <si>
    <t xml:space="preserve">Morski list limanda, file,  zamrznjen </t>
  </si>
  <si>
    <t>Losos kotleti 200-250 g</t>
  </si>
  <si>
    <t>Prekajeni losos file 100g</t>
  </si>
  <si>
    <t>Školjka jakobova v pol lupini</t>
  </si>
  <si>
    <t>Novozelandski repak, file zamrznjen</t>
  </si>
  <si>
    <t>Blitva</t>
  </si>
  <si>
    <t>Fižol češnjevec</t>
  </si>
  <si>
    <t>Koleraba</t>
  </si>
  <si>
    <t xml:space="preserve">Koromač </t>
  </si>
  <si>
    <t>Kumare</t>
  </si>
  <si>
    <t>Melancani</t>
  </si>
  <si>
    <t>Paprika babura</t>
  </si>
  <si>
    <t>Paprika zelena</t>
  </si>
  <si>
    <t>Paradižnik okrasni</t>
  </si>
  <si>
    <t>Peteršilj</t>
  </si>
  <si>
    <t>Peteršilj korenina</t>
  </si>
  <si>
    <t>Radič štrucar</t>
  </si>
  <si>
    <t>Rdeče redkvice</t>
  </si>
  <si>
    <t>Rukola</t>
  </si>
  <si>
    <t>Gobe ostrigarji</t>
  </si>
  <si>
    <t>Gobe šampinjoni</t>
  </si>
  <si>
    <t>Solata - mehkolistna</t>
  </si>
  <si>
    <t>Solata Endivija</t>
  </si>
  <si>
    <t>Solata krhkolistna v glavah, kot kristalka, ledenka, iceberg…</t>
  </si>
  <si>
    <t>Solata krhkolistna rozetasta kot gentile…</t>
  </si>
  <si>
    <t>Sveži stročji fižol</t>
  </si>
  <si>
    <t xml:space="preserve">Špinača </t>
  </si>
  <si>
    <t>Zelje kislo</t>
  </si>
  <si>
    <t>Zelje kislo, glave-sarma</t>
  </si>
  <si>
    <t>Hruške</t>
  </si>
  <si>
    <t>Nektarine</t>
  </si>
  <si>
    <t>Višnje</t>
  </si>
  <si>
    <t xml:space="preserve">Ananas </t>
  </si>
  <si>
    <t xml:space="preserve">Karambola </t>
  </si>
  <si>
    <t>Mandlji</t>
  </si>
  <si>
    <t>Mineole</t>
  </si>
  <si>
    <t>Lešniki praženi</t>
  </si>
  <si>
    <t>Rozine 500 g</t>
  </si>
  <si>
    <t>Suha jabolka</t>
  </si>
  <si>
    <t>Suhe fige</t>
  </si>
  <si>
    <t>Suhe hruške</t>
  </si>
  <si>
    <t>Suhe marelice</t>
  </si>
  <si>
    <t>Suhe slive</t>
  </si>
  <si>
    <t>0,45-0,5</t>
  </si>
  <si>
    <t>Gozdni sadeži</t>
  </si>
  <si>
    <t>Gobe mešane z jurčki za juho</t>
  </si>
  <si>
    <t>Jurčki kocke</t>
  </si>
  <si>
    <t>Jurčki zamrznjeni - celi</t>
  </si>
  <si>
    <t>Krompir posebne oblike - okrogli (krompir narezan na ploščate okrogle rezine kot mcen dolars)</t>
  </si>
  <si>
    <t>Krompir v krhljih s kožo</t>
  </si>
  <si>
    <t>Maline</t>
  </si>
  <si>
    <t>Pomfri zamrznjen</t>
  </si>
  <si>
    <t>Pomfri zamrznjen žlebast</t>
  </si>
  <si>
    <t>Zamrznjen brstični ohrovt</t>
  </si>
  <si>
    <t>Zamrznjen grah</t>
  </si>
  <si>
    <t>Zamrznjen stročji fižol zelen ploščat</t>
  </si>
  <si>
    <t>Zamrznjena cvetača</t>
  </si>
  <si>
    <t>Zamrznjena špinača pasirana</t>
  </si>
  <si>
    <t>Zamrznjeno baby korenje</t>
  </si>
  <si>
    <t>Zamrznjeno korenje – kockice</t>
  </si>
  <si>
    <t>Zamrznjeno pariško korenje</t>
  </si>
  <si>
    <t xml:space="preserve">do 2500 </t>
  </si>
  <si>
    <t>Meš. zelenjava kvalitete *Kaizer.</t>
  </si>
  <si>
    <t xml:space="preserve">Breskov nektar </t>
  </si>
  <si>
    <t xml:space="preserve">Ribezov nektar </t>
  </si>
  <si>
    <t>Borovničev nektar</t>
  </si>
  <si>
    <t>Jabolčni nektar</t>
  </si>
  <si>
    <t xml:space="preserve">Jagodni nektar </t>
  </si>
  <si>
    <t>Marelični nektar</t>
  </si>
  <si>
    <t>Pomarančni nektar</t>
  </si>
  <si>
    <t>Ananasov sok 100%</t>
  </si>
  <si>
    <t xml:space="preserve">Jabolčni sok 100% </t>
  </si>
  <si>
    <t>Pomarančni sok 100%</t>
  </si>
  <si>
    <t>Ledeni čaj</t>
  </si>
  <si>
    <t>Sok multivitamin 100%</t>
  </si>
  <si>
    <t>Ledeni čaj plastenka</t>
  </si>
  <si>
    <t>Pijača gazirana iz čiste izvirske vode, karameliziranega sladkorja, plodovi šipka, vitamina C in različnih zelišč enakovredno Cockta</t>
  </si>
  <si>
    <t>Pijača gazirana iz gazirane vode, sladkorja, kofeina, fosforne kisline, karamelnega barvila  in naravne arome  enakovredno Coca cola</t>
  </si>
  <si>
    <t>Marelični nektar, min. 43% sadni delež</t>
  </si>
  <si>
    <t>Jagodni  nektar, min. 45% sadni delež</t>
  </si>
  <si>
    <t>Multivitaminski sok, 100%</t>
  </si>
  <si>
    <t>Ribezov nektar, min. 25% sadni delež</t>
  </si>
  <si>
    <t>Breskov nektar</t>
  </si>
  <si>
    <t xml:space="preserve">Limona sok 100% </t>
  </si>
  <si>
    <t xml:space="preserve">Borovničev sirup </t>
  </si>
  <si>
    <t>Limonin sirup</t>
  </si>
  <si>
    <t>Malinov sirup</t>
  </si>
  <si>
    <t xml:space="preserve">Jabolčni sirup </t>
  </si>
  <si>
    <t>Pomarančni sirup</t>
  </si>
  <si>
    <t>Pomarančni nektar iz zgoščenega soka</t>
  </si>
  <si>
    <t xml:space="preserve">100% naravni sadni sirup različni okusi </t>
  </si>
  <si>
    <t xml:space="preserve">Voda naravna izvirska plastenka </t>
  </si>
  <si>
    <t>Beli riž glaziran dolgozrnat</t>
  </si>
  <si>
    <t>Beli riž okroglo zrnat mlečni</t>
  </si>
  <si>
    <t>Beli riž srednje zrnat</t>
  </si>
  <si>
    <t xml:space="preserve">Namenska moka za kvašeno testo </t>
  </si>
  <si>
    <t>Peresniki</t>
  </si>
  <si>
    <t>Polžki drobni</t>
  </si>
  <si>
    <t xml:space="preserve">Rezanci za juho valjani </t>
  </si>
  <si>
    <t>Rinčice</t>
  </si>
  <si>
    <t>Svedri</t>
  </si>
  <si>
    <t>Široki rezanci</t>
  </si>
  <si>
    <t>Široki rezanci špinačni</t>
  </si>
  <si>
    <t>Školjke</t>
  </si>
  <si>
    <t xml:space="preserve">Špageti zelo tanki </t>
  </si>
  <si>
    <t>Špageti jajčni kot št. 7</t>
  </si>
  <si>
    <t>Valoviti široki rezanci</t>
  </si>
  <si>
    <t>Zlate kroglice</t>
  </si>
  <si>
    <t xml:space="preserve">Fritati </t>
  </si>
  <si>
    <t>Zvezdice za juho</t>
  </si>
  <si>
    <t xml:space="preserve">Kaša prosena </t>
  </si>
  <si>
    <t xml:space="preserve">Kaša ajdova </t>
  </si>
  <si>
    <t xml:space="preserve">Fidelini </t>
  </si>
  <si>
    <t xml:space="preserve">Koruzna moka </t>
  </si>
  <si>
    <t xml:space="preserve">Kus Kus </t>
  </si>
  <si>
    <t>Metuljčki za na juho</t>
  </si>
  <si>
    <t>Moka iz celega pšeničnega zrna - polnozrnata moka</t>
  </si>
  <si>
    <t xml:space="preserve">Moka pšenična T 500 </t>
  </si>
  <si>
    <t>4,5-5</t>
  </si>
  <si>
    <t xml:space="preserve">Moka T 500 </t>
  </si>
  <si>
    <t>Riž parboleid</t>
  </si>
  <si>
    <t>4,0-5</t>
  </si>
  <si>
    <t>Pik as za jušno zakuho</t>
  </si>
  <si>
    <t>Polširoki konopljini rezanci</t>
  </si>
  <si>
    <t>Rezanci za juho valjani jajčni -fidelini</t>
  </si>
  <si>
    <t>Testenine valjane fuži jajčni</t>
  </si>
  <si>
    <t>Vodni vlivanci za juho</t>
  </si>
  <si>
    <t>Zvezdice jajčne za juho</t>
  </si>
  <si>
    <t>1,5-2</t>
  </si>
  <si>
    <t>Krompirjevi svaljki</t>
  </si>
  <si>
    <t>Kaneloni mesni mali ploščati</t>
  </si>
  <si>
    <t>Kaneloni gobovi ploščati</t>
  </si>
  <si>
    <t>Lazanja z mesom</t>
  </si>
  <si>
    <t>Musaka</t>
  </si>
  <si>
    <t xml:space="preserve">Panirana zelenjavna palčka (korenje, koruza, brokoli, sir..) 28 gr </t>
  </si>
  <si>
    <t>Žitni polpeti</t>
  </si>
  <si>
    <t>Cvetačni polpeti</t>
  </si>
  <si>
    <t>Cmoki kruhovi</t>
  </si>
  <si>
    <t>Cmoki zdrobovi za prilogo</t>
  </si>
  <si>
    <t>Svaljki kmečki koruzni</t>
  </si>
  <si>
    <t>Svaljki kmečki rženi</t>
  </si>
  <si>
    <t>Svaljki krompirjevi</t>
  </si>
  <si>
    <t>Tortelini s skuto</t>
  </si>
  <si>
    <t>Testo vlečeno 500gr</t>
  </si>
  <si>
    <t>Tortelini špinačni</t>
  </si>
  <si>
    <t>Tortelini  mesni</t>
  </si>
  <si>
    <t>Kaneloni piščančji</t>
  </si>
  <si>
    <t>Kaneloni beli sir+špinača</t>
  </si>
  <si>
    <t>Štruklji skutini z rozinami</t>
  </si>
  <si>
    <t>Štruklji skutini slani</t>
  </si>
  <si>
    <t>Polpet cvetača brokoli</t>
  </si>
  <si>
    <t>Štruklji korenčkovi</t>
  </si>
  <si>
    <t>Štruklji krompirjevi</t>
  </si>
  <si>
    <t>Štruklji gluhi</t>
  </si>
  <si>
    <t>Polnozrnat francoski rogljič vzhajan</t>
  </si>
  <si>
    <t>Rogljički brez jajc in mleka</t>
  </si>
  <si>
    <t>Rogljički brez jajc in mleka z dietno marmelado</t>
  </si>
  <si>
    <t>Žepki iz kvašenega listnatega testa z marmelado, čokolado, sadni..</t>
  </si>
  <si>
    <t>Žepek pizza</t>
  </si>
  <si>
    <t>Pizza polžek</t>
  </si>
  <si>
    <t xml:space="preserve">Rogljič šunka sir </t>
  </si>
  <si>
    <t>Cmoki marelični, slivovi, borovničevi</t>
  </si>
  <si>
    <t>Ladjice</t>
  </si>
  <si>
    <t>Zavitek jabolčni</t>
  </si>
  <si>
    <t>Sirov polžek</t>
  </si>
  <si>
    <t xml:space="preserve">Burek skutin </t>
  </si>
  <si>
    <t xml:space="preserve">Francoski rogljič maslen vzhajan </t>
  </si>
  <si>
    <t>Francoski rogljič maslen z marmelado</t>
  </si>
  <si>
    <t xml:space="preserve">Navihančki masleni marelični </t>
  </si>
  <si>
    <t>Navihančki masleni lešnik-čokolada</t>
  </si>
  <si>
    <t>Palačinke s čokoladnim nadevom</t>
  </si>
  <si>
    <t>Palačinke z marmelado</t>
  </si>
  <si>
    <t>Pizza burek</t>
  </si>
  <si>
    <t>Porov burek</t>
  </si>
  <si>
    <t>Mini francoski rogljič</t>
  </si>
  <si>
    <t>Mini francoski rogljič dvobarvni</t>
  </si>
  <si>
    <t>Polnozrnat francoski rogljič z dietno marmelado</t>
  </si>
  <si>
    <t>Ocvtrki s sirom</t>
  </si>
  <si>
    <t>Črni kruh – hlebec</t>
  </si>
  <si>
    <t>Kruh črn brez aditivov in manj soli (npr.gustav)</t>
  </si>
  <si>
    <t>Kruh kmečki  brez aditivov in manj soli (npr.gustav)</t>
  </si>
  <si>
    <t>Kruh koruzni brez aditivov in manj soli (npr.gustav)</t>
  </si>
  <si>
    <t>Graham kruh</t>
  </si>
  <si>
    <t>Polnozrnat kruh modelni-trisemenski stoletni</t>
  </si>
  <si>
    <t>Kruh s posipom in semeni</t>
  </si>
  <si>
    <t>Ajdov kruh, model</t>
  </si>
  <si>
    <t>Ovseni kruh, štruca</t>
  </si>
  <si>
    <t xml:space="preserve">Mlinci </t>
  </si>
  <si>
    <t>Pisani kruh, modelni</t>
  </si>
  <si>
    <t>Rženi kruh, štruca</t>
  </si>
  <si>
    <t>Pšenični kruh polbeli štruca rezan</t>
  </si>
  <si>
    <t>Pše. kruh polbeli štruca pak.  rezan</t>
  </si>
  <si>
    <t xml:space="preserve">Pšenični kruh beli </t>
  </si>
  <si>
    <t xml:space="preserve">Pšenični kruh beli rezani pakiran </t>
  </si>
  <si>
    <t xml:space="preserve">Pšenični kruh polbeli štruca </t>
  </si>
  <si>
    <t>P. kruh polbeli štruca pak. Rezan modelni</t>
  </si>
  <si>
    <t>Pšenični kruh  polbeli hlebec</t>
  </si>
  <si>
    <t xml:space="preserve">Črn kruh štruca </t>
  </si>
  <si>
    <t>Koruzni kruh s semeni okrogli</t>
  </si>
  <si>
    <t xml:space="preserve">Maščobni kruh </t>
  </si>
  <si>
    <t>kruh z ovsenimi kosmiči rezan</t>
  </si>
  <si>
    <t xml:space="preserve">kruh praznični </t>
  </si>
  <si>
    <t>700-800</t>
  </si>
  <si>
    <t>400-500</t>
  </si>
  <si>
    <t>Makovka</t>
  </si>
  <si>
    <t>Pizza</t>
  </si>
  <si>
    <t>žemlja bela  prerezana</t>
  </si>
  <si>
    <t>Žemlja bela -prerezana</t>
  </si>
  <si>
    <t>Žemlja bela- prerezana</t>
  </si>
  <si>
    <t>Žemlja bela-prerezana</t>
  </si>
  <si>
    <t>Žemlja koruzna brez aditivov in manj soli (npr.gustav)</t>
  </si>
  <si>
    <t xml:space="preserve">Žemlja kmečka brez aditivov in manj soli (npr.gustav) </t>
  </si>
  <si>
    <t xml:space="preserve">Žemlja s semeni brez aditivov in manj soli (npr.gustav) </t>
  </si>
  <si>
    <t>Blazinice s šunko in sirom</t>
  </si>
  <si>
    <t xml:space="preserve">Burek sirov </t>
  </si>
  <si>
    <t>Francoski rogljič polnozrnati</t>
  </si>
  <si>
    <t xml:space="preserve">Francoski rogljič </t>
  </si>
  <si>
    <t xml:space="preserve">francoski rogljič z marmelado </t>
  </si>
  <si>
    <t xml:space="preserve">francoski rogljič z nutelo </t>
  </si>
  <si>
    <t xml:space="preserve">Graham štručka </t>
  </si>
  <si>
    <t xml:space="preserve">Kajzerica </t>
  </si>
  <si>
    <t>Koruzna štručka sezam</t>
  </si>
  <si>
    <t xml:space="preserve">Pecivo z rženo moko in semeni </t>
  </si>
  <si>
    <t xml:space="preserve">pizza polžek </t>
  </si>
  <si>
    <t xml:space="preserve">kraljeva štručka </t>
  </si>
  <si>
    <t>pletenica iz pirine moke z jogurtom</t>
  </si>
  <si>
    <t xml:space="preserve">Pleteno mlečno pecivo </t>
  </si>
  <si>
    <t>Pleteno pecivo</t>
  </si>
  <si>
    <t>Polnjena štručka s šunko in sirom</t>
  </si>
  <si>
    <t>Pecivo s koruzno moko in semeni</t>
  </si>
  <si>
    <t>Polnozrnata štručka</t>
  </si>
  <si>
    <t>Polnozrnata žemlja</t>
  </si>
  <si>
    <t xml:space="preserve">Rogljič mlečni </t>
  </si>
  <si>
    <t>Rogljiček mlečni</t>
  </si>
  <si>
    <t>Sirova štručka</t>
  </si>
  <si>
    <t>štručka s šunko in sirom</t>
  </si>
  <si>
    <t xml:space="preserve">Sirova štručka </t>
  </si>
  <si>
    <t>Štručka s sezamom</t>
  </si>
  <si>
    <t xml:space="preserve">Buhtel </t>
  </si>
  <si>
    <t xml:space="preserve">Krof </t>
  </si>
  <si>
    <t>Sirov zavitek</t>
  </si>
  <si>
    <t>Jabolčni žepek</t>
  </si>
  <si>
    <t xml:space="preserve">Pecivo slano </t>
  </si>
  <si>
    <t>Keksi linške oči</t>
  </si>
  <si>
    <t>Keksi navadni</t>
  </si>
  <si>
    <t xml:space="preserve">Keksi razni mešani </t>
  </si>
  <si>
    <t>Keksi medenjaki</t>
  </si>
  <si>
    <t>Mini princeske (približno 50 kom v 1kg)</t>
  </si>
  <si>
    <t>Princeska</t>
  </si>
  <si>
    <t>Sadne kocke</t>
  </si>
  <si>
    <t>Zagrebška rezina</t>
  </si>
  <si>
    <t>Kremna rezina</t>
  </si>
  <si>
    <t xml:space="preserve">Kremna rezina </t>
  </si>
  <si>
    <t>Skutin zavitek</t>
  </si>
  <si>
    <t xml:space="preserve">Mešani zavitek </t>
  </si>
  <si>
    <t xml:space="preserve">Jabolčni zavitek </t>
  </si>
  <si>
    <t xml:space="preserve">Marelična rolada </t>
  </si>
  <si>
    <t>Čokoladna rolada</t>
  </si>
  <si>
    <t>Sadna rolada</t>
  </si>
  <si>
    <t>Tiramisu pecivo</t>
  </si>
  <si>
    <t>Mešano slaščičarsko pecivo</t>
  </si>
  <si>
    <t xml:space="preserve">Saher tortica </t>
  </si>
  <si>
    <t>Torta čoko banana</t>
  </si>
  <si>
    <t>Višnjeva torta</t>
  </si>
  <si>
    <t>Sadna torta</t>
  </si>
  <si>
    <t>Jogurtova torta</t>
  </si>
  <si>
    <t>2,0-5</t>
  </si>
  <si>
    <t>0,825-4</t>
  </si>
  <si>
    <t>0,7-1</t>
  </si>
  <si>
    <t>Pesa vložena</t>
  </si>
  <si>
    <t>Kumare kisle</t>
  </si>
  <si>
    <t xml:space="preserve">Fižol stročji </t>
  </si>
  <si>
    <t>Fižol rjavi</t>
  </si>
  <si>
    <t>Koruza v zrnju</t>
  </si>
  <si>
    <t xml:space="preserve">Šampinjoni celi </t>
  </si>
  <si>
    <t xml:space="preserve">Šampinjoni rezani </t>
  </si>
  <si>
    <t xml:space="preserve">Paprika rdeča </t>
  </si>
  <si>
    <t>Paradiž. konc.  najmanj 28% s.s</t>
  </si>
  <si>
    <t xml:space="preserve">Paradižnikov koncentrat </t>
  </si>
  <si>
    <t xml:space="preserve">Grah </t>
  </si>
  <si>
    <t xml:space="preserve">Kompot marelica </t>
  </si>
  <si>
    <t xml:space="preserve">Kompot jagoda </t>
  </si>
  <si>
    <t>Kompot breskev</t>
  </si>
  <si>
    <t xml:space="preserve">Kompot višnja </t>
  </si>
  <si>
    <t>Kompot sliva</t>
  </si>
  <si>
    <t xml:space="preserve">Marmelada jagodna </t>
  </si>
  <si>
    <t xml:space="preserve">Kompot ananas koluti </t>
  </si>
  <si>
    <t xml:space="preserve">Marmelada mešana  </t>
  </si>
  <si>
    <t>Kompot sadna solata</t>
  </si>
  <si>
    <t xml:space="preserve">Kompot ananas </t>
  </si>
  <si>
    <t>čaj šipek veriga</t>
  </si>
  <si>
    <t>čaj šipek s hibiskusom veriga</t>
  </si>
  <si>
    <t xml:space="preserve">čaj kamilica </t>
  </si>
  <si>
    <t>čaj meta</t>
  </si>
  <si>
    <t>čaj indijski</t>
  </si>
  <si>
    <t>čaj zeleni</t>
  </si>
  <si>
    <t>čaj brusnica</t>
  </si>
  <si>
    <t xml:space="preserve">čaj vanilija </t>
  </si>
  <si>
    <t>čaj *Zimska pravljica (jabolko, pomaranča in cimet)</t>
  </si>
  <si>
    <t>Čebula pražena (lahko v vrečki)</t>
  </si>
  <si>
    <t>Citronska kislina</t>
  </si>
  <si>
    <t>Čokolada jedilna min.45% kakava</t>
  </si>
  <si>
    <t>Jajca kokošja, talna reja,  A razred  10/1 v paketu, cena za paket</t>
  </si>
  <si>
    <t>Jajca kokošja, talna reja, A razred večje pakiranje npr.30/1, 40/1, cena1 jajce=1 kom</t>
  </si>
  <si>
    <t>Pecilni prašek 65 g (5x13g)</t>
  </si>
  <si>
    <t>Sol kamena fino mleta kot Tuzla</t>
  </si>
  <si>
    <t>Sol morska fino mleta, nerefenirana, jodirana kot Piranska</t>
  </si>
  <si>
    <t>Sol morska fino mleta</t>
  </si>
  <si>
    <t>Sol morska groba</t>
  </si>
  <si>
    <t>Goveja juha, goveja maščoba min. 17%, goveji ekstrakt min. 2.7%</t>
  </si>
  <si>
    <t>Kokošja juha, kokošja maščoba min. 2,5%, kokošje meso v prahu min. 2%</t>
  </si>
  <si>
    <t>Gobova kremna juha, sušene gobe (jurčki) min. 2.4% ,  ekstrakt soka gob min. 0.13%</t>
  </si>
  <si>
    <t>Zelenjavna kremna juha</t>
  </si>
  <si>
    <t>Zelenjavna bistra juha</t>
  </si>
  <si>
    <t>česnova kremna juha, česen min. 5%</t>
  </si>
  <si>
    <t>brokolijeva kremna juha, brokoli 2,7%, kokošje meso, kokošja maščoba</t>
  </si>
  <si>
    <t>Bistra goveja juha z zakuho</t>
  </si>
  <si>
    <t>Beluševa juha</t>
  </si>
  <si>
    <t>Omaka za pečenko, ekstrakt govejega mesa min. 2,4%</t>
  </si>
  <si>
    <t>Osnovna temna omaka</t>
  </si>
  <si>
    <t xml:space="preserve">Holandska omaka, MASLO v prahu min. 34%, sušeni RUMENJAK min. 7,5 %, </t>
  </si>
  <si>
    <t>Zdrobovi žličniki</t>
  </si>
  <si>
    <t>Opečene kruhove kocke</t>
  </si>
  <si>
    <t>Krema za Panna cotto</t>
  </si>
  <si>
    <t>pak</t>
  </si>
  <si>
    <t xml:space="preserve">Planinski čaj veriga </t>
  </si>
  <si>
    <t>20-40</t>
  </si>
  <si>
    <t>200-850</t>
  </si>
  <si>
    <t>20-250</t>
  </si>
  <si>
    <t>3000-3500</t>
  </si>
  <si>
    <t>200-250</t>
  </si>
  <si>
    <t>4500-5000</t>
  </si>
  <si>
    <t>1,8-2</t>
  </si>
  <si>
    <t>Puding</t>
  </si>
  <si>
    <t>250-1000</t>
  </si>
  <si>
    <t>0,9-1</t>
  </si>
  <si>
    <t>čaj jagoda vanilija veriga</t>
  </si>
  <si>
    <t xml:space="preserve">Bazilika v dozi </t>
  </si>
  <si>
    <t xml:space="preserve">Cimet mleti v dozi </t>
  </si>
  <si>
    <t xml:space="preserve">Cimet skorja v dozi </t>
  </si>
  <si>
    <t xml:space="preserve">Drobnjak v dozi </t>
  </si>
  <si>
    <t>Mleta paprika v dozi</t>
  </si>
  <si>
    <t xml:space="preserve">Muškatni orešček v dozi </t>
  </si>
  <si>
    <t xml:space="preserve">Peteršilj v dozi </t>
  </si>
  <si>
    <t xml:space="preserve">Poper celi v dozi </t>
  </si>
  <si>
    <t xml:space="preserve">Timijan v dozi </t>
  </si>
  <si>
    <t>Rožmarin v dozi</t>
  </si>
  <si>
    <t xml:space="preserve">Česen mleti  v dozi </t>
  </si>
  <si>
    <t>Čok. mlečni namaz - dvobarvni, manj masten kakav v prahu (5,5% v kakavovem kremnem izdelku), sirotka v prahu (9,4% v kremnem izdelku z dodatki), vsebuje lešnik,  (npr.Viki k.)*</t>
  </si>
  <si>
    <t>Čok. mlečni namaz  - dvobarvni, manj masten kakav v prahu (5,5% v kakavovem kremnem izdelku), sirotka v prahu (9,4% v kremnem izdelku z dodatki), vsebuje lešnik npr.Viki k.)*</t>
  </si>
  <si>
    <t>KAVA Instant žitna kava, ekstrakt kavnega nadomestka v prahu 15 % (ječmen, ječmenov slad, cikorija), kot Benquick</t>
  </si>
  <si>
    <t>Prava kava, max. 75% kave vrste arabica in 25% kave vrste robusta, enakovredno Barcaffe*, mleta</t>
  </si>
  <si>
    <t xml:space="preserve">Olje bučno 100% </t>
  </si>
  <si>
    <t>100 % ekstra deviško oljčno olje</t>
  </si>
  <si>
    <t>Olje rastlinsko</t>
  </si>
  <si>
    <t xml:space="preserve">Olje rastlinsko </t>
  </si>
  <si>
    <t>Olje solatno, min. 20% bučnega olja</t>
  </si>
  <si>
    <t>Olje 100% sončnično jedilno rafinirano</t>
  </si>
  <si>
    <t xml:space="preserve">Ovseni kosmiči </t>
  </si>
  <si>
    <t xml:space="preserve">Puding </t>
  </si>
  <si>
    <t xml:space="preserve">Sladkor </t>
  </si>
  <si>
    <t xml:space="preserve">Vanilin sladkor </t>
  </si>
  <si>
    <t>Pire krompir</t>
  </si>
  <si>
    <t>Kečap</t>
  </si>
  <si>
    <t xml:space="preserve">Tekoča margarina enakovredna Rama Colinesse </t>
  </si>
  <si>
    <t>Kumina mleta  doza</t>
  </si>
  <si>
    <t>Lovor doza</t>
  </si>
  <si>
    <t>Majaron doza</t>
  </si>
  <si>
    <t>Poper mleti</t>
  </si>
  <si>
    <t>Žitne kroglice s kakavom kot Nesquik</t>
  </si>
  <si>
    <t>Čokolada</t>
  </si>
  <si>
    <t>Čokolada z lešniki</t>
  </si>
  <si>
    <t>Gorčica</t>
  </si>
  <si>
    <t xml:space="preserve">Gorčica </t>
  </si>
  <si>
    <t xml:space="preserve">Hren </t>
  </si>
  <si>
    <t>Kakav instant (npr. benkvik)*, minimalni delež kakavovih delcev 25%, v granulah</t>
  </si>
  <si>
    <t>Kakav instant  minimalni delež kakavovih delcev 25%, v granulah</t>
  </si>
  <si>
    <t>Kečap  Paradižnik (172 g na 100 g kečapa) kot Felix</t>
  </si>
  <si>
    <t>Kokos moka</t>
  </si>
  <si>
    <t xml:space="preserve">Kvas </t>
  </si>
  <si>
    <t xml:space="preserve">Majoneza </t>
  </si>
  <si>
    <t xml:space="preserve">Margarina za namaz </t>
  </si>
  <si>
    <t>Olive polnjene s papriko</t>
  </si>
  <si>
    <t>Pivo svetlo, kot Union, 4,9 vol. %, SLAD min. 7,10 %, JEČMEN min. 4,20 %, min. hmelj 1,00 , pločevinka</t>
  </si>
  <si>
    <t xml:space="preserve">Sladkor mleti </t>
  </si>
  <si>
    <t>Tuna v olju</t>
  </si>
  <si>
    <t>Voda mineralna gazirana</t>
  </si>
  <si>
    <t>Voda mineralna, gazirana</t>
  </si>
  <si>
    <t>Voda plastenka, izvirska</t>
  </si>
  <si>
    <t>ekološki paradižnik vseh sort</t>
  </si>
  <si>
    <t>ekološka paprika vseh sort</t>
  </si>
  <si>
    <t>ekološka bučke</t>
  </si>
  <si>
    <t>ekološke kumarice vseh sort</t>
  </si>
  <si>
    <t>ekološka zelena solata različnih sort</t>
  </si>
  <si>
    <t>Ekološko zelje</t>
  </si>
  <si>
    <t>Ekološko korenje vseh sort</t>
  </si>
  <si>
    <t>Ekološka rdeča redkvica</t>
  </si>
  <si>
    <t>Ekološki fižol v zrnju</t>
  </si>
  <si>
    <t>Ekološki fižol v stročju</t>
  </si>
  <si>
    <t>ekološke suhe marelice</t>
  </si>
  <si>
    <t xml:space="preserve">ekološki krhlji jabolk </t>
  </si>
  <si>
    <t>ekološke suhe slive brez koščic</t>
  </si>
  <si>
    <t>ekološke suhe smokve nežveplane</t>
  </si>
  <si>
    <t>ekološke rozine</t>
  </si>
  <si>
    <t>ekološke orehova jedrca</t>
  </si>
  <si>
    <t>ekološke mandeljni blanširani</t>
  </si>
  <si>
    <t>ekološke mandeljni neolupljeni</t>
  </si>
  <si>
    <t>DIETNA ŽIVILA</t>
  </si>
  <si>
    <t xml:space="preserve">kruh brez glutena *scher </t>
  </si>
  <si>
    <t>bombetke brez glutena *scher</t>
  </si>
  <si>
    <t>štručke brez glutena * scher</t>
  </si>
  <si>
    <t>ciabata brez glutena *scher</t>
  </si>
  <si>
    <t>moka brez glutena</t>
  </si>
  <si>
    <t>drobtine brez glutena</t>
  </si>
  <si>
    <t>špageti brez glutena</t>
  </si>
  <si>
    <t>široki rezanci brez glutena</t>
  </si>
  <si>
    <t>polžki brez glutena</t>
  </si>
  <si>
    <t>keksi z pomarančno kremo in čokolado brez glutena</t>
  </si>
  <si>
    <t>keksi brez jajc, mleka, glutena, pšenice, kvasa, soje in oreščkov</t>
  </si>
  <si>
    <t xml:space="preserve">jajčni nadomestek </t>
  </si>
  <si>
    <t xml:space="preserve">napolitanke brez glutena </t>
  </si>
  <si>
    <t>mafini magdalence  brez glutena</t>
  </si>
  <si>
    <t>Pira</t>
  </si>
  <si>
    <t>Pšenični zdrob</t>
  </si>
  <si>
    <t xml:space="preserve">Ajdova moka </t>
  </si>
  <si>
    <t>Ajdovi žganci instant</t>
  </si>
  <si>
    <t xml:space="preserve">Polžki drobni jajčni </t>
  </si>
  <si>
    <t xml:space="preserve">Rezanci za juho jajčni valjani </t>
  </si>
  <si>
    <t>Ribana kaša z jajci</t>
  </si>
  <si>
    <t xml:space="preserve">Rižek za zakuho </t>
  </si>
  <si>
    <t xml:space="preserve">Svedri jajčni </t>
  </si>
  <si>
    <t xml:space="preserve">Špageti jajčni </t>
  </si>
  <si>
    <t xml:space="preserve">Široki rezanci jajčni </t>
  </si>
  <si>
    <t>Vodni vlivanci za prilogo</t>
  </si>
  <si>
    <t>Skutni njoki polnjeni</t>
  </si>
  <si>
    <t>JABOLČNI KIS, pridelan po klasičnem naravnem postopku kisanja iz starih vrst jabolk, brez antioksidantov in konzervansov</t>
  </si>
  <si>
    <t>VINSKI KIS, pridelan po klasičnem naravnem postopku kisanja in je brez dodanih arom in antioksidantov</t>
  </si>
  <si>
    <t xml:space="preserve">Koruzni kosmiči (npr. kor Corn flakes)* </t>
  </si>
  <si>
    <t>300-500</t>
  </si>
  <si>
    <t>200-500</t>
  </si>
  <si>
    <t>Smetana za kavo 10 ml x 10</t>
  </si>
  <si>
    <t>Jogurt otroški s sadjem 2,6 mm</t>
  </si>
  <si>
    <t xml:space="preserve">Panceta svinjska suha, kot kraška </t>
  </si>
  <si>
    <t>Zelje sveže belo</t>
  </si>
  <si>
    <t>Zelje sveže mlado belo</t>
  </si>
  <si>
    <t>Korenje rdeče</t>
  </si>
  <si>
    <t>Čebula rjava</t>
  </si>
  <si>
    <t>eko goveje kosti</t>
  </si>
  <si>
    <t xml:space="preserve">eko goveji zrezki </t>
  </si>
  <si>
    <t>eko goveje pleče bk</t>
  </si>
  <si>
    <t>eko goveja hrenovka</t>
  </si>
  <si>
    <t>eko goveja klobasa za kuhanje</t>
  </si>
  <si>
    <t>eko mleto goveje meso</t>
  </si>
  <si>
    <t>eko mlado goveje stegno brez kosti</t>
  </si>
  <si>
    <t>eko goveje kocke rezano po naročilu iz plečeta</t>
  </si>
  <si>
    <t>eko telečje stegno</t>
  </si>
  <si>
    <t>eko telečje pleče kocke</t>
  </si>
  <si>
    <t>Ajvar nepekoč</t>
  </si>
  <si>
    <t xml:space="preserve">Med cvetlični porcijski </t>
  </si>
  <si>
    <t xml:space="preserve">Marmelada razlilčni okusi, porcijska </t>
  </si>
  <si>
    <t>Kumare kisle deklarirane delikatesne</t>
  </si>
  <si>
    <t>EKOLOŠKO SADJE IN ZELENJAVA</t>
  </si>
  <si>
    <t>Ekološke jagode</t>
  </si>
  <si>
    <t>Ekološke češnje</t>
  </si>
  <si>
    <t>Ekološka jabolka</t>
  </si>
  <si>
    <t>Ekološki krompir</t>
  </si>
  <si>
    <t>EKOLOŠKI KRUH IN PEKOVSKO PECIVO</t>
  </si>
  <si>
    <t>ekološki mešani polbeli kruh, rezan, pakiran</t>
  </si>
  <si>
    <t>ekološki mešan pirin kruh, rezan, pakiran</t>
  </si>
  <si>
    <t>ekološki mešan koruzni kruh, rezan, pakiran</t>
  </si>
  <si>
    <t>ekološki črni kruh, rezan, pakiran</t>
  </si>
  <si>
    <t>ekološki kruh s semeni, rezan, pakiran</t>
  </si>
  <si>
    <t>ekloški beli kruh, rezan pakiran</t>
  </si>
  <si>
    <t xml:space="preserve">ekološka pletenica </t>
  </si>
  <si>
    <t xml:space="preserve">ekološki francoski rogljič </t>
  </si>
  <si>
    <t xml:space="preserve">ekološka pirina žemlja </t>
  </si>
  <si>
    <t>ekoška žemlja s semeni</t>
  </si>
  <si>
    <t>ekološko pekovsko pecivo koruzno</t>
  </si>
  <si>
    <t>ekološko pekovsko pecivo pirino</t>
  </si>
  <si>
    <t>ekološko pekovsko pecivo mešano</t>
  </si>
  <si>
    <t>*V kolikor je pri artiklu navedena blagovna znamk, jo naročnik navaja v tem smislu, da se zahteva enakovredna kvaliteta in okus.</t>
  </si>
  <si>
    <t>peresniki brez glutena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</si>
</sst>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</cellStyleXfs>
  <cellXfs count="41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0" fontId="107" fillId="91" borderId="83" xfId="0" applyFont="1" applyFill="1" applyBorder="1" applyAlignment="1">
      <alignment horizontal="center" vertical="center" wrapText="1"/>
    </xf>
    <xf numFmtId="1" fontId="107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06" fillId="28" borderId="83" xfId="0" applyFont="1" applyFill="1" applyBorder="1" applyAlignment="1">
      <alignment horizontal="center" vertical="center" wrapText="1"/>
    </xf>
    <xf numFmtId="4" fontId="45" fillId="28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06" fillId="3" borderId="2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9" fontId="13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3" fillId="3" borderId="88" xfId="5" applyFont="1" applyFill="1" applyBorder="1" applyAlignment="1">
      <alignment horizontal="center" vertical="center" wrapText="1"/>
    </xf>
    <xf numFmtId="0" fontId="101" fillId="0" borderId="88" xfId="0" applyFont="1" applyBorder="1" applyAlignment="1">
      <alignment vertical="center"/>
    </xf>
    <xf numFmtId="0" fontId="108" fillId="0" borderId="88" xfId="0" applyFont="1" applyBorder="1" applyAlignment="1">
      <alignment vertical="center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left" vertical="center" wrapText="1"/>
    </xf>
    <xf numFmtId="44" fontId="112" fillId="2" borderId="88" xfId="55" applyFont="1" applyFill="1" applyBorder="1" applyAlignment="1">
      <alignment horizontal="left" vertical="center" wrapText="1"/>
    </xf>
    <xf numFmtId="44" fontId="113" fillId="3" borderId="88" xfId="55" applyFont="1" applyFill="1" applyBorder="1" applyAlignment="1">
      <alignment horizontal="center" vertical="center" wrapText="1"/>
    </xf>
    <xf numFmtId="166" fontId="112" fillId="2" borderId="88" xfId="0" applyNumberFormat="1" applyFont="1" applyFill="1" applyBorder="1" applyAlignment="1">
      <alignment horizontal="center" vertical="center" wrapText="1"/>
    </xf>
    <xf numFmtId="10" fontId="112" fillId="2" borderId="88" xfId="0" applyNumberFormat="1" applyFont="1" applyFill="1" applyBorder="1" applyAlignment="1">
      <alignment horizontal="center" vertical="center" wrapText="1"/>
    </xf>
    <xf numFmtId="166" fontId="112" fillId="2" borderId="87" xfId="0" applyNumberFormat="1" applyFont="1" applyFill="1" applyBorder="1" applyAlignment="1">
      <alignment horizontal="center" vertical="center" wrapText="1"/>
    </xf>
    <xf numFmtId="0" fontId="111" fillId="2" borderId="87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4" fillId="2" borderId="88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11" fillId="3" borderId="87" xfId="0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Font="1" applyFill="1" applyBorder="1" applyAlignment="1">
      <alignment horizontal="left" vertical="center"/>
    </xf>
    <xf numFmtId="0" fontId="11" fillId="27" borderId="94" xfId="0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2" fontId="106" fillId="91" borderId="83" xfId="0" applyNumberFormat="1" applyFont="1" applyFill="1" applyBorder="1" applyAlignment="1">
      <alignment horizontal="center" vertical="center" wrapText="1"/>
    </xf>
    <xf numFmtId="0" fontId="114" fillId="0" borderId="90" xfId="0" applyFont="1" applyBorder="1" applyAlignment="1">
      <alignment vertical="center" wrapText="1" shrinkToFit="1"/>
    </xf>
    <xf numFmtId="1" fontId="115" fillId="2" borderId="91" xfId="55" applyNumberFormat="1" applyFont="1" applyFill="1" applyBorder="1" applyAlignment="1">
      <alignment horizontal="center" vertical="center" wrapText="1"/>
    </xf>
    <xf numFmtId="1" fontId="115" fillId="2" borderId="90" xfId="55" applyNumberFormat="1" applyFont="1" applyFill="1" applyBorder="1" applyAlignment="1">
      <alignment horizontal="center" vertical="center" wrapText="1"/>
    </xf>
    <xf numFmtId="1" fontId="115" fillId="2" borderId="90" xfId="55" applyNumberFormat="1" applyFont="1" applyFill="1" applyBorder="1" applyAlignment="1">
      <alignment horizontal="left" vertical="center" wrapText="1"/>
    </xf>
    <xf numFmtId="44" fontId="116" fillId="3" borderId="90" xfId="55" applyFont="1" applyFill="1" applyBorder="1" applyAlignment="1">
      <alignment horizontal="left" vertical="center" wrapText="1"/>
    </xf>
    <xf numFmtId="44" fontId="116" fillId="3" borderId="91" xfId="55" applyFont="1" applyFill="1" applyBorder="1" applyAlignment="1">
      <alignment horizontal="left" vertical="center" wrapText="1"/>
    </xf>
    <xf numFmtId="166" fontId="116" fillId="3" borderId="90" xfId="0" applyNumberFormat="1" applyFont="1" applyFill="1" applyBorder="1" applyAlignment="1">
      <alignment horizontal="center" vertical="center" wrapText="1"/>
    </xf>
    <xf numFmtId="10" fontId="116" fillId="3" borderId="91" xfId="0" applyNumberFormat="1" applyFont="1" applyFill="1" applyBorder="1" applyAlignment="1">
      <alignment horizontal="center" vertical="center" wrapText="1"/>
    </xf>
    <xf numFmtId="166" fontId="116" fillId="2" borderId="90" xfId="0" applyNumberFormat="1" applyFont="1" applyFill="1" applyBorder="1" applyAlignment="1">
      <alignment horizontal="center" vertical="center" wrapText="1"/>
    </xf>
    <xf numFmtId="0" fontId="13" fillId="0" borderId="90" xfId="0" applyFont="1" applyBorder="1" applyAlignment="1">
      <alignment vertical="center" wrapText="1" shrinkToFit="1"/>
    </xf>
    <xf numFmtId="0" fontId="38" fillId="3" borderId="90" xfId="0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center" vertical="center" wrapText="1"/>
    </xf>
    <xf numFmtId="4" fontId="7" fillId="2" borderId="90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1" fontId="14" fillId="2" borderId="90" xfId="55" applyNumberFormat="1" applyFont="1" applyFill="1" applyBorder="1" applyAlignment="1">
      <alignment horizontal="left" vertical="center" wrapText="1"/>
    </xf>
    <xf numFmtId="166" fontId="12" fillId="3" borderId="90" xfId="0" applyNumberFormat="1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91" xfId="0" applyNumberFormat="1" applyFont="1" applyFill="1" applyBorder="1" applyAlignment="1">
      <alignment horizontal="center" vertical="center" wrapText="1"/>
    </xf>
    <xf numFmtId="0" fontId="14" fillId="90" borderId="90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44" fontId="12" fillId="3" borderId="90" xfId="55" applyFont="1" applyFill="1" applyBorder="1" applyAlignment="1">
      <alignment horizontal="left" vertical="center" wrapText="1"/>
    </xf>
    <xf numFmtId="44" fontId="11" fillId="3" borderId="90" xfId="55" applyFont="1" applyFill="1" applyBorder="1" applyAlignment="1">
      <alignment horizontal="center" vertical="center" wrapText="1"/>
    </xf>
    <xf numFmtId="10" fontId="12" fillId="2" borderId="90" xfId="0" applyNumberFormat="1" applyFont="1" applyFill="1" applyBorder="1" applyAlignment="1">
      <alignment horizontal="center" vertical="center" wrapText="1"/>
    </xf>
    <xf numFmtId="166" fontId="14" fillId="3" borderId="92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vertical="center" wrapText="1"/>
    </xf>
    <xf numFmtId="0" fontId="36" fillId="2" borderId="0" xfId="0" applyFont="1" applyFill="1" applyAlignment="1">
      <alignment horizontal="left"/>
    </xf>
    <xf numFmtId="0" fontId="117" fillId="2" borderId="0" xfId="0" applyFont="1" applyFill="1" applyAlignment="1">
      <alignment horizontal="left" vertical="center"/>
    </xf>
    <xf numFmtId="0" fontId="118" fillId="2" borderId="0" xfId="0" applyFont="1" applyFill="1" applyAlignment="1">
      <alignment horizontal="left" shrinkToFit="1"/>
    </xf>
    <xf numFmtId="0" fontId="118" fillId="2" borderId="0" xfId="0" applyFont="1" applyFill="1" applyAlignment="1">
      <alignment horizontal="left"/>
    </xf>
    <xf numFmtId="0" fontId="51" fillId="2" borderId="0" xfId="0" applyFont="1" applyFill="1" applyAlignment="1">
      <alignment horizontal="left"/>
    </xf>
    <xf numFmtId="0" fontId="51" fillId="2" borderId="0" xfId="0" applyFont="1" applyFill="1" applyAlignment="1">
      <alignment horizontal="center" vertical="center"/>
    </xf>
    <xf numFmtId="0" fontId="118" fillId="0" borderId="0" xfId="0" applyFont="1"/>
    <xf numFmtId="1" fontId="14" fillId="3" borderId="90" xfId="55" applyNumberFormat="1" applyFont="1" applyFill="1" applyBorder="1" applyAlignment="1">
      <alignment horizontal="left" vertical="center" wrapText="1"/>
    </xf>
    <xf numFmtId="0" fontId="14" fillId="3" borderId="92" xfId="0" applyFont="1" applyFill="1" applyBorder="1" applyAlignment="1">
      <alignment horizontal="center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4" fontId="11" fillId="2" borderId="90" xfId="55" applyNumberFormat="1" applyFont="1" applyFill="1" applyBorder="1" applyAlignment="1">
      <alignment horizontal="center" vertical="center" wrapText="1"/>
    </xf>
    <xf numFmtId="44" fontId="12" fillId="2" borderId="90" xfId="55" applyFont="1" applyFill="1" applyBorder="1" applyAlignment="1">
      <alignment horizontal="left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1" fontId="12" fillId="2" borderId="90" xfId="55" applyNumberFormat="1" applyFont="1" applyFill="1" applyBorder="1" applyAlignment="1">
      <alignment horizontal="center" vertical="center" wrapText="1"/>
    </xf>
    <xf numFmtId="44" fontId="7" fillId="2" borderId="90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3" borderId="90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16" fontId="13" fillId="3" borderId="88" xfId="5" applyNumberFormat="1" applyFont="1" applyFill="1" applyBorder="1" applyAlignment="1">
      <alignment horizontal="center" vertical="center" wrapText="1"/>
    </xf>
    <xf numFmtId="0" fontId="38" fillId="3" borderId="90" xfId="0" applyFont="1" applyFill="1" applyBorder="1" applyAlignment="1">
      <alignment horizontal="center" vertical="center"/>
    </xf>
    <xf numFmtId="4" fontId="7" fillId="2" borderId="90" xfId="0" applyNumberFormat="1" applyFont="1" applyFill="1" applyBorder="1" applyAlignment="1">
      <alignment horizontal="center" vertical="center" wrapText="1"/>
    </xf>
    <xf numFmtId="0" fontId="12" fillId="2" borderId="90" xfId="0" applyFont="1" applyFill="1" applyBorder="1" applyAlignment="1">
      <alignment horizontal="center" vertical="center" wrapText="1"/>
    </xf>
    <xf numFmtId="0" fontId="33" fillId="3" borderId="90" xfId="0" applyFont="1" applyFill="1" applyBorder="1" applyAlignment="1">
      <alignment vertical="center" wrapText="1"/>
    </xf>
    <xf numFmtId="1" fontId="36" fillId="27" borderId="94" xfId="0" applyNumberFormat="1" applyFont="1" applyFill="1" applyBorder="1" applyAlignment="1">
      <alignment horizontal="center" vertical="center"/>
    </xf>
    <xf numFmtId="0" fontId="38" fillId="3" borderId="92" xfId="0" applyFont="1" applyFill="1" applyBorder="1" applyAlignment="1">
      <alignment horizontal="center" vertical="center" wrapText="1"/>
    </xf>
    <xf numFmtId="0" fontId="13" fillId="3" borderId="90" xfId="752" applyFont="1" applyFill="1" applyBorder="1" applyAlignment="1">
      <alignment vertical="center" wrapText="1" shrinkToFit="1"/>
    </xf>
    <xf numFmtId="1" fontId="12" fillId="2" borderId="91" xfId="55" applyNumberFormat="1" applyFont="1" applyFill="1" applyBorder="1" applyAlignment="1">
      <alignment horizontal="center" vertical="center" wrapText="1"/>
    </xf>
    <xf numFmtId="1" fontId="13" fillId="2" borderId="90" xfId="55" applyNumberFormat="1" applyFont="1" applyFill="1" applyBorder="1" applyAlignment="1">
      <alignment horizontal="center" vertical="center" wrapText="1"/>
    </xf>
    <xf numFmtId="1" fontId="38" fillId="2" borderId="90" xfId="55" applyNumberFormat="1" applyFont="1" applyFill="1" applyBorder="1" applyAlignment="1">
      <alignment horizontal="center" vertical="center" wrapText="1"/>
    </xf>
    <xf numFmtId="4" fontId="38" fillId="2" borderId="91" xfId="55" applyNumberFormat="1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08" fillId="0" borderId="88" xfId="0" applyFont="1" applyBorder="1" applyAlignment="1">
      <alignment vertical="center" wrapText="1"/>
    </xf>
    <xf numFmtId="0" fontId="101" fillId="0" borderId="88" xfId="0" applyFont="1" applyBorder="1" applyAlignment="1">
      <alignment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20" fillId="3" borderId="90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3" fontId="122" fillId="3" borderId="90" xfId="55" applyNumberFormat="1" applyFont="1" applyFill="1" applyBorder="1" applyAlignment="1">
      <alignment horizontal="center" vertical="center" wrapText="1"/>
    </xf>
    <xf numFmtId="1" fontId="124" fillId="2" borderId="90" xfId="55" applyNumberFormat="1" applyFont="1" applyFill="1" applyBorder="1" applyAlignment="1">
      <alignment horizontal="center" vertical="center" wrapText="1"/>
    </xf>
    <xf numFmtId="166" fontId="116" fillId="2" borderId="92" xfId="0" applyNumberFormat="1" applyFont="1" applyFill="1" applyBorder="1" applyAlignment="1">
      <alignment horizontal="center" vertical="center" wrapText="1"/>
    </xf>
    <xf numFmtId="0" fontId="119" fillId="0" borderId="90" xfId="0" applyFont="1" applyBorder="1" applyAlignment="1">
      <alignment vertical="center"/>
    </xf>
    <xf numFmtId="4" fontId="123" fillId="2" borderId="91" xfId="55" applyNumberFormat="1" applyFont="1" applyFill="1" applyBorder="1" applyAlignment="1">
      <alignment horizontal="center" vertical="center" wrapText="1"/>
    </xf>
    <xf numFmtId="10" fontId="116" fillId="2" borderId="90" xfId="0" applyNumberFormat="1" applyFont="1" applyFill="1" applyBorder="1" applyAlignment="1">
      <alignment horizontal="center" vertical="center" wrapText="1"/>
    </xf>
    <xf numFmtId="0" fontId="119" fillId="2" borderId="90" xfId="0" applyFont="1" applyFill="1" applyBorder="1" applyAlignment="1">
      <alignment vertical="center"/>
    </xf>
    <xf numFmtId="0" fontId="119" fillId="2" borderId="2" xfId="0" applyFont="1" applyFill="1" applyBorder="1" applyAlignment="1">
      <alignment vertical="center"/>
    </xf>
    <xf numFmtId="3" fontId="122" fillId="3" borderId="2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36" borderId="90" xfId="0" applyFill="1" applyBorder="1" applyAlignment="1">
      <alignment vertical="center" wrapText="1"/>
    </xf>
    <xf numFmtId="0" fontId="13" fillId="2" borderId="90" xfId="0" applyFont="1" applyFill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90" xfId="0" applyFont="1" applyFill="1" applyBorder="1" applyAlignment="1">
      <alignment horizontal="center" vertical="center" wrapText="1"/>
    </xf>
    <xf numFmtId="0" fontId="45" fillId="30" borderId="90" xfId="0" applyFont="1" applyFill="1" applyBorder="1" applyAlignment="1">
      <alignment horizontal="center" vertical="center" wrapText="1"/>
    </xf>
    <xf numFmtId="0" fontId="43" fillId="3" borderId="90" xfId="0" applyFont="1" applyFill="1" applyBorder="1" applyAlignment="1">
      <alignment vertical="center" wrapText="1"/>
    </xf>
    <xf numFmtId="166" fontId="36" fillId="3" borderId="90" xfId="0" applyNumberFormat="1" applyFont="1" applyFill="1" applyBorder="1" applyAlignment="1">
      <alignment horizontal="center" vertical="center" wrapText="1"/>
    </xf>
    <xf numFmtId="1" fontId="36" fillId="3" borderId="90" xfId="0" applyNumberFormat="1" applyFont="1" applyFill="1" applyBorder="1" applyAlignment="1">
      <alignment horizontal="center" vertical="center" wrapText="1"/>
    </xf>
    <xf numFmtId="0" fontId="43" fillId="3" borderId="90" xfId="0" applyFont="1" applyFill="1" applyBorder="1" applyAlignment="1">
      <alignment vertical="center"/>
    </xf>
    <xf numFmtId="0" fontId="0" fillId="3" borderId="90" xfId="0" applyFill="1" applyBorder="1" applyAlignment="1">
      <alignment vertical="center" wrapText="1"/>
    </xf>
    <xf numFmtId="0" fontId="43" fillId="36" borderId="90" xfId="0" applyFont="1" applyFill="1" applyBorder="1" applyAlignment="1">
      <alignment vertical="center" wrapText="1"/>
    </xf>
    <xf numFmtId="166" fontId="36" fillId="36" borderId="90" xfId="0" applyNumberFormat="1" applyFont="1" applyFill="1" applyBorder="1" applyAlignment="1">
      <alignment horizontal="center" vertical="center" wrapText="1"/>
    </xf>
    <xf numFmtId="1" fontId="36" fillId="36" borderId="90" xfId="0" applyNumberFormat="1" applyFont="1" applyFill="1" applyBorder="1" applyAlignment="1">
      <alignment horizontal="center" vertical="center" wrapText="1"/>
    </xf>
    <xf numFmtId="0" fontId="10" fillId="27" borderId="90" xfId="0" applyFont="1" applyFill="1" applyBorder="1" applyAlignment="1">
      <alignment horizontal="center" vertical="center"/>
    </xf>
    <xf numFmtId="166" fontId="10" fillId="27" borderId="90" xfId="0" applyNumberFormat="1" applyFont="1" applyFill="1" applyBorder="1" applyAlignment="1">
      <alignment horizontal="center" vertical="center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8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9" totalsRowCount="1" headerRowDxfId="987" dataDxfId="985" headerRowBorderDxfId="986" tableBorderDxfId="984" totalsRowBorderDxfId="983">
  <tableColumns count="21">
    <tableColumn id="1" xr3:uid="{00000000-0010-0000-0000-000001000000}" name="Zap. št." totalsRowLabel="Vsota" dataDxfId="982" totalsRowDxfId="981"/>
    <tableColumn id="2" xr3:uid="{00000000-0010-0000-0000-000002000000}" name="Tehnična specifikacija živila (stolpec 2, 2a, 2b, 2c)" dataDxfId="980" totalsRowDxfId="979"/>
    <tableColumn id="3" xr3:uid="{00000000-0010-0000-0000-000003000000}" name="ZAHTEVANO PAKIRANJE                    Masa/volumen" dataDxfId="978" totalsRowDxfId="977"/>
    <tableColumn id="4" xr3:uid="{00000000-0010-0000-0000-000004000000}" name=" ZAHTEVANO PAKIRANJE       Enota" dataDxfId="976" totalsRowDxfId="975"/>
    <tableColumn id="21" xr3:uid="{00000000-0010-0000-0000-000015000000}" name="ZAHTEVANA SHEMA KAKOVOSTI" dataDxfId="974" totalsRowDxfId="973"/>
    <tableColumn id="5" xr3:uid="{00000000-0010-0000-0000-000005000000}" name="Okvirna količina" dataDxfId="972" totalsRowDxfId="971" dataCellStyle="Valuta"/>
    <tableColumn id="6" xr3:uid="{00000000-0010-0000-0000-000006000000}" name="Enota mere količine" dataDxfId="970" totalsRowDxfId="969"/>
    <tableColumn id="7" xr3:uid="{00000000-0010-0000-0000-000007000000}" name="Preračunana masa/volumen/kos na enoto kg" totalsRowFunction="sum" dataDxfId="968" totalsRowDxfId="96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6" totalsRowDxfId="96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4" totalsRowDxfId="963" dataCellStyle="Valuta"/>
    <tableColumn id="10" xr3:uid="{00000000-0010-0000-0000-00000A000000}" name="BLAGOVNA ZNAMKA ali PROIZVAJALEC" dataDxfId="962" totalsRowDxfId="961" dataCellStyle="Valuta"/>
    <tableColumn id="11" xr3:uid="{00000000-0010-0000-0000-00000B000000}" name=" NAZIV/IME (trgovsko) ponujenega živila  " dataDxfId="960" totalsRowDxfId="959" dataCellStyle="Valuta"/>
    <tableColumn id="12" xr3:uid="{00000000-0010-0000-0000-00000C000000}" name="Dejanska masa/volumen ponujenega živila" dataDxfId="958" totalsRowDxfId="957" dataCellStyle="Valuta"/>
    <tableColumn id="13" xr3:uid="{00000000-0010-0000-0000-00000D000000}" name="cena/enota brez DDV v EUR" dataDxfId="956" totalsRowDxfId="955"/>
    <tableColumn id="14" xr3:uid="{00000000-0010-0000-0000-00000E000000}" name="Cena za dejansko maso/volumen ponujenega živila brez DDV " dataDxfId="954" totalsRowDxfId="953"/>
    <tableColumn id="15" xr3:uid="{00000000-0010-0000-0000-00000F000000}" name="Stopnja DDV (%)" dataDxfId="952" totalsRowDxfId="951"/>
    <tableColumn id="16" xr3:uid="{00000000-0010-0000-0000-000010000000}" name="Davek (EUR)" dataDxfId="950" totalsRowDxfId="94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8" totalsRowDxfId="94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6" totalsRowDxfId="94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4" totalsRowDxfId="9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1" totalsRowCount="1" headerRowDxfId="940" dataDxfId="938" headerRowBorderDxfId="939" tableBorderDxfId="937" totalsRowBorderDxfId="936">
  <tableColumns count="21">
    <tableColumn id="1" xr3:uid="{00000000-0010-0000-0100-000001000000}" name="Zap. št." totalsRowLabel="Vsota" dataDxfId="935" totalsRowDxfId="934"/>
    <tableColumn id="2" xr3:uid="{00000000-0010-0000-0100-000002000000}" name="Tehnična specifikacija živila (stolpec 2, 2a, 2b, 2c)" dataDxfId="933" totalsRowDxfId="932"/>
    <tableColumn id="3" xr3:uid="{00000000-0010-0000-0100-000003000000}" name="ZAHTEVANO PAKIRANJE                    Masa/volumen" dataDxfId="931" totalsRowDxfId="930"/>
    <tableColumn id="4" xr3:uid="{00000000-0010-0000-0100-000004000000}" name=" ZAHTEVANO PAKIRANJE       Enota" dataDxfId="929" totalsRowDxfId="928"/>
    <tableColumn id="21" xr3:uid="{00000000-0010-0000-0100-000015000000}" name="ZAHTEVANA SHEMA KAKOVOSTI" dataDxfId="927" totalsRowDxfId="926"/>
    <tableColumn id="5" xr3:uid="{00000000-0010-0000-0100-000005000000}" name="Okvirna količina" dataDxfId="925" totalsRowDxfId="924" dataCellStyle="Valuta"/>
    <tableColumn id="6" xr3:uid="{00000000-0010-0000-0100-000006000000}" name="Enota mere količine" dataDxfId="923" totalsRowDxfId="922"/>
    <tableColumn id="7" xr3:uid="{00000000-0010-0000-0100-000007000000}" name="Preračunana masa/volumen/kos na enoto kg" totalsRowFunction="sum" dataDxfId="921" totalsRowDxfId="92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19" totalsRowDxfId="91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7" totalsRowDxfId="916" dataCellStyle="Valuta"/>
    <tableColumn id="10" xr3:uid="{00000000-0010-0000-0100-00000A000000}" name="BLAGOVNA ZNAMKA ali PROIZVAJALEC" dataDxfId="915" totalsRowDxfId="914" dataCellStyle="Valuta"/>
    <tableColumn id="11" xr3:uid="{00000000-0010-0000-0100-00000B000000}" name=" NAZIV/IME (trgovsko) ponujenega živila  " dataDxfId="913" totalsRowDxfId="912" dataCellStyle="Valuta"/>
    <tableColumn id="12" xr3:uid="{00000000-0010-0000-0100-00000C000000}" name="Dejanska masa/volumen ponujenega živila" dataDxfId="911" totalsRowDxfId="910" dataCellStyle="Valuta"/>
    <tableColumn id="13" xr3:uid="{00000000-0010-0000-0100-00000D000000}" name="cena/enota brez DDV v EUR" dataDxfId="909" totalsRowDxfId="908"/>
    <tableColumn id="14" xr3:uid="{00000000-0010-0000-0100-00000E000000}" name="Cena za dejansko maso/volumen ponujenega živila brez DDV " dataDxfId="907" totalsRowDxfId="906"/>
    <tableColumn id="15" xr3:uid="{00000000-0010-0000-0100-00000F000000}" name="Stopnja DDV (%)" dataDxfId="905" totalsRowDxfId="904"/>
    <tableColumn id="16" xr3:uid="{00000000-0010-0000-0100-000010000000}" name="Davek (EUR)" dataDxfId="903" totalsRowDxfId="90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1" totalsRowDxfId="90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99" totalsRowDxfId="89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7" totalsRowDxfId="89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7" totalsRowCount="1" headerRowDxfId="893" dataDxfId="891" headerRowBorderDxfId="892" tableBorderDxfId="890" totalsRowBorderDxfId="889">
  <tableColumns count="21">
    <tableColumn id="1" xr3:uid="{00000000-0010-0000-0200-000001000000}" name="Zap. št." totalsRowLabel="Vsota" dataDxfId="888" totalsRowDxfId="887"/>
    <tableColumn id="2" xr3:uid="{00000000-0010-0000-0200-000002000000}" name="Tehnična specifikacija živila (stolpec 2, 2a, 2b, 2c)" dataDxfId="886" totalsRowDxfId="885"/>
    <tableColumn id="3" xr3:uid="{00000000-0010-0000-0200-000003000000}" name="ZAHTEVANO PAKIRANJE                    Masa/volumen" dataDxfId="884" totalsRowDxfId="883"/>
    <tableColumn id="4" xr3:uid="{00000000-0010-0000-0200-000004000000}" name=" ZAHTEVANO PAKIRANJE       Enota" dataDxfId="882" totalsRowDxfId="881"/>
    <tableColumn id="21" xr3:uid="{00000000-0010-0000-0200-000015000000}" name="ZAHTEVANA SHEMA KAKOVOSTI" dataDxfId="880" totalsRowDxfId="879"/>
    <tableColumn id="5" xr3:uid="{00000000-0010-0000-0200-000005000000}" name="Okvirna količina" dataDxfId="878" totalsRowDxfId="877" dataCellStyle="Valuta"/>
    <tableColumn id="6" xr3:uid="{00000000-0010-0000-0200-000006000000}" name="Enota mere količine" dataDxfId="876" totalsRowDxfId="875"/>
    <tableColumn id="7" xr3:uid="{00000000-0010-0000-0200-000007000000}" name="Preračunana masa/volumen/kos na enoto kg" totalsRowFunction="sum" dataDxfId="874" totalsRowDxfId="87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72" totalsRowDxfId="87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70" totalsRowDxfId="869" dataCellStyle="Valuta"/>
    <tableColumn id="10" xr3:uid="{00000000-0010-0000-0200-00000A000000}" name="BLAGOVNA ZNAMKA ali PROIZVAJALEC" dataDxfId="868" totalsRowDxfId="867" dataCellStyle="Valuta"/>
    <tableColumn id="11" xr3:uid="{00000000-0010-0000-0200-00000B000000}" name=" NAZIV/IME (trgovsko) ponujenega živila  " dataDxfId="866" totalsRowDxfId="865" dataCellStyle="Valuta"/>
    <tableColumn id="12" xr3:uid="{00000000-0010-0000-0200-00000C000000}" name="Dejanska masa/volumen ponujenega živila" dataDxfId="864" totalsRowDxfId="863" dataCellStyle="Valuta"/>
    <tableColumn id="13" xr3:uid="{00000000-0010-0000-0200-00000D000000}" name="cena/enota brez DDV v EUR" dataDxfId="862" totalsRowDxfId="861"/>
    <tableColumn id="14" xr3:uid="{00000000-0010-0000-0200-00000E000000}" name="Cena za dejansko maso/volumen ponujenega živila brez DDV " dataDxfId="860" totalsRowDxfId="859"/>
    <tableColumn id="15" xr3:uid="{00000000-0010-0000-0200-00000F000000}" name="Stopnja DDV (%)" dataDxfId="858" totalsRowDxfId="857"/>
    <tableColumn id="16" xr3:uid="{00000000-0010-0000-0200-000010000000}" name="Davek (EUR)" dataDxfId="856" totalsRowDxfId="85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54" totalsRowDxfId="85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52" totalsRowDxfId="85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50" totalsRowDxfId="84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5" totalsRowCount="1" headerRowDxfId="846" dataDxfId="844" headerRowBorderDxfId="845" tableBorderDxfId="843" totalsRowBorderDxfId="842">
  <tableColumns count="21">
    <tableColumn id="1" xr3:uid="{00000000-0010-0000-0300-000001000000}" name="Zap. št." totalsRowLabel="Vsota" dataDxfId="841" totalsRowDxfId="840"/>
    <tableColumn id="2" xr3:uid="{00000000-0010-0000-0300-000002000000}" name="Tehnična specifikacija živila (stolpec 2, 2a, 2b, 2c)" dataDxfId="839" totalsRowDxfId="838"/>
    <tableColumn id="3" xr3:uid="{00000000-0010-0000-0300-000003000000}" name="ZAHTEVANO PAKIRANJE                    Masa/volumen" dataDxfId="837" totalsRowDxfId="836"/>
    <tableColumn id="4" xr3:uid="{00000000-0010-0000-0300-000004000000}" name=" ZAHTEVANO PAKIRANJE       Enota" dataDxfId="835" totalsRowDxfId="834"/>
    <tableColumn id="21" xr3:uid="{00000000-0010-0000-0300-000015000000}" name="ZAHTEVANA SHEMA KAKOVOSTI" dataDxfId="833" totalsRowDxfId="832"/>
    <tableColumn id="5" xr3:uid="{00000000-0010-0000-0300-000005000000}" name="Okvirna količina" dataDxfId="831" totalsRowDxfId="830" dataCellStyle="Valuta"/>
    <tableColumn id="6" xr3:uid="{00000000-0010-0000-0300-000006000000}" name="Enota mere količine" dataDxfId="829" totalsRowDxfId="828"/>
    <tableColumn id="7" xr3:uid="{00000000-0010-0000-0300-000007000000}" name="Preračunana masa/volumen/kos na enoto kg" totalsRowFunction="sum" dataDxfId="827" totalsRowDxfId="82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25" totalsRowDxfId="82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23" totalsRowDxfId="822" dataCellStyle="Valuta"/>
    <tableColumn id="10" xr3:uid="{00000000-0010-0000-0300-00000A000000}" name="BLAGOVNA ZNAMKA ali PROIZVAJALEC" dataDxfId="821" totalsRowDxfId="820" dataCellStyle="Valuta"/>
    <tableColumn id="11" xr3:uid="{00000000-0010-0000-0300-00000B000000}" name=" NAZIV/IME (trgovsko) ponujenega živila  " dataDxfId="819" totalsRowDxfId="818" dataCellStyle="Valuta"/>
    <tableColumn id="12" xr3:uid="{00000000-0010-0000-0300-00000C000000}" name="Dejanska masa/volumen ponujenega živila" dataDxfId="817" totalsRowDxfId="816" dataCellStyle="Valuta"/>
    <tableColumn id="13" xr3:uid="{00000000-0010-0000-0300-00000D000000}" name="cena/enota brez DDV v EUR" dataDxfId="815" totalsRowDxfId="814"/>
    <tableColumn id="14" xr3:uid="{00000000-0010-0000-0300-00000E000000}" name="Cena za dejansko maso/volumen ponujenega živila brez DDV " dataDxfId="813" totalsRowDxfId="812"/>
    <tableColumn id="15" xr3:uid="{00000000-0010-0000-0300-00000F000000}" name="Stopnja DDV (%)" dataDxfId="811" totalsRowDxfId="810"/>
    <tableColumn id="16" xr3:uid="{00000000-0010-0000-0300-000010000000}" name="Davek (EUR)" dataDxfId="809" totalsRowDxfId="80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07" totalsRowDxfId="80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05" totalsRowDxfId="80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03" totalsRowDxfId="80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1" totalsRowCount="1" headerRowDxfId="799" dataDxfId="797" headerRowBorderDxfId="798" tableBorderDxfId="796" totalsRowBorderDxfId="795">
  <tableColumns count="21">
    <tableColumn id="1" xr3:uid="{00000000-0010-0000-0400-000001000000}" name="Zap. št." totalsRowLabel="Vsota" dataDxfId="794" totalsRowDxfId="793"/>
    <tableColumn id="2" xr3:uid="{00000000-0010-0000-0400-000002000000}" name="Tehnična specifikacija živila (stolpec 2, 2a, 2b, 2c)" dataDxfId="792" totalsRowDxfId="791"/>
    <tableColumn id="3" xr3:uid="{00000000-0010-0000-0400-000003000000}" name="ZAHTEVANO PAKIRANJE                    Masa/volumen" dataDxfId="790" totalsRowDxfId="789"/>
    <tableColumn id="4" xr3:uid="{00000000-0010-0000-0400-000004000000}" name=" ZAHTEVANO PAKIRANJE       Enota" dataDxfId="788" totalsRowDxfId="787"/>
    <tableColumn id="21" xr3:uid="{00000000-0010-0000-0400-000015000000}" name="ZAHTEVANA SHEMA KAKOVOSTI" dataDxfId="786" totalsRowDxfId="785"/>
    <tableColumn id="5" xr3:uid="{00000000-0010-0000-0400-000005000000}" name="Okvirna količina" dataDxfId="784" totalsRowDxfId="783" dataCellStyle="Valuta"/>
    <tableColumn id="6" xr3:uid="{00000000-0010-0000-0400-000006000000}" name="Enota mere količine" dataDxfId="782" totalsRowDxfId="781"/>
    <tableColumn id="7" xr3:uid="{00000000-0010-0000-04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6" totalsRowDxfId="775" dataCellStyle="Valuta"/>
    <tableColumn id="10" xr3:uid="{00000000-0010-0000-0400-00000A000000}" name="BLAGOVNA ZNAMKA ali PROIZVAJALEC" dataDxfId="774" totalsRowDxfId="773" dataCellStyle="Valuta"/>
    <tableColumn id="11" xr3:uid="{00000000-0010-0000-0400-00000B000000}" name=" NAZIV/IME (trgovsko) ponujenega živila  " dataDxfId="772" totalsRowDxfId="771" dataCellStyle="Valuta"/>
    <tableColumn id="12" xr3:uid="{00000000-0010-0000-0400-00000C000000}" name="Dejanska masa/volumen ponujenega živila" dataDxfId="770" totalsRowDxfId="769" dataCellStyle="Valuta"/>
    <tableColumn id="13" xr3:uid="{00000000-0010-0000-0400-00000D000000}" name="cena/enota brez DDV v EUR" dataDxfId="768" totalsRowDxfId="767"/>
    <tableColumn id="14" xr3:uid="{00000000-0010-0000-0400-00000E000000}" name="Cena za dejansko maso/volumen ponujenega živila brez DDV " dataDxfId="766" totalsRowDxfId="765"/>
    <tableColumn id="15" xr3:uid="{00000000-0010-0000-0400-00000F000000}" name="Stopnja DDV (%)" dataDxfId="764" totalsRowDxfId="763"/>
    <tableColumn id="16" xr3:uid="{00000000-0010-0000-04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754" totalsRowDxfId="75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6" totalsRowCount="1" headerRowDxfId="752" dataDxfId="750" headerRowBorderDxfId="751" tableBorderDxfId="749" totalsRowBorderDxfId="748">
  <tableColumns count="21">
    <tableColumn id="1" xr3:uid="{00000000-0010-0000-0500-000001000000}" name="Zap. št." totalsRowLabel="Vsota" dataDxfId="747" totalsRowDxfId="746"/>
    <tableColumn id="2" xr3:uid="{00000000-0010-0000-0500-000002000000}" name="Tehnična specifikacija živila (stolpec 2, 2a, 2b, 2c)" dataDxfId="745" totalsRowDxfId="744"/>
    <tableColumn id="3" xr3:uid="{00000000-0010-0000-0500-000003000000}" name="ZAHTEVANO PAKIRANJE                    Masa/volumen" dataDxfId="743" totalsRowDxfId="742"/>
    <tableColumn id="4" xr3:uid="{00000000-0010-0000-0500-000004000000}" name=" ZAHTEVANO PAKIRANJE       Enota" dataDxfId="741" totalsRowDxfId="740"/>
    <tableColumn id="21" xr3:uid="{00000000-0010-0000-0500-000015000000}" name="ZAHTEVANA SHEMA KAKOVOSTI" dataDxfId="739" totalsRowDxfId="738"/>
    <tableColumn id="5" xr3:uid="{00000000-0010-0000-0500-000005000000}" name="Okvirna količina" dataDxfId="737" totalsRowDxfId="736" dataCellStyle="Valuta"/>
    <tableColumn id="6" xr3:uid="{00000000-0010-0000-0500-000006000000}" name="Enota mere količine" dataDxfId="735" totalsRowDxfId="734"/>
    <tableColumn id="7" xr3:uid="{00000000-0010-0000-0500-000007000000}" name="Preračunana masa/volumen/kos na enoto kg" totalsRowFunction="sum" dataDxfId="733" totalsRowDxfId="73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31" totalsRowDxfId="730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29" totalsRowDxfId="728" dataCellStyle="Valuta"/>
    <tableColumn id="10" xr3:uid="{00000000-0010-0000-0500-00000A000000}" name="BLAGOVNA ZNAMKA ali PROIZVAJALEC" dataDxfId="727" totalsRowDxfId="726" dataCellStyle="Valuta"/>
    <tableColumn id="11" xr3:uid="{00000000-0010-0000-0500-00000B000000}" name=" NAZIV/IME (trgovsko) ponujenega živila  " dataDxfId="725" totalsRowDxfId="724" dataCellStyle="Valuta"/>
    <tableColumn id="12" xr3:uid="{00000000-0010-0000-0500-00000C000000}" name="Dejanska masa/volumen ponujenega živila" dataDxfId="723" totalsRowDxfId="722" dataCellStyle="Valuta"/>
    <tableColumn id="13" xr3:uid="{00000000-0010-0000-0500-00000D000000}" name="cena/enota brez DDV v EUR" dataDxfId="721" totalsRowDxfId="720"/>
    <tableColumn id="14" xr3:uid="{00000000-0010-0000-0500-00000E000000}" name="Cena za dejansko maso/volumen ponujenega živila brez DDV " dataDxfId="719" totalsRowDxfId="718"/>
    <tableColumn id="15" xr3:uid="{00000000-0010-0000-0500-00000F000000}" name="Stopnja DDV (%)" dataDxfId="717" totalsRowDxfId="716"/>
    <tableColumn id="16" xr3:uid="{00000000-0010-0000-0500-000010000000}" name="Davek (EUR)" dataDxfId="715" totalsRowDxfId="71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13" totalsRowDxfId="712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11" totalsRowDxfId="710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09" totalsRowDxfId="708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6" totalsRowCount="1" headerRowDxfId="705" dataDxfId="703" headerRowBorderDxfId="704" tableBorderDxfId="702" totalsRowBorderDxfId="701">
  <tableColumns count="21">
    <tableColumn id="1" xr3:uid="{00000000-0010-0000-0600-000001000000}" name="Zap. št." totalsRowLabel="Vsota" dataDxfId="700" totalsRowDxfId="699"/>
    <tableColumn id="2" xr3:uid="{00000000-0010-0000-0600-000002000000}" name="Tehnična specifikacija živila (stolpec 2, 2a, 2b, 2c)" dataDxfId="698" totalsRowDxfId="697"/>
    <tableColumn id="3" xr3:uid="{00000000-0010-0000-0600-000003000000}" name="ZAHTEVANO PAKIRANJE                    Masa/volumen" dataDxfId="696" totalsRowDxfId="695"/>
    <tableColumn id="4" xr3:uid="{00000000-0010-0000-0600-000004000000}" name=" ZAHTEVANO PAKIRANJE       Enota" dataDxfId="694" totalsRowDxfId="693"/>
    <tableColumn id="21" xr3:uid="{00000000-0010-0000-0600-000015000000}" name="ZAHTEVANA SHEMA KAKOVOSTI" dataDxfId="692" totalsRowDxfId="691"/>
    <tableColumn id="5" xr3:uid="{00000000-0010-0000-0600-000005000000}" name="Okvirna količina" dataDxfId="690" totalsRowDxfId="689" dataCellStyle="Valuta"/>
    <tableColumn id="6" xr3:uid="{00000000-0010-0000-0600-000006000000}" name="Enota mere količine" dataDxfId="688" totalsRowDxfId="687"/>
    <tableColumn id="7" xr3:uid="{00000000-0010-0000-0600-000007000000}" name="Preračunana masa/volumen/kos na enoto kg" totalsRowFunction="sum" dataDxfId="686" totalsRowDxfId="68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84" totalsRowDxfId="68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82" totalsRowDxfId="681" dataCellStyle="Valuta"/>
    <tableColumn id="10" xr3:uid="{00000000-0010-0000-0600-00000A000000}" name="BLAGOVNA ZNAMKA ali PROIZVAJALEC" dataDxfId="680" totalsRowDxfId="679" dataCellStyle="Valuta"/>
    <tableColumn id="11" xr3:uid="{00000000-0010-0000-0600-00000B000000}" name=" NAZIV/IME (trgovsko) ponujenega živila  " dataDxfId="678" totalsRowDxfId="677" dataCellStyle="Valuta"/>
    <tableColumn id="12" xr3:uid="{00000000-0010-0000-0600-00000C000000}" name="Dejanska masa/volumen ponujenega živila" dataDxfId="676" totalsRowDxfId="675" dataCellStyle="Valuta"/>
    <tableColumn id="13" xr3:uid="{00000000-0010-0000-0600-00000D000000}" name="cena/enota brez DDV v EUR" dataDxfId="674" totalsRowDxfId="673"/>
    <tableColumn id="14" xr3:uid="{00000000-0010-0000-0600-00000E000000}" name="Cena za dejansko maso/volumen ponujenega živila brez DDV " dataDxfId="672" totalsRowDxfId="671"/>
    <tableColumn id="15" xr3:uid="{00000000-0010-0000-0600-00000F000000}" name="Stopnja DDV (%)" dataDxfId="670" totalsRowDxfId="669"/>
    <tableColumn id="16" xr3:uid="{00000000-0010-0000-0600-000010000000}" name="Davek (EUR)" dataDxfId="668" totalsRowDxfId="667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66" totalsRowDxfId="66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64" totalsRowDxfId="66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62" totalsRowDxfId="66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1" totalsRowCount="1" headerRowDxfId="658" dataDxfId="656" headerRowBorderDxfId="657" tableBorderDxfId="655" totalsRowBorderDxfId="654">
  <tableColumns count="21">
    <tableColumn id="1" xr3:uid="{00000000-0010-0000-0700-000001000000}" name="Zap. št." totalsRowLabel="Vsota" dataDxfId="653" totalsRowDxfId="652"/>
    <tableColumn id="2" xr3:uid="{00000000-0010-0000-0700-000002000000}" name="Tehnična specifikacija živila (stolpec 2, 2a, 2b, 2c)" dataDxfId="651" totalsRowDxfId="650"/>
    <tableColumn id="3" xr3:uid="{00000000-0010-0000-0700-000003000000}" name="ZAHTEVANO PAKIRANJE                    Masa/volumen" dataDxfId="649" totalsRowDxfId="648"/>
    <tableColumn id="4" xr3:uid="{00000000-0010-0000-0700-000004000000}" name=" ZAHTEVANO PAKIRANJE       Enota" dataDxfId="647" totalsRowDxfId="646"/>
    <tableColumn id="21" xr3:uid="{00000000-0010-0000-0700-000015000000}" name="ZAHTEVANA SHEMA KAKOVOSTI" dataDxfId="645" totalsRowDxfId="644"/>
    <tableColumn id="5" xr3:uid="{00000000-0010-0000-0700-000005000000}" name="Okvirna količina" dataDxfId="643" totalsRowDxfId="642" dataCellStyle="Valuta"/>
    <tableColumn id="6" xr3:uid="{00000000-0010-0000-0700-000006000000}" name="Enota mere količine" dataDxfId="641" totalsRowDxfId="640"/>
    <tableColumn id="7" xr3:uid="{00000000-0010-0000-0700-000007000000}" name="Preračunana masa/volumen/kos na enoto kg" totalsRowFunction="sum" dataDxfId="639" totalsRowDxfId="638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37" totalsRowDxfId="63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35" totalsRowDxfId="634" dataCellStyle="Valuta"/>
    <tableColumn id="10" xr3:uid="{00000000-0010-0000-0700-00000A000000}" name="BLAGOVNA ZNAMKA ali PROIZVAJALEC" dataDxfId="633" totalsRowDxfId="632" dataCellStyle="Valuta"/>
    <tableColumn id="11" xr3:uid="{00000000-0010-0000-0700-00000B000000}" name=" NAZIV/IME (trgovsko) ponujenega živila  " dataDxfId="631" totalsRowDxfId="630" dataCellStyle="Valuta"/>
    <tableColumn id="12" xr3:uid="{00000000-0010-0000-0700-00000C000000}" name="Dejanska masa/volumen ponujenega živila" dataDxfId="629" totalsRowDxfId="628" dataCellStyle="Valuta"/>
    <tableColumn id="13" xr3:uid="{00000000-0010-0000-0700-00000D000000}" name="cena/enota brez DDV v EUR" dataDxfId="627" totalsRowDxfId="626"/>
    <tableColumn id="14" xr3:uid="{00000000-0010-0000-0700-00000E000000}" name="Cena za dejansko maso/volumen ponujenega živila brez DDV " dataDxfId="625" totalsRowDxfId="624"/>
    <tableColumn id="15" xr3:uid="{00000000-0010-0000-0700-00000F000000}" name="Stopnja DDV (%)" dataDxfId="623" totalsRowDxfId="622"/>
    <tableColumn id="16" xr3:uid="{00000000-0010-0000-0700-000010000000}" name="Davek (EUR)" dataDxfId="621" totalsRowDxfId="620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19" totalsRowDxfId="618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17" totalsRowDxfId="61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15" totalsRowDxfId="614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611" dataDxfId="609" headerRowBorderDxfId="610" tableBorderDxfId="608" totalsRowBorderDxfId="607">
  <tableColumns count="21">
    <tableColumn id="1" xr3:uid="{00000000-0010-0000-0800-000001000000}" name="Zap. št." totalsRowLabel="Vsota" dataDxfId="606" totalsRowDxfId="605"/>
    <tableColumn id="2" xr3:uid="{00000000-0010-0000-0800-000002000000}" name="Tehnična specifikacija živila (stolpec 2, 2a, 2b, 2c)" dataDxfId="604" totalsRowDxfId="603"/>
    <tableColumn id="3" xr3:uid="{00000000-0010-0000-0800-000003000000}" name="ZAHTEVANO PAKIRANJE                    Masa/volumen" dataDxfId="602" totalsRowDxfId="601"/>
    <tableColumn id="4" xr3:uid="{00000000-0010-0000-0800-000004000000}" name=" ZAHTEVANO PAKIRANJE       Enota" dataDxfId="600" totalsRowDxfId="599"/>
    <tableColumn id="21" xr3:uid="{00000000-0010-0000-0800-000015000000}" name="ZAHTEVANA SHEMA KAKOVOSTI" dataDxfId="598" totalsRowDxfId="597"/>
    <tableColumn id="5" xr3:uid="{00000000-0010-0000-0800-000005000000}" name="Okvirna količina" dataDxfId="596" totalsRowDxfId="595" dataCellStyle="Valuta"/>
    <tableColumn id="6" xr3:uid="{00000000-0010-0000-0800-000006000000}" name="Enota mere količine" dataDxfId="594" totalsRowDxfId="593"/>
    <tableColumn id="7" xr3:uid="{00000000-0010-0000-0800-000007000000}" name="Preračunana masa/volumen/kos na enoto kg" totalsRowFunction="sum" dataDxfId="592" totalsRowDxfId="591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90" totalsRowDxfId="589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88" totalsRowDxfId="587" dataCellStyle="Valuta"/>
    <tableColumn id="10" xr3:uid="{00000000-0010-0000-0800-00000A000000}" name="BLAGOVNA ZNAMKA ali PROIZVAJALEC" dataDxfId="586" totalsRowDxfId="585" dataCellStyle="Valuta"/>
    <tableColumn id="11" xr3:uid="{00000000-0010-0000-0800-00000B000000}" name=" NAZIV/IME (trgovsko) ponujenega živila  " dataDxfId="584" totalsRowDxfId="583" dataCellStyle="Valuta"/>
    <tableColumn id="12" xr3:uid="{00000000-0010-0000-0800-00000C000000}" name="Dejanska masa/volumen ponujenega živila" dataDxfId="582" totalsRowDxfId="581" dataCellStyle="Valuta"/>
    <tableColumn id="13" xr3:uid="{00000000-0010-0000-0800-00000D000000}" name="cena/enota brez DDV v EUR" dataDxfId="580" totalsRowDxfId="579"/>
    <tableColumn id="14" xr3:uid="{00000000-0010-0000-0800-00000E000000}" name="Cena za dejansko maso/volumen ponujenega živila brez DDV " dataDxfId="578" totalsRowDxfId="577"/>
    <tableColumn id="15" xr3:uid="{00000000-0010-0000-0800-00000F000000}" name="Stopnja DDV (%)" dataDxfId="576" totalsRowDxfId="575"/>
    <tableColumn id="16" xr3:uid="{00000000-0010-0000-0800-000010000000}" name="Davek (EUR)" dataDxfId="574" totalsRowDxfId="573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72" totalsRowDxfId="571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70" totalsRowDxfId="569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68" totalsRowDxfId="56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5" totalsRowCount="1" headerRowDxfId="564" dataDxfId="562" headerRowBorderDxfId="563" tableBorderDxfId="561" totalsRowBorderDxfId="560">
  <tableColumns count="21">
    <tableColumn id="1" xr3:uid="{00000000-0010-0000-0900-000001000000}" name="Zap. št." totalsRowLabel="Vsota" dataDxfId="559" totalsRowDxfId="558"/>
    <tableColumn id="2" xr3:uid="{00000000-0010-0000-0900-000002000000}" name="Tehnična specifikacija živila (stolpec 2, 2a, 2b, 2c)" dataDxfId="557" totalsRowDxfId="556"/>
    <tableColumn id="3" xr3:uid="{00000000-0010-0000-0900-000003000000}" name="ZAHTEVANO PAKIRANJE                    Masa/volumen" dataDxfId="555" totalsRowDxfId="554"/>
    <tableColumn id="4" xr3:uid="{00000000-0010-0000-0900-000004000000}" name=" ZAHTEVANO PAKIRANJE       Enota" dataDxfId="553" totalsRowDxfId="552"/>
    <tableColumn id="21" xr3:uid="{00000000-0010-0000-0900-000015000000}" name="ZAHTEVANA SHEMA KAKOVOSTI" dataDxfId="551" totalsRowDxfId="550"/>
    <tableColumn id="5" xr3:uid="{00000000-0010-0000-0900-000005000000}" name="Okvirna količina" dataDxfId="549" totalsRowDxfId="548" dataCellStyle="Valuta"/>
    <tableColumn id="6" xr3:uid="{00000000-0010-0000-0900-000006000000}" name="Enota mere količine" dataDxfId="547" totalsRowDxfId="546"/>
    <tableColumn id="7" xr3:uid="{00000000-0010-0000-0900-000007000000}" name="Preračunana masa/volumen/kos na enoto kg" totalsRowFunction="sum" dataDxfId="545" totalsRowDxfId="54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43" totalsRowDxfId="54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41" totalsRowDxfId="540" dataCellStyle="Valuta"/>
    <tableColumn id="10" xr3:uid="{00000000-0010-0000-0900-00000A000000}" name="BLAGOVNA ZNAMKA ali PROIZVAJALEC" dataDxfId="539" totalsRowDxfId="538" dataCellStyle="Valuta"/>
    <tableColumn id="11" xr3:uid="{00000000-0010-0000-0900-00000B000000}" name=" NAZIV/IME (trgovsko) ponujenega živila  " dataDxfId="537" totalsRowDxfId="536" dataCellStyle="Valuta"/>
    <tableColumn id="12" xr3:uid="{00000000-0010-0000-0900-00000C000000}" name="Dejanska masa/volumen ponujenega živila" dataDxfId="535" totalsRowDxfId="534" dataCellStyle="Valuta"/>
    <tableColumn id="13" xr3:uid="{00000000-0010-0000-0900-00000D000000}" name="cena/enota brez DDV v EUR" dataDxfId="533" totalsRowDxfId="532"/>
    <tableColumn id="14" xr3:uid="{00000000-0010-0000-0900-00000E000000}" name="Cena za dejansko maso/volumen ponujenega živila brez DDV " dataDxfId="531" totalsRowDxfId="530"/>
    <tableColumn id="15" xr3:uid="{00000000-0010-0000-0900-00000F000000}" name="Stopnja DDV (%)" dataDxfId="529" totalsRowDxfId="528"/>
    <tableColumn id="16" xr3:uid="{00000000-0010-0000-0900-000010000000}" name="Davek (EUR)" dataDxfId="527" totalsRowDxfId="52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25" totalsRowDxfId="5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23" totalsRowDxfId="52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21" totalsRowDxfId="52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0" totalsRowCount="1" headerRowDxfId="517" dataDxfId="515" headerRowBorderDxfId="516" tableBorderDxfId="514" totalsRowBorderDxfId="513">
  <tableColumns count="21">
    <tableColumn id="1" xr3:uid="{00000000-0010-0000-0A00-000001000000}" name="Zap. št." totalsRowLabel="Vsota" dataDxfId="512" totalsRowDxfId="511"/>
    <tableColumn id="2" xr3:uid="{00000000-0010-0000-0A00-000002000000}" name="Tehnična specifikacija živila (stolpec 2, 2a, 2b, 2c)" dataDxfId="510" totalsRowDxfId="509"/>
    <tableColumn id="3" xr3:uid="{00000000-0010-0000-0A00-000003000000}" name="ZAHTEVANO PAKIRANJE                    Masa/volumen" dataDxfId="508" totalsRowDxfId="507"/>
    <tableColumn id="4" xr3:uid="{00000000-0010-0000-0A00-000004000000}" name=" ZAHTEVANO PAKIRANJE       Enota" dataDxfId="506" totalsRowDxfId="505"/>
    <tableColumn id="21" xr3:uid="{00000000-0010-0000-0A00-000015000000}" name="ZAHTEVANA SHEMA KAKOVOSTI" dataDxfId="504" totalsRowDxfId="503"/>
    <tableColumn id="5" xr3:uid="{00000000-0010-0000-0A00-000005000000}" name="Okvirna količina" dataDxfId="502" totalsRowDxfId="501" dataCellStyle="Valuta"/>
    <tableColumn id="6" xr3:uid="{00000000-0010-0000-0A00-000006000000}" name="Enota mere količine" dataDxfId="500" totalsRowDxfId="499"/>
    <tableColumn id="7" xr3:uid="{00000000-0010-0000-0A00-000007000000}" name="Preračunana masa/volumen/kos na enoto kg" totalsRowFunction="sum" dataDxfId="498" totalsRowDxfId="497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96" totalsRowDxfId="495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94" totalsRowDxfId="493" dataCellStyle="Valuta"/>
    <tableColumn id="10" xr3:uid="{00000000-0010-0000-0A00-00000A000000}" name="BLAGOVNA ZNAMKA ali PROIZVAJALEC" dataDxfId="492" totalsRowDxfId="491" dataCellStyle="Valuta"/>
    <tableColumn id="11" xr3:uid="{00000000-0010-0000-0A00-00000B000000}" name=" NAZIV/IME (trgovsko) ponujenega živila  " dataDxfId="490" totalsRowDxfId="489" dataCellStyle="Valuta"/>
    <tableColumn id="12" xr3:uid="{00000000-0010-0000-0A00-00000C000000}" name="Dejanska masa/volumen ponujenega živila" dataDxfId="488" totalsRowDxfId="487" dataCellStyle="Valuta"/>
    <tableColumn id="13" xr3:uid="{00000000-0010-0000-0A00-00000D000000}" name="cena/enota brez DDV v EUR" dataDxfId="486" totalsRowDxfId="485"/>
    <tableColumn id="14" xr3:uid="{00000000-0010-0000-0A00-00000E000000}" name="Cena za dejansko maso/volumen ponujenega živila brez DDV " dataDxfId="484" totalsRowDxfId="483"/>
    <tableColumn id="15" xr3:uid="{00000000-0010-0000-0A00-00000F000000}" name="Stopnja DDV (%)" dataDxfId="482" totalsRowDxfId="481"/>
    <tableColumn id="16" xr3:uid="{00000000-0010-0000-0A00-000010000000}" name="Davek (EUR)" dataDxfId="480" totalsRowDxfId="479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78" totalsRowDxfId="477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76" totalsRowDxfId="475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74" totalsRowDxfId="473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4" totalsRowCount="1" headerRowDxfId="470" dataDxfId="468" headerRowBorderDxfId="469" tableBorderDxfId="467" totalsRowBorderDxfId="466">
  <tableColumns count="21">
    <tableColumn id="1" xr3:uid="{00000000-0010-0000-0B00-000001000000}" name="Zap. št." totalsRowLabel="Vsota" dataDxfId="465" totalsRowDxfId="464"/>
    <tableColumn id="2" xr3:uid="{00000000-0010-0000-0B00-000002000000}" name="Tehnična specifikacija živila (stolpec 2, 2a, 2b, 2c)" dataDxfId="463" totalsRowDxfId="462"/>
    <tableColumn id="3" xr3:uid="{00000000-0010-0000-0B00-000003000000}" name="ZAHTEVANO PAKIRANJE                    Masa/volumen" dataDxfId="461" totalsRowDxfId="460"/>
    <tableColumn id="4" xr3:uid="{00000000-0010-0000-0B00-000004000000}" name=" ZAHTEVANO PAKIRANJE       Enota" dataDxfId="459" totalsRowDxfId="458"/>
    <tableColumn id="21" xr3:uid="{00000000-0010-0000-0B00-000015000000}" name="ZAHTEVANA SHEMA KAKOVOSTI" dataDxfId="457" totalsRowDxfId="456"/>
    <tableColumn id="5" xr3:uid="{00000000-0010-0000-0B00-000005000000}" name="Okvirna količina" dataDxfId="455" totalsRowDxfId="454" dataCellStyle="Valuta"/>
    <tableColumn id="6" xr3:uid="{00000000-0010-0000-0B00-000006000000}" name="Enota mere količine" dataDxfId="453" totalsRowDxfId="452"/>
    <tableColumn id="7" xr3:uid="{00000000-0010-0000-0B00-000007000000}" name="Preračunana masa/volumen/kos na enoto kg" totalsRowFunction="sum" dataDxfId="451" totalsRowDxfId="45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49" totalsRowDxfId="44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47" totalsRowDxfId="446" dataCellStyle="Valuta"/>
    <tableColumn id="10" xr3:uid="{00000000-0010-0000-0B00-00000A000000}" name="BLAGOVNA ZNAMKA ali PROIZVAJALEC" dataDxfId="445" totalsRowDxfId="444" dataCellStyle="Valuta"/>
    <tableColumn id="11" xr3:uid="{00000000-0010-0000-0B00-00000B000000}" name=" NAZIV/IME (trgovsko) ponujenega živila  " dataDxfId="443" totalsRowDxfId="442" dataCellStyle="Valuta"/>
    <tableColumn id="12" xr3:uid="{00000000-0010-0000-0B00-00000C000000}" name="Dejanska masa/volumen ponujenega živila" dataDxfId="441" totalsRowDxfId="440" dataCellStyle="Valuta"/>
    <tableColumn id="13" xr3:uid="{00000000-0010-0000-0B00-00000D000000}" name="cena/enota brez DDV v EUR" dataDxfId="439" totalsRowDxfId="438"/>
    <tableColumn id="14" xr3:uid="{00000000-0010-0000-0B00-00000E000000}" name="Cena za dejansko maso/volumen ponujenega živila brez DDV " dataDxfId="437" totalsRowDxfId="436"/>
    <tableColumn id="15" xr3:uid="{00000000-0010-0000-0B00-00000F000000}" name="Stopnja DDV (%)" dataDxfId="435" totalsRowDxfId="434"/>
    <tableColumn id="16" xr3:uid="{00000000-0010-0000-0B00-000010000000}" name="Davek (EUR)" dataDxfId="433" totalsRowDxfId="43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31" totalsRowDxfId="430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29" totalsRowDxfId="428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27" totalsRowDxfId="426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89" totalsRowCount="1" headerRowDxfId="423" dataDxfId="421" headerRowBorderDxfId="422" tableBorderDxfId="420" totalsRowBorderDxfId="419">
  <tableColumns count="21">
    <tableColumn id="1" xr3:uid="{00000000-0010-0000-0C00-000001000000}" name="Zap. št." totalsRowLabel="Vsota" dataDxfId="418" totalsRowDxfId="417"/>
    <tableColumn id="2" xr3:uid="{00000000-0010-0000-0C00-000002000000}" name="Tehnična specifikacija živila (stolpec 2, 2a, 2b, 2c)" dataDxfId="416" totalsRowDxfId="415"/>
    <tableColumn id="3" xr3:uid="{00000000-0010-0000-0C00-000003000000}" name="ZAHTEVANO PAKIRANJE                    Masa/volumen" dataDxfId="414" totalsRowDxfId="413"/>
    <tableColumn id="4" xr3:uid="{00000000-0010-0000-0C00-000004000000}" name=" ZAHTEVANO PAKIRANJE       Enota" dataDxfId="412" totalsRowDxfId="411"/>
    <tableColumn id="21" xr3:uid="{00000000-0010-0000-0C00-000015000000}" name="ZAHTEVANA SHEMA KAKOVOSTI" dataDxfId="410" totalsRowDxfId="409"/>
    <tableColumn id="5" xr3:uid="{00000000-0010-0000-0C00-000005000000}" name="Okvirna količina" dataDxfId="408" totalsRowDxfId="407" dataCellStyle="Valuta"/>
    <tableColumn id="6" xr3:uid="{00000000-0010-0000-0C00-000006000000}" name="Enota mere količine" dataDxfId="406" totalsRowDxfId="405"/>
    <tableColumn id="7" xr3:uid="{00000000-0010-0000-0C00-000007000000}" name="Preračunana masa/volumen/kos na enoto kg" totalsRowFunction="sum" dataDxfId="404" totalsRowDxfId="40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02" totalsRowDxfId="40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00" totalsRowDxfId="399" dataCellStyle="Valuta"/>
    <tableColumn id="10" xr3:uid="{00000000-0010-0000-0C00-00000A000000}" name="BLAGOVNA ZNAMKA ali PROIZVAJALEC" dataDxfId="398" totalsRowDxfId="397" dataCellStyle="Valuta"/>
    <tableColumn id="11" xr3:uid="{00000000-0010-0000-0C00-00000B000000}" name=" NAZIV/IME (trgovsko) ponujenega živila  " dataDxfId="396" totalsRowDxfId="395" dataCellStyle="Valuta"/>
    <tableColumn id="12" xr3:uid="{00000000-0010-0000-0C00-00000C000000}" name="Dejanska masa/volumen ponujenega živila" dataDxfId="394" totalsRowDxfId="393" dataCellStyle="Valuta"/>
    <tableColumn id="13" xr3:uid="{00000000-0010-0000-0C00-00000D000000}" name="cena/enota brez DDV v EUR" dataDxfId="392" totalsRowDxfId="391"/>
    <tableColumn id="14" xr3:uid="{00000000-0010-0000-0C00-00000E000000}" name="Cena za dejansko maso/volumen ponujenega živila brez DDV " dataDxfId="390" totalsRowDxfId="389"/>
    <tableColumn id="15" xr3:uid="{00000000-0010-0000-0C00-00000F000000}" name="Stopnja DDV (%)" dataDxfId="388" totalsRowDxfId="387"/>
    <tableColumn id="16" xr3:uid="{00000000-0010-0000-0C00-000010000000}" name="Davek (EUR)" dataDxfId="386" totalsRowDxfId="38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84" totalsRowDxfId="38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82" totalsRowDxfId="38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80" totalsRowDxfId="37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1" totalsRowCount="1" headerRowDxfId="376" dataDxfId="374" headerRowBorderDxfId="375" tableBorderDxfId="373" totalsRowBorderDxfId="372">
  <tableColumns count="21">
    <tableColumn id="1" xr3:uid="{00000000-0010-0000-0D00-000001000000}" name="Zap. št." totalsRowLabel="Vsota" dataDxfId="371" totalsRowDxfId="20"/>
    <tableColumn id="2" xr3:uid="{00000000-0010-0000-0D00-000002000000}" name="Tehnična specifikacija živila (stolpec 2, 2a, 2b, 2c)" dataDxfId="370" totalsRowDxfId="19"/>
    <tableColumn id="3" xr3:uid="{00000000-0010-0000-0D00-000003000000}" name="ZAHTEVANO PAKIRANJE                    Masa/volumen" dataDxfId="369" totalsRowDxfId="18"/>
    <tableColumn id="4" xr3:uid="{00000000-0010-0000-0D00-000004000000}" name=" ZAHTEVANO PAKIRANJE       Enota" dataDxfId="368" totalsRowDxfId="17"/>
    <tableColumn id="21" xr3:uid="{00000000-0010-0000-0D00-000015000000}" name="ZAHTEVANA SHEMA KAKOVOSTI" dataDxfId="367" totalsRowDxfId="16"/>
    <tableColumn id="5" xr3:uid="{00000000-0010-0000-0D00-000005000000}" name="Okvirna količina" dataDxfId="366" totalsRowDxfId="15" dataCellStyle="Valuta"/>
    <tableColumn id="6" xr3:uid="{00000000-0010-0000-0D00-000006000000}" name="Enota mere količine" dataDxfId="365" totalsRowDxfId="14"/>
    <tableColumn id="7" xr3:uid="{00000000-0010-0000-0D00-000007000000}" name="Preračunana masa/volumen/kos na enoto kg" totalsRowFunction="sum" dataDxfId="364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63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62" totalsRowDxfId="11" dataCellStyle="Valuta"/>
    <tableColumn id="10" xr3:uid="{00000000-0010-0000-0D00-00000A000000}" name="BLAGOVNA ZNAMKA ali PROIZVAJALEC" dataDxfId="361" totalsRowDxfId="10" dataCellStyle="Valuta"/>
    <tableColumn id="11" xr3:uid="{00000000-0010-0000-0D00-00000B000000}" name=" NAZIV/IME (trgovsko) ponujenega živila  " dataDxfId="360" totalsRowDxfId="9" dataCellStyle="Valuta"/>
    <tableColumn id="12" xr3:uid="{00000000-0010-0000-0D00-00000C000000}" name="Dejanska masa/volumen ponujenega živila" dataDxfId="359" totalsRowDxfId="8" dataCellStyle="Valuta"/>
    <tableColumn id="13" xr3:uid="{00000000-0010-0000-0D00-00000D000000}" name="cena/enota brez DDV v EUR" dataDxfId="358" totalsRowDxfId="7"/>
    <tableColumn id="14" xr3:uid="{00000000-0010-0000-0D00-00000E000000}" name="Cena za dejansko maso/volumen ponujenega živila brez DDV " dataDxfId="357" totalsRowDxfId="6"/>
    <tableColumn id="15" xr3:uid="{00000000-0010-0000-0D00-00000F000000}" name="Stopnja DDV (%)" dataDxfId="356" totalsRowDxfId="5"/>
    <tableColumn id="16" xr3:uid="{00000000-0010-0000-0D00-000010000000}" name="Davek (EUR)" dataDxfId="355" totalsRowDxfId="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54" totalsRowDxfId="3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53" totalsRowDxfId="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52" totalsRowDxfId="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51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350" dataDxfId="348" totalsRowDxfId="346" headerRowBorderDxfId="349" tableBorderDxfId="347" totalsRowBorderDxfId="345">
  <tableColumns count="21">
    <tableColumn id="1" xr3:uid="{00000000-0010-0000-0E00-000001000000}" name="Zap. št." totalsRowLabel="Vsota" dataDxfId="344" totalsRowDxfId="343"/>
    <tableColumn id="2" xr3:uid="{00000000-0010-0000-0E00-000002000000}" name="Tehnična specifikacija živila (stolpec 2, 2a, 2b, 2c)" dataDxfId="342" totalsRowDxfId="341"/>
    <tableColumn id="3" xr3:uid="{00000000-0010-0000-0E00-000003000000}" name="ZAHTEVANO PAKIRANJE                    Masa/volumen" dataDxfId="340" totalsRowDxfId="339"/>
    <tableColumn id="4" xr3:uid="{00000000-0010-0000-0E00-000004000000}" name=" ZAHTEVANO PAKIRANJE       Enota" dataDxfId="338" totalsRowDxfId="337"/>
    <tableColumn id="21" xr3:uid="{00000000-0010-0000-0E00-000015000000}" name="ZAHTEVANA SHEMA KAKOVOSTI" dataDxfId="336" totalsRowDxfId="335"/>
    <tableColumn id="5" xr3:uid="{00000000-0010-0000-0E00-000005000000}" name="Okvirna količina" dataDxfId="334" totalsRowDxfId="333" dataCellStyle="Valuta"/>
    <tableColumn id="6" xr3:uid="{00000000-0010-0000-0E00-000006000000}" name="Enota mere količine" dataDxfId="332" totalsRowDxfId="331"/>
    <tableColumn id="7" xr3:uid="{00000000-0010-0000-0E00-000007000000}" name="Preračunana masa/volumen/kos na enoto kg" totalsRowFunction="sum" dataDxfId="330" totalsRowDxfId="329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28" totalsRowDxfId="32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26" totalsRowDxfId="325" dataCellStyle="Valuta"/>
    <tableColumn id="10" xr3:uid="{00000000-0010-0000-0E00-00000A000000}" name="BLAGOVNA ZNAMKA ali PROIZVAJALEC" dataDxfId="324" totalsRowDxfId="323" dataCellStyle="Valuta"/>
    <tableColumn id="11" xr3:uid="{00000000-0010-0000-0E00-00000B000000}" name=" NAZIV/IME (trgovsko) ponujenega živila  " dataDxfId="322" totalsRowDxfId="321" dataCellStyle="Valuta"/>
    <tableColumn id="12" xr3:uid="{00000000-0010-0000-0E00-00000C000000}" name="Dejanska masa/volumen ponujenega živila" dataDxfId="320" totalsRowDxfId="319" dataCellStyle="Valuta"/>
    <tableColumn id="13" xr3:uid="{00000000-0010-0000-0E00-00000D000000}" name="cena/enota brez DDV v EUR" dataDxfId="318" totalsRowDxfId="317"/>
    <tableColumn id="14" xr3:uid="{00000000-0010-0000-0E00-00000E000000}" name="Cena za dejansko maso/volumen ponujenega živila brez DDV " dataDxfId="316" totalsRowDxfId="315"/>
    <tableColumn id="15" xr3:uid="{00000000-0010-0000-0E00-00000F000000}" name="Stopnja DDV (%)" dataDxfId="314" totalsRowDxfId="313"/>
    <tableColumn id="16" xr3:uid="{00000000-0010-0000-0E00-000010000000}" name="Davek (EUR)" dataDxfId="312" totalsRowDxfId="311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10" totalsRowDxfId="309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08" totalsRowDxfId="30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06" totalsRowDxfId="30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114" totalsRowCount="1" headerRowDxfId="302" dataDxfId="300" headerRowBorderDxfId="301" tableBorderDxfId="299" totalsRowBorderDxfId="298">
  <tableColumns count="21">
    <tableColumn id="1" xr3:uid="{00000000-0010-0000-0F00-000001000000}" name="Zap. št." totalsRowLabel="Vsota" dataDxfId="297" totalsRowDxfId="296"/>
    <tableColumn id="2" xr3:uid="{00000000-0010-0000-0F00-000002000000}" name="Stolpec1" dataDxfId="295" totalsRowDxfId="294"/>
    <tableColumn id="3" xr3:uid="{00000000-0010-0000-0F00-000003000000}" name="ZAHTEVANO PAKIRANJE                    Masa/volumen" dataDxfId="293" totalsRowDxfId="292"/>
    <tableColumn id="4" xr3:uid="{00000000-0010-0000-0F00-000004000000}" name=" ZAHTEVANO PAKIRANJE       Enota" dataDxfId="291" totalsRowDxfId="290"/>
    <tableColumn id="21" xr3:uid="{00000000-0010-0000-0F00-000015000000}" name="ZAHTEVANA SHEMA KAKOVOSTI" dataDxfId="289" totalsRowDxfId="288"/>
    <tableColumn id="5" xr3:uid="{00000000-0010-0000-0F00-000005000000}" name="Okvirna količina" dataDxfId="287" totalsRowDxfId="286" dataCellStyle="Valuta"/>
    <tableColumn id="6" xr3:uid="{00000000-0010-0000-0F00-000006000000}" name="Enota mere količine" dataDxfId="285" totalsRowDxfId="284"/>
    <tableColumn id="7" xr3:uid="{00000000-0010-0000-0F00-000007000000}" name="Preračunana masa/volumen/kos na enoto kg" totalsRowFunction="sum" dataDxfId="283" totalsRowDxfId="28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81" totalsRowDxfId="28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79" totalsRowDxfId="278" dataCellStyle="Valuta"/>
    <tableColumn id="10" xr3:uid="{00000000-0010-0000-0F00-00000A000000}" name="BLAGOVNA ZNAMKA ali PROIZVAJALEC" dataDxfId="277" totalsRowDxfId="276" dataCellStyle="Valuta"/>
    <tableColumn id="11" xr3:uid="{00000000-0010-0000-0F00-00000B000000}" name=" NAZIV/IME (trgovsko) ponujenega živila  " dataDxfId="275" totalsRowDxfId="274" dataCellStyle="Valuta"/>
    <tableColumn id="12" xr3:uid="{00000000-0010-0000-0F00-00000C000000}" name="Dejanska masa/volumen ponujenega živila" dataDxfId="273" totalsRowDxfId="272" dataCellStyle="Valuta"/>
    <tableColumn id="13" xr3:uid="{00000000-0010-0000-0F00-00000D000000}" name="cena/enota brez DDV v EUR" dataDxfId="271" totalsRowDxfId="270"/>
    <tableColumn id="14" xr3:uid="{00000000-0010-0000-0F00-00000E000000}" name="Cena za dejansko maso/volumen ponujenega živila brez DDV " dataDxfId="269" totalsRowDxfId="268"/>
    <tableColumn id="15" xr3:uid="{00000000-0010-0000-0F00-00000F000000}" name="Stopnja DDV (%)" dataDxfId="267" totalsRowDxfId="266"/>
    <tableColumn id="16" xr3:uid="{00000000-0010-0000-0F00-000010000000}" name="Davek (EUR)" dataDxfId="265" totalsRowDxfId="26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63" totalsRowDxfId="26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61" totalsRowDxfId="26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59" totalsRowDxfId="25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69E293-4B21-4BE4-BB4D-9BE7B05DBBB1}" name="Sklop17" displayName="Sklop17" ref="A15:U31" totalsRowCount="1" headerRowDxfId="255" dataDxfId="253" headerRowBorderDxfId="254" tableBorderDxfId="252" totalsRowBorderDxfId="251">
  <tableColumns count="21">
    <tableColumn id="1" xr3:uid="{6628D25A-0423-4186-8C7D-FAD533CCC248}" name="Zap. št." totalsRowLabel="Vsota" dataDxfId="250" totalsRowDxfId="41"/>
    <tableColumn id="2" xr3:uid="{83CD5DB4-76CF-4ED8-8719-23A1094BBF64}" name="Tehnična specifikacija živila (stolpec 2, 2a, 2b, 2c)" dataDxfId="249" totalsRowDxfId="40"/>
    <tableColumn id="3" xr3:uid="{4CEF724E-306B-4F73-980E-C364B53595E6}" name="ZAHTEVANO PAKIRANJE                    Masa/volumen" dataDxfId="248" totalsRowDxfId="39"/>
    <tableColumn id="4" xr3:uid="{C6BF0A80-E5EF-460D-BF6D-4CEA5DAB8EC2}" name=" ZAHTEVANO PAKIRANJE       Enota" dataDxfId="247" totalsRowDxfId="38"/>
    <tableColumn id="21" xr3:uid="{387A25FC-A632-4543-A4DD-83FBF3F69801}" name="ZAHTEVANA SHEMA KAKOVOSTI" dataDxfId="246" totalsRowDxfId="37"/>
    <tableColumn id="5" xr3:uid="{A05654F0-F6FE-4FAF-B3D6-C4493C613FFA}" name="Okvirna količina" dataDxfId="245" totalsRowDxfId="36" dataCellStyle="Valuta"/>
    <tableColumn id="6" xr3:uid="{09074EEF-EAA1-4D47-92CC-C0239A42AA66}" name="Enota mere količine" dataDxfId="244" totalsRowDxfId="35"/>
    <tableColumn id="7" xr3:uid="{2B34FA22-874F-4F81-8ABB-F1A0810E014B}" name="Preračunana masa/volumen/kos na enoto kg" totalsRowFunction="sum" dataDxfId="243" totalsRowDxfId="3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14962738-8CAC-45F0-9C01-38EDDB3E1F53}" name="Živila iz shem kakovosti (kg)" totalsRowFunction="sum" dataDxfId="242" totalsRowDxfId="33" dataCellStyle="Valuta">
      <calculatedColumnFormula>IF(Sklop17[[#This Row],[ZAHTEVANA SHEMA KAKOVOSTI]]&lt;&gt;"",Sklop17[[#This Row],[Preračunana masa/volumen/kos na enoto kg]],"")</calculatedColumnFormula>
    </tableColumn>
    <tableColumn id="9" xr3:uid="{52806089-9C26-4DEF-85F6-1E32DE951C4D}" name="Koda za naročanje" dataDxfId="241" totalsRowDxfId="32" dataCellStyle="Valuta"/>
    <tableColumn id="10" xr3:uid="{75F66BC0-E279-4D4A-8CCF-9D69C7C95CFC}" name="BLAGOVNA ZNAMKA ali PROIZVAJALEC" dataDxfId="240" totalsRowDxfId="31" dataCellStyle="Valuta"/>
    <tableColumn id="11" xr3:uid="{964D427B-13CA-4E64-B46E-F5B59292946E}" name=" NAZIV/IME (trgovsko) ponujenega živila  " dataDxfId="239" totalsRowDxfId="30" dataCellStyle="Valuta"/>
    <tableColumn id="12" xr3:uid="{3F6D1586-940E-45D0-B5EE-99A1BBD41668}" name="Dejanska masa/volumen ponujenega živila" dataDxfId="238" totalsRowDxfId="29" dataCellStyle="Valuta"/>
    <tableColumn id="13" xr3:uid="{1B51E649-4BC2-4CA5-9C38-D62D6B29FB19}" name="cena/enota brez DDV v EUR" dataDxfId="237" totalsRowDxfId="28"/>
    <tableColumn id="14" xr3:uid="{81B5091C-2FFE-4F57-A5B1-2EF89109FB68}" name="Cena za dejansko maso/volumen ponujenega živila brez DDV " dataDxfId="236" totalsRowDxfId="27"/>
    <tableColumn id="15" xr3:uid="{F287EA79-26B7-428A-B9B7-5A76852366EA}" name="Stopnja DDV (%)" dataDxfId="235" totalsRowDxfId="26"/>
    <tableColumn id="16" xr3:uid="{CC7AA66D-52A5-48F3-9D57-B61F5C4131E3}" name="Davek (EUR)" dataDxfId="234" totalsRowDxfId="25">
      <calculatedColumnFormula>+Sklop17[[#This Row],[cena/enota brez DDV v EUR]]*Sklop17[[#This Row],[Stopnja DDV (%)]]</calculatedColumnFormula>
    </tableColumn>
    <tableColumn id="17" xr3:uid="{CAA7B900-B238-4F0C-B008-88FC216E2DAE}" name="Končna cena/enoto mere (EUR) z DDV" dataDxfId="233" totalsRowDxfId="24">
      <calculatedColumnFormula>+Sklop17[[#This Row],[cena/enota brez DDV v EUR]]+Sklop17[[#This Row],[Davek (EUR)]]</calculatedColumnFormula>
    </tableColumn>
    <tableColumn id="18" xr3:uid="{16141B39-4C35-4E3A-A5F8-78E3747F445F}" name="Vrednost za okvirno količino (EUR) brez DDV" totalsRowFunction="sum" dataDxfId="232" totalsRowDxfId="23">
      <calculatedColumnFormula>+Sklop17[[#This Row],[cena/enota brez DDV v EUR]]*Sklop17[[#This Row],[Okvirna količina]]</calculatedColumnFormula>
    </tableColumn>
    <tableColumn id="19" xr3:uid="{520BBCFB-5117-419D-933E-40D8499245D8}" name="Vrednost za okvirno količino (EUR) z DDV" totalsRowFunction="sum" dataDxfId="231" totalsRowDxfId="22">
      <calculatedColumnFormula>+Sklop17[[#This Row],[Končna cena/enoto mere (EUR) z DDV]]*Sklop17[[#This Row],[Okvirna količina]]</calculatedColumnFormula>
    </tableColumn>
    <tableColumn id="20" xr3:uid="{0C94E3BD-58A2-45F0-80E3-93B0564AAAD6}" name="Shema kakovosti_x000a_(nacionalne, evropske)_x000a_" totalsRowFunction="count" dataDxfId="230" totalsRowDxfId="2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0" totalsRowCount="1" headerRowDxfId="229" dataDxfId="227" headerRowBorderDxfId="228" tableBorderDxfId="226" totalsRowBorderDxfId="225">
  <tableColumns count="21">
    <tableColumn id="1" xr3:uid="{00000000-0010-0000-1100-000001000000}" name="Zap. št." totalsRowLabel="Vsota" dataDxfId="224" totalsRowDxfId="83"/>
    <tableColumn id="2" xr3:uid="{00000000-0010-0000-1100-000002000000}" name="Tehnična specifikacija živila (stolpec 2, 2a, 2b, 2c)" dataDxfId="223" totalsRowDxfId="82"/>
    <tableColumn id="3" xr3:uid="{00000000-0010-0000-1100-000003000000}" name="ZAHTEVANO PAKIRANJE                    Masa/volumen" dataDxfId="222" totalsRowDxfId="81"/>
    <tableColumn id="4" xr3:uid="{00000000-0010-0000-1100-000004000000}" name=" ZAHTEVANO PAKIRANJE       Enota" dataDxfId="221" totalsRowDxfId="80"/>
    <tableColumn id="21" xr3:uid="{00000000-0010-0000-1100-000015000000}" name="ZAHTEVANA SHEMA KAKOVOSTI" dataDxfId="220" totalsRowDxfId="79"/>
    <tableColumn id="5" xr3:uid="{00000000-0010-0000-1100-000005000000}" name="Okvirna količina" dataDxfId="219" totalsRowDxfId="78" dataCellStyle="Valuta"/>
    <tableColumn id="6" xr3:uid="{00000000-0010-0000-1100-000006000000}" name="Enota mere količine" dataDxfId="218" totalsRowDxfId="77"/>
    <tableColumn id="7" xr3:uid="{00000000-0010-0000-1100-000007000000}" name="Preračunana masa/volumen/kos na enoto kg" totalsRowFunction="sum" dataDxfId="217" totalsRowDxfId="7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16" totalsRowDxfId="7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15" totalsRowDxfId="74" dataCellStyle="Valuta"/>
    <tableColumn id="10" xr3:uid="{00000000-0010-0000-1100-00000A000000}" name="BLAGOVNA ZNAMKA ali PROIZVAJALEC" dataDxfId="214" totalsRowDxfId="73" dataCellStyle="Valuta"/>
    <tableColumn id="11" xr3:uid="{00000000-0010-0000-1100-00000B000000}" name=" NAZIV/IME (trgovsko) ponujenega živila  " dataDxfId="213" totalsRowDxfId="72" dataCellStyle="Valuta"/>
    <tableColumn id="12" xr3:uid="{00000000-0010-0000-1100-00000C000000}" name="Dejanska masa/volumen ponujenega živila" dataDxfId="212" totalsRowDxfId="71" dataCellStyle="Valuta"/>
    <tableColumn id="13" xr3:uid="{00000000-0010-0000-1100-00000D000000}" name="cena/enota brez DDV v EUR" dataDxfId="211" totalsRowDxfId="70"/>
    <tableColumn id="14" xr3:uid="{00000000-0010-0000-1100-00000E000000}" name="Cena za dejansko maso/volumen ponujenega živila brez DDV " dataDxfId="210" totalsRowDxfId="69"/>
    <tableColumn id="15" xr3:uid="{00000000-0010-0000-1100-00000F000000}" name="Stopnja DDV (%)" dataDxfId="209" totalsRowDxfId="68"/>
    <tableColumn id="16" xr3:uid="{00000000-0010-0000-1100-000010000000}" name="Davek (EUR)" dataDxfId="208" totalsRowDxfId="6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07" totalsRowDxfId="6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06" totalsRowDxfId="6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05" totalsRowDxfId="6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04" totalsRowDxfId="6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4" totalsRowCount="1" headerRowDxfId="203" dataDxfId="201" headerRowBorderDxfId="202" tableBorderDxfId="200" totalsRowBorderDxfId="199">
  <tableColumns count="21">
    <tableColumn id="1" xr3:uid="{00000000-0010-0000-1200-000001000000}" name="Zap. št." totalsRowLabel="Vsota" dataDxfId="198" totalsRowDxfId="197"/>
    <tableColumn id="2" xr3:uid="{00000000-0010-0000-1200-000002000000}" name="Tehnična specifikacija živila (stolpec 2, 2a, 2b, 2c)" dataDxfId="196" totalsRowDxfId="195"/>
    <tableColumn id="3" xr3:uid="{00000000-0010-0000-1200-000003000000}" name="ZAHTEVANO PAKIRANJE                    Masa/volumen" dataDxfId="194" totalsRowDxfId="193"/>
    <tableColumn id="4" xr3:uid="{00000000-0010-0000-1200-000004000000}" name=" ZAHTEVANO PAKIRANJE       Enota" dataDxfId="192" totalsRowDxfId="191"/>
    <tableColumn id="21" xr3:uid="{00000000-0010-0000-1200-000015000000}" name="ZAHTEVANA SHEMA KAKOVOSTI" dataDxfId="190" totalsRowDxfId="189"/>
    <tableColumn id="5" xr3:uid="{00000000-0010-0000-1200-000005000000}" name="Okvirna količina" dataDxfId="188" totalsRowDxfId="187" dataCellStyle="Valuta"/>
    <tableColumn id="6" xr3:uid="{00000000-0010-0000-1200-000006000000}" name="Enota mere količine" dataDxfId="186" totalsRowDxfId="185"/>
    <tableColumn id="7" xr3:uid="{00000000-0010-0000-1200-000007000000}" name="Preračunana masa/volumen/kos na enoto kg" totalsRowFunction="sum" dataDxfId="184" totalsRowDxfId="18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82" totalsRowDxfId="181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80" totalsRowDxfId="179" dataCellStyle="Valuta"/>
    <tableColumn id="10" xr3:uid="{00000000-0010-0000-1200-00000A000000}" name="BLAGOVNA ZNAMKA ali PROIZVAJALEC" dataDxfId="178" totalsRowDxfId="177" dataCellStyle="Valuta"/>
    <tableColumn id="11" xr3:uid="{00000000-0010-0000-1200-00000B000000}" name=" NAZIV/IME (trgovsko) ponujenega živila  " dataDxfId="176" totalsRowDxfId="175" dataCellStyle="Valuta"/>
    <tableColumn id="12" xr3:uid="{00000000-0010-0000-1200-00000C000000}" name="Dejanska masa/volumen ponujenega živila" dataDxfId="174" totalsRowDxfId="173" dataCellStyle="Valuta"/>
    <tableColumn id="13" xr3:uid="{00000000-0010-0000-1200-00000D000000}" name="cena/enota brez DDV v EUR" dataDxfId="172" totalsRowDxfId="171"/>
    <tableColumn id="14" xr3:uid="{00000000-0010-0000-1200-00000E000000}" name="Cena za dejansko maso/volumen ponujenega živila brez DDV " dataDxfId="170" totalsRowDxfId="169"/>
    <tableColumn id="15" xr3:uid="{00000000-0010-0000-1200-00000F000000}" name="Stopnja DDV (%)" dataDxfId="168" totalsRowDxfId="167"/>
    <tableColumn id="16" xr3:uid="{00000000-0010-0000-1200-000010000000}" name="Davek (EUR)" dataDxfId="166" totalsRowDxfId="165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64" totalsRowDxfId="16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62" totalsRowDxfId="161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60" totalsRowDxfId="159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58" totalsRowDxfId="157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6" totalsRowCount="1" headerRowDxfId="156" dataDxfId="154" headerRowBorderDxfId="155" tableBorderDxfId="153" totalsRowBorderDxfId="152">
  <tableColumns count="21">
    <tableColumn id="1" xr3:uid="{00000000-0010-0000-1300-000001000000}" name="Zap. št." totalsRowLabel="Vsota" dataDxfId="151" totalsRowDxfId="150"/>
    <tableColumn id="2" xr3:uid="{00000000-0010-0000-1300-000002000000}" name="Tehnična specifikacija živila (stolpec 2, 2a, 2b, 2c)" dataDxfId="149" totalsRowDxfId="148"/>
    <tableColumn id="3" xr3:uid="{00000000-0010-0000-1300-000003000000}" name="ZAHTEVANO PAKIRANJE                    Masa/volumen" dataDxfId="147" totalsRowDxfId="146"/>
    <tableColumn id="4" xr3:uid="{00000000-0010-0000-1300-000004000000}" name=" ZAHTEVANO PAKIRANJE       Enota" dataDxfId="145" totalsRowDxfId="144"/>
    <tableColumn id="21" xr3:uid="{00000000-0010-0000-1300-000015000000}" name="ZAHTEVANA SHEMA KAKOVOSTI" dataDxfId="143" totalsRowDxfId="142"/>
    <tableColumn id="5" xr3:uid="{00000000-0010-0000-1300-000005000000}" name="Okvirna količina" dataDxfId="141" totalsRowDxfId="140" dataCellStyle="Valuta"/>
    <tableColumn id="6" xr3:uid="{00000000-0010-0000-1300-000006000000}" name="Enota mere količine" dataDxfId="139" totalsRowDxfId="138"/>
    <tableColumn id="7" xr3:uid="{00000000-0010-0000-1300-000007000000}" name="Preračunana masa/volumen/kos na enoto kg" totalsRowFunction="sum" dataDxfId="137" totalsRowDxfId="13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35" totalsRowDxfId="13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33" totalsRowDxfId="132" dataCellStyle="Valuta"/>
    <tableColumn id="10" xr3:uid="{00000000-0010-0000-1300-00000A000000}" name="BLAGOVNA ZNAMKA ali PROIZVAJALEC" dataDxfId="131" totalsRowDxfId="130" dataCellStyle="Valuta"/>
    <tableColumn id="11" xr3:uid="{00000000-0010-0000-1300-00000B000000}" name=" NAZIV/IME (trgovsko) ponujenega živila  " dataDxfId="129" totalsRowDxfId="128" dataCellStyle="Valuta"/>
    <tableColumn id="12" xr3:uid="{00000000-0010-0000-1300-00000C000000}" name="Dejanska masa/volumen ponujenega živila" dataDxfId="127" totalsRowDxfId="126" dataCellStyle="Valuta"/>
    <tableColumn id="13" xr3:uid="{00000000-0010-0000-1300-00000D000000}" name="cena/enota brez DDV v EUR" dataDxfId="125" totalsRowDxfId="124"/>
    <tableColumn id="14" xr3:uid="{00000000-0010-0000-1300-00000E000000}" name="Cena za dejansko maso/volumen ponujenega živila brez DDV " dataDxfId="123" totalsRowDxfId="122"/>
    <tableColumn id="15" xr3:uid="{00000000-0010-0000-1300-00000F000000}" name="Stopnja DDV (%)" dataDxfId="121" totalsRowDxfId="120"/>
    <tableColumn id="16" xr3:uid="{00000000-0010-0000-1300-000010000000}" name="Davek (EUR)" dataDxfId="119" totalsRowDxfId="11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17" totalsRowDxfId="11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15" totalsRowDxfId="11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13" totalsRowDxfId="11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11" totalsRowDxfId="11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43AC905E-4AAD-4E1F-8A2E-78BB7AB4FDCC}" name="Sklop21" displayName="Sklop21" ref="A15:U29" totalsRowCount="1" headerRowDxfId="109" dataDxfId="107" headerRowBorderDxfId="108" tableBorderDxfId="106" totalsRowBorderDxfId="105">
  <tableColumns count="21">
    <tableColumn id="1" xr3:uid="{6FF0AEC9-4CE3-4EE3-8F5F-7DB32A7DF52A}" name="Zap. št." totalsRowLabel="Vsota" dataDxfId="104" totalsRowDxfId="62"/>
    <tableColumn id="2" xr3:uid="{0B7396D1-1360-44D5-B999-93CCF1D0AA1B}" name="Tehnična specifikacija živila (stolpec 2, 2a, 2b, 2c)" dataDxfId="103" totalsRowDxfId="61"/>
    <tableColumn id="3" xr3:uid="{CD06D81E-38FD-456B-B0F2-FE985E9D54BB}" name="ZAHTEVANO PAKIRANJE                    Masa/volumen" dataDxfId="102" totalsRowDxfId="60"/>
    <tableColumn id="4" xr3:uid="{F9E38470-551F-48BD-981F-08C880B48265}" name=" ZAHTEVANO PAKIRANJE       Enota" dataDxfId="101" totalsRowDxfId="59"/>
    <tableColumn id="21" xr3:uid="{85A7AD2D-92ED-47FA-9A39-18C42D6E729D}" name="ZAHTEVANA SHEMA KAKOVOSTI" dataDxfId="100" totalsRowDxfId="58"/>
    <tableColumn id="5" xr3:uid="{540C1D6B-6223-457A-B176-1D085414E0F4}" name="Okvirna količina" dataDxfId="99" totalsRowDxfId="57" dataCellStyle="Valuta"/>
    <tableColumn id="6" xr3:uid="{0D6C66A6-555C-4306-A68A-3581F738072B}" name="Enota mere količine" dataDxfId="98" totalsRowDxfId="56"/>
    <tableColumn id="7" xr3:uid="{158AA11A-00C2-487F-AE4E-7F98107A0DAB}" name="Preračunana masa/volumen/kos na enoto kg" totalsRowFunction="sum" dataDxfId="97" totalsRowDxfId="5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D8BB93E-F6DA-4DF9-A1FF-1A568A1E1298}" name="Živila iz shem kakovosti (kg)" totalsRowFunction="sum" dataDxfId="96" totalsRowDxfId="54" dataCellStyle="Valuta">
      <calculatedColumnFormula>IF(Sklop21[[#This Row],[ZAHTEVANA SHEMA KAKOVOSTI]]&lt;&gt;"",Sklop21[[#This Row],[Preračunana masa/volumen/kos na enoto kg]],"")</calculatedColumnFormula>
    </tableColumn>
    <tableColumn id="9" xr3:uid="{00C8C366-E1AE-4061-96B2-21011594FC97}" name="Koda za naročanje" dataDxfId="95" totalsRowDxfId="53" dataCellStyle="Valuta"/>
    <tableColumn id="10" xr3:uid="{D3A2DCC1-EA97-43C0-8CD7-87F6283DC43E}" name="BLAGOVNA ZNAMKA ali PROIZVAJALEC" dataDxfId="94" totalsRowDxfId="52" dataCellStyle="Valuta"/>
    <tableColumn id="11" xr3:uid="{A782CB97-9150-43B5-A4A4-8E66821B73CD}" name=" NAZIV/IME (trgovsko) ponujenega živila  " dataDxfId="93" totalsRowDxfId="51" dataCellStyle="Valuta"/>
    <tableColumn id="12" xr3:uid="{509CA030-C64B-4253-A733-1072700C1270}" name="Dejanska masa/volumen ponujenega živila" dataDxfId="92" totalsRowDxfId="50" dataCellStyle="Valuta"/>
    <tableColumn id="13" xr3:uid="{0F420D39-4C4D-4C1A-BB3D-34F71303FA50}" name="cena/enota brez DDV v EUR" dataDxfId="91" totalsRowDxfId="49"/>
    <tableColumn id="14" xr3:uid="{9F25B33C-609F-420A-BEDB-7A0570C9C981}" name="Cena za dejansko maso/volumen ponujenega živila brez DDV " dataDxfId="90" totalsRowDxfId="48"/>
    <tableColumn id="15" xr3:uid="{346CA9AF-F5D3-408B-886D-622713CBC98D}" name="Stopnja DDV (%)" dataDxfId="89" totalsRowDxfId="47"/>
    <tableColumn id="16" xr3:uid="{015E3D4C-AA9A-4A01-9EFE-407429BED4A4}" name="Davek (EUR)" dataDxfId="88" totalsRowDxfId="46">
      <calculatedColumnFormula>+Sklop21[[#This Row],[cena/enota brez DDV v EUR]]*Sklop21[[#This Row],[Stopnja DDV (%)]]</calculatedColumnFormula>
    </tableColumn>
    <tableColumn id="17" xr3:uid="{0EA2EA45-EB45-49C1-BF1E-D05366110260}" name="Končna cena/enoto mere (EUR) z DDV" dataDxfId="87" totalsRowDxfId="45">
      <calculatedColumnFormula>+Sklop21[[#This Row],[cena/enota brez DDV v EUR]]+Sklop21[[#This Row],[Davek (EUR)]]</calculatedColumnFormula>
    </tableColumn>
    <tableColumn id="18" xr3:uid="{6878F6CC-61D8-425B-8AF6-6310CEC1183B}" name="Vrednost za okvirno količino (EUR) brez DDV" totalsRowFunction="sum" dataDxfId="86" totalsRowDxfId="44">
      <calculatedColumnFormula>+Sklop21[[#This Row],[cena/enota brez DDV v EUR]]*Sklop21[[#This Row],[Okvirna količina]]</calculatedColumnFormula>
    </tableColumn>
    <tableColumn id="19" xr3:uid="{7FF9A7C5-A009-4DD8-B5B7-982C682A5347}" name="Vrednost za okvirno količino (EUR) z DDV" totalsRowFunction="sum" dataDxfId="85" totalsRowDxfId="43">
      <calculatedColumnFormula>+Sklop21[[#This Row],[Končna cena/enoto mere (EUR) z DDV]]*Sklop21[[#This Row],[Okvirna količina]]</calculatedColumnFormula>
    </tableColumn>
    <tableColumn id="20" xr3:uid="{27639ABE-2627-48A1-BD4E-2BD21B15F3D5}" name="Shema kakovosti_x000a_(nacionalne, evropske)_x000a_" dataDxfId="84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5" sqref="B15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282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283</v>
      </c>
    </row>
    <row r="7" spans="1:2" s="35" customFormat="1" ht="28.5" customHeight="1">
      <c r="A7" s="30" t="s">
        <v>83</v>
      </c>
      <c r="B7" s="31" t="s">
        <v>284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5" sqref="B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70" t="s">
        <v>92</v>
      </c>
      <c r="B1" s="370"/>
      <c r="C1" s="370"/>
    </row>
    <row r="2" spans="1:3" ht="33.75" customHeight="1">
      <c r="A2" s="371" t="s">
        <v>171</v>
      </c>
      <c r="B2" s="371"/>
      <c r="C2" s="371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6">
        <v>1</v>
      </c>
      <c r="B5" s="41" t="s">
        <v>126</v>
      </c>
      <c r="C5" s="22" t="s">
        <v>127</v>
      </c>
    </row>
    <row r="6" spans="1:3" s="20" customFormat="1" ht="31.5">
      <c r="A6" s="116">
        <v>2</v>
      </c>
      <c r="B6" s="41" t="s">
        <v>107</v>
      </c>
      <c r="C6" s="22" t="s">
        <v>128</v>
      </c>
    </row>
    <row r="7" spans="1:3" s="20" customFormat="1" ht="63">
      <c r="A7" s="116" t="s">
        <v>108</v>
      </c>
      <c r="B7" s="117" t="s">
        <v>112</v>
      </c>
      <c r="C7" s="118" t="s">
        <v>169</v>
      </c>
    </row>
    <row r="8" spans="1:3" s="20" customFormat="1" ht="31.5">
      <c r="A8" s="116" t="s">
        <v>109</v>
      </c>
      <c r="B8" s="41" t="s">
        <v>160</v>
      </c>
      <c r="C8" s="22" t="s">
        <v>170</v>
      </c>
    </row>
    <row r="9" spans="1:3" s="20" customFormat="1" ht="94.5">
      <c r="A9" s="116" t="s">
        <v>166</v>
      </c>
      <c r="B9" s="41" t="s">
        <v>167</v>
      </c>
      <c r="C9" s="22" t="s">
        <v>173</v>
      </c>
    </row>
    <row r="10" spans="1:3" s="20" customFormat="1" ht="17.25">
      <c r="A10" s="116">
        <v>3</v>
      </c>
      <c r="B10" s="41" t="s">
        <v>96</v>
      </c>
      <c r="C10" s="22" t="s">
        <v>125</v>
      </c>
    </row>
    <row r="11" spans="1:3" s="20" customFormat="1" ht="17.25">
      <c r="A11" s="116">
        <v>4</v>
      </c>
      <c r="B11" s="41" t="s">
        <v>97</v>
      </c>
      <c r="C11" s="22" t="s">
        <v>98</v>
      </c>
    </row>
    <row r="12" spans="1:3" s="20" customFormat="1" ht="17.25" hidden="1">
      <c r="A12" s="119" t="s">
        <v>77</v>
      </c>
      <c r="B12" s="53" t="s">
        <v>132</v>
      </c>
      <c r="C12" s="22" t="s">
        <v>155</v>
      </c>
    </row>
    <row r="13" spans="1:3" s="20" customFormat="1" ht="31.5" hidden="1">
      <c r="A13" s="119" t="s">
        <v>123</v>
      </c>
      <c r="B13" s="53" t="s">
        <v>156</v>
      </c>
      <c r="C13" s="22" t="s">
        <v>157</v>
      </c>
    </row>
    <row r="14" spans="1:3" s="20" customFormat="1" ht="30">
      <c r="A14" s="120">
        <v>5</v>
      </c>
      <c r="B14" s="121" t="s">
        <v>104</v>
      </c>
      <c r="C14" s="122" t="s">
        <v>121</v>
      </c>
    </row>
    <row r="15" spans="1:3" s="20" customFormat="1" ht="30">
      <c r="A15" s="120">
        <v>6</v>
      </c>
      <c r="B15" s="121" t="s">
        <v>75</v>
      </c>
      <c r="C15" s="122" t="s">
        <v>115</v>
      </c>
    </row>
    <row r="16" spans="1:3" s="20" customFormat="1" ht="30">
      <c r="A16" s="120" t="s">
        <v>64</v>
      </c>
      <c r="B16" s="121" t="s">
        <v>76</v>
      </c>
      <c r="C16" s="122" t="s">
        <v>116</v>
      </c>
    </row>
    <row r="17" spans="1:3" s="20" customFormat="1" ht="60">
      <c r="A17" s="120" t="s">
        <v>161</v>
      </c>
      <c r="B17" s="121" t="s">
        <v>103</v>
      </c>
      <c r="C17" s="122" t="s">
        <v>130</v>
      </c>
    </row>
    <row r="18" spans="1:3" s="20" customFormat="1" ht="60">
      <c r="A18" s="120">
        <v>7</v>
      </c>
      <c r="B18" s="121" t="s">
        <v>99</v>
      </c>
      <c r="C18" s="122" t="s">
        <v>117</v>
      </c>
    </row>
    <row r="19" spans="1:3" s="20" customFormat="1" ht="34.5">
      <c r="A19" s="120" t="s">
        <v>162</v>
      </c>
      <c r="B19" s="121" t="s">
        <v>122</v>
      </c>
      <c r="C19" s="122" t="s">
        <v>118</v>
      </c>
    </row>
    <row r="20" spans="1:3" s="20" customFormat="1" ht="17.25">
      <c r="A20" s="120">
        <v>8</v>
      </c>
      <c r="B20" s="121" t="s">
        <v>100</v>
      </c>
      <c r="C20" s="122" t="s">
        <v>113</v>
      </c>
    </row>
    <row r="21" spans="1:3" s="20" customFormat="1" ht="17.25">
      <c r="A21" s="123" t="s">
        <v>163</v>
      </c>
      <c r="B21" s="124" t="s">
        <v>101</v>
      </c>
      <c r="C21" s="125" t="s">
        <v>102</v>
      </c>
    </row>
    <row r="22" spans="1:3" s="20" customFormat="1" ht="17.25">
      <c r="A22" s="123">
        <v>9</v>
      </c>
      <c r="B22" s="124" t="s">
        <v>114</v>
      </c>
      <c r="C22" s="125" t="s">
        <v>164</v>
      </c>
    </row>
    <row r="23" spans="1:3" s="20" customFormat="1" ht="30">
      <c r="A23" s="123">
        <v>10</v>
      </c>
      <c r="B23" s="124" t="s">
        <v>105</v>
      </c>
      <c r="C23" s="125" t="s">
        <v>165</v>
      </c>
    </row>
    <row r="24" spans="1:3" s="20" customFormat="1" ht="30">
      <c r="A24" s="123">
        <v>11</v>
      </c>
      <c r="B24" s="124" t="s">
        <v>106</v>
      </c>
      <c r="C24" s="125" t="s">
        <v>124</v>
      </c>
    </row>
    <row r="25" spans="1:3" s="20" customFormat="1" ht="105">
      <c r="A25" s="120">
        <v>12</v>
      </c>
      <c r="B25" s="121" t="s">
        <v>119</v>
      </c>
      <c r="C25" s="122" t="s">
        <v>174</v>
      </c>
    </row>
    <row r="26" spans="1:3">
      <c r="A26" s="126" t="s">
        <v>111</v>
      </c>
      <c r="B26" s="127" t="s">
        <v>175</v>
      </c>
      <c r="C26" s="127"/>
    </row>
    <row r="27" spans="1:3" ht="15" customHeight="1">
      <c r="A27" s="372" t="s">
        <v>176</v>
      </c>
      <c r="B27" s="372"/>
      <c r="C27" s="372"/>
    </row>
    <row r="28" spans="1:3">
      <c r="A28" s="373"/>
      <c r="B28" s="373"/>
      <c r="C28" s="373"/>
    </row>
    <row r="29" spans="1:3">
      <c r="A29" s="373"/>
      <c r="B29" s="373"/>
      <c r="C29" s="373"/>
    </row>
    <row r="30" spans="1:3">
      <c r="A30" s="373"/>
      <c r="B30" s="373"/>
      <c r="C30" s="373"/>
    </row>
    <row r="31" spans="1:3">
      <c r="A31" s="373"/>
      <c r="B31" s="373"/>
      <c r="C31" s="37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T44"/>
  <sheetViews>
    <sheetView topLeftCell="A10" zoomScale="75" zoomScaleNormal="75" workbookViewId="0">
      <selection activeCell="J38" sqref="J38:J39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20" max="20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tr">
        <f>+'prva stran'!B6</f>
        <v>OSNOVNA ŠOLA ŠMARJE PRI JELŠAH</v>
      </c>
      <c r="D2" s="98"/>
      <c r="E2" s="98"/>
      <c r="F2" s="98"/>
    </row>
    <row r="3" spans="1:6" ht="15" customHeight="1">
      <c r="B3" s="44" t="s">
        <v>83</v>
      </c>
      <c r="C3" s="375" t="str">
        <f>+'prva stran'!B7</f>
        <v>Vegova 26, 3240 ŠMARJE PRI JELŠAH</v>
      </c>
      <c r="D3" s="376"/>
      <c r="E3" s="376"/>
      <c r="F3" s="376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74" t="s">
        <v>91</v>
      </c>
      <c r="C11" s="374"/>
      <c r="D11" s="374"/>
      <c r="E11" s="374"/>
      <c r="F11" s="374"/>
    </row>
    <row r="12" spans="1:6" s="20" customFormat="1" ht="18.75" customHeight="1"/>
    <row r="13" spans="1:6" ht="36.75" customHeight="1">
      <c r="A13" s="398" t="s">
        <v>178</v>
      </c>
      <c r="B13" s="398"/>
      <c r="C13" s="399" t="s">
        <v>87</v>
      </c>
      <c r="D13" s="399" t="s">
        <v>88</v>
      </c>
      <c r="E13" s="399" t="s">
        <v>89</v>
      </c>
      <c r="F13" s="399" t="s">
        <v>90</v>
      </c>
    </row>
    <row r="14" spans="1:6" s="114" customFormat="1" ht="26.25" customHeight="1">
      <c r="A14" s="400" t="s">
        <v>134</v>
      </c>
      <c r="B14" s="400" t="s">
        <v>177</v>
      </c>
      <c r="C14" s="401">
        <f>+Sklop1[[#Totals],[Vrednost za okvirno količino (EUR) brez DDV]]</f>
        <v>0</v>
      </c>
      <c r="D14" s="401">
        <f>+E14-C14</f>
        <v>0</v>
      </c>
      <c r="E14" s="401">
        <f>+Sklop1[[#Totals],[Vrednost za okvirno količino (EUR) z DDV]]</f>
        <v>0</v>
      </c>
      <c r="F14" s="402">
        <f>+Sklop1[[#Totals],[Shema kakovosti
(nacionalne, evropske)
]]</f>
        <v>0</v>
      </c>
    </row>
    <row r="15" spans="1:6" s="114" customFormat="1" ht="26.25" customHeight="1">
      <c r="A15" s="400" t="s">
        <v>135</v>
      </c>
      <c r="B15" s="403" t="s">
        <v>180</v>
      </c>
      <c r="C15" s="401">
        <f>+Sklop2[[#Totals],[Vrednost za okvirno količino (EUR) brez DDV]]</f>
        <v>0</v>
      </c>
      <c r="D15" s="401">
        <f t="shared" ref="D15:D33" si="0">+E15-C15</f>
        <v>0</v>
      </c>
      <c r="E15" s="401">
        <f>+Sklop2[[#Totals],[Vrednost za okvirno količino (EUR) z DDV]]</f>
        <v>0</v>
      </c>
      <c r="F15" s="402">
        <f>+Sklop2[[#Totals],[Shema kakovosti
(nacionalne, evropske)
]]</f>
        <v>0</v>
      </c>
    </row>
    <row r="16" spans="1:6" s="114" customFormat="1" ht="26.25" customHeight="1">
      <c r="A16" s="400" t="s">
        <v>136</v>
      </c>
      <c r="B16" s="400" t="s">
        <v>213</v>
      </c>
      <c r="C16" s="401">
        <f>+Sklop3[[#Totals],[Vrednost za okvirno količino (EUR) brez DDV]]</f>
        <v>0</v>
      </c>
      <c r="D16" s="401">
        <f t="shared" si="0"/>
        <v>0</v>
      </c>
      <c r="E16" s="401">
        <f>+Sklop3[[#Totals],[Vrednost za okvirno količino (EUR) z DDV]]</f>
        <v>0</v>
      </c>
      <c r="F16" s="402">
        <f>+Sklop3[[#Totals],[Shema kakovosti
(nacionalne, evropske)
]]</f>
        <v>0</v>
      </c>
    </row>
    <row r="17" spans="1:6" s="114" customFormat="1" ht="26.25" customHeight="1">
      <c r="A17" s="400" t="s">
        <v>137</v>
      </c>
      <c r="B17" s="400" t="s">
        <v>214</v>
      </c>
      <c r="C17" s="401">
        <f>+Sklop4[[#Totals],[Vrednost za okvirno količino (EUR) brez DDV]]</f>
        <v>0</v>
      </c>
      <c r="D17" s="401">
        <f t="shared" si="0"/>
        <v>0</v>
      </c>
      <c r="E17" s="401">
        <f>+Sklop4[[#Totals],[Vrednost za okvirno količino (EUR) z DDV]]</f>
        <v>0</v>
      </c>
      <c r="F17" s="402">
        <f>+Sklop4[[#Totals],[Shema kakovosti
(nacionalne, evropske)
]]</f>
        <v>0</v>
      </c>
    </row>
    <row r="18" spans="1:6" s="114" customFormat="1" ht="26.25" customHeight="1">
      <c r="A18" s="400" t="s">
        <v>138</v>
      </c>
      <c r="B18" s="400" t="s">
        <v>268</v>
      </c>
      <c r="C18" s="401">
        <f>+Sklop5[[#Totals],[Vrednost za okvirno količino (EUR) brez DDV]]</f>
        <v>0</v>
      </c>
      <c r="D18" s="401">
        <f t="shared" si="0"/>
        <v>0</v>
      </c>
      <c r="E18" s="401">
        <f>+Sklop5[[#Totals],[Vrednost za okvirno količino (EUR) z DDV]]</f>
        <v>0</v>
      </c>
      <c r="F18" s="402">
        <f>+Sklop5[[#Totals],[Shema kakovosti
(nacionalne, evropske)
]]</f>
        <v>0</v>
      </c>
    </row>
    <row r="19" spans="1:6" s="114" customFormat="1" ht="26.25" customHeight="1">
      <c r="A19" s="400" t="s">
        <v>139</v>
      </c>
      <c r="B19" s="404" t="s">
        <v>269</v>
      </c>
      <c r="C19" s="401">
        <f>+Sklop6[[#Totals],[Vrednost za okvirno količino (EUR) brez DDV]]</f>
        <v>0</v>
      </c>
      <c r="D19" s="401">
        <f t="shared" si="0"/>
        <v>0</v>
      </c>
      <c r="E19" s="401">
        <f>+Sklop6[[#Totals],[Vrednost za okvirno količino (EUR) z DDV]]</f>
        <v>0</v>
      </c>
      <c r="F19" s="402">
        <f>+Sklop6[[#Totals],[Shema kakovosti
(nacionalne, evropske)
]]</f>
        <v>0</v>
      </c>
    </row>
    <row r="20" spans="1:6" s="114" customFormat="1" ht="26.25" customHeight="1">
      <c r="A20" s="400" t="s">
        <v>140</v>
      </c>
      <c r="B20" s="404" t="s">
        <v>270</v>
      </c>
      <c r="C20" s="401">
        <f>+Sklop7[[#Totals],[Vrednost za okvirno količino (EUR) brez DDV]]</f>
        <v>0</v>
      </c>
      <c r="D20" s="401">
        <f t="shared" si="0"/>
        <v>0</v>
      </c>
      <c r="E20" s="401">
        <f>+Sklop7[[#Totals],[Vrednost za okvirno količino (EUR) z DDV]]</f>
        <v>0</v>
      </c>
      <c r="F20" s="402">
        <f>+Sklop7[[#Totals],[Shema kakovosti
(nacionalne, evropske)
]]</f>
        <v>0</v>
      </c>
    </row>
    <row r="21" spans="1:6" s="114" customFormat="1" ht="26.25" customHeight="1">
      <c r="A21" s="400" t="s">
        <v>141</v>
      </c>
      <c r="B21" s="404" t="s">
        <v>271</v>
      </c>
      <c r="C21" s="401">
        <f>+Sklop8[[#Totals],[Vrednost za okvirno količino (EUR) brez DDV]]</f>
        <v>0</v>
      </c>
      <c r="D21" s="401">
        <f t="shared" si="0"/>
        <v>0</v>
      </c>
      <c r="E21" s="401">
        <f>+Sklop8[[#Totals],[Vrednost za okvirno količino (EUR) z DDV]]</f>
        <v>0</v>
      </c>
      <c r="F21" s="402">
        <f>+Sklop8[[#Totals],[Shema kakovosti
(nacionalne, evropske)
]]</f>
        <v>0</v>
      </c>
    </row>
    <row r="22" spans="1:6" s="114" customFormat="1" ht="26.25" customHeight="1">
      <c r="A22" s="400" t="s">
        <v>142</v>
      </c>
      <c r="B22" s="400" t="s">
        <v>272</v>
      </c>
      <c r="C22" s="401">
        <f>+Sklop9[[#Totals],[Vrednost za okvirno količino (EUR) brez DDV]]</f>
        <v>0</v>
      </c>
      <c r="D22" s="401">
        <f t="shared" si="0"/>
        <v>0</v>
      </c>
      <c r="E22" s="401">
        <f>+Sklop9[[#Totals],[Vrednost za okvirno količino (EUR) z DDV]]</f>
        <v>0</v>
      </c>
      <c r="F22" s="402">
        <f>+Sklop9[[#Totals],[Shema kakovosti
(nacionalne, evropske)
]]</f>
        <v>0</v>
      </c>
    </row>
    <row r="23" spans="1:6" s="114" customFormat="1" ht="26.25" customHeight="1">
      <c r="A23" s="400" t="s">
        <v>143</v>
      </c>
      <c r="B23" s="400" t="s">
        <v>273</v>
      </c>
      <c r="C23" s="401">
        <f>+Sklop10[[#Totals],[Vrednost za okvirno količino (EUR) brez DDV]]</f>
        <v>0</v>
      </c>
      <c r="D23" s="401">
        <f t="shared" si="0"/>
        <v>0</v>
      </c>
      <c r="E23" s="401">
        <f>+Sklop10[[#Totals],[Vrednost za okvirno količino (EUR) z DDV]]</f>
        <v>0</v>
      </c>
      <c r="F23" s="402">
        <f>+Sklop10[[#Totals],[Shema kakovosti
(nacionalne, evropske)
]]</f>
        <v>0</v>
      </c>
    </row>
    <row r="24" spans="1:6" s="114" customFormat="1" ht="26.25" customHeight="1">
      <c r="A24" s="400" t="s">
        <v>144</v>
      </c>
      <c r="B24" s="404" t="s">
        <v>274</v>
      </c>
      <c r="C24" s="401">
        <f>+Sklop11[[#Totals],[Vrednost za okvirno količino (EUR) brez DDV]]</f>
        <v>0</v>
      </c>
      <c r="D24" s="401">
        <f t="shared" si="0"/>
        <v>0</v>
      </c>
      <c r="E24" s="401">
        <f>+Sklop11[[#Totals],[Vrednost za okvirno količino (EUR) z DDV]]</f>
        <v>0</v>
      </c>
      <c r="F24" s="402">
        <f>+Sklop11[[#Totals],[Shema kakovosti
(nacionalne, evropske)
]]</f>
        <v>0</v>
      </c>
    </row>
    <row r="25" spans="1:6" s="114" customFormat="1" ht="26.25" customHeight="1">
      <c r="A25" s="400" t="s">
        <v>145</v>
      </c>
      <c r="B25" s="400" t="s">
        <v>275</v>
      </c>
      <c r="C25" s="401">
        <f>+Sklop12[[#Totals],[Vrednost za okvirno količino (EUR) brez DDV]]</f>
        <v>0</v>
      </c>
      <c r="D25" s="401">
        <f>+E25-C25</f>
        <v>0</v>
      </c>
      <c r="E25" s="401">
        <f>+Sklop12[[#Totals],[Vrednost za okvirno količino (EUR) z DDV]]</f>
        <v>0</v>
      </c>
      <c r="F25" s="402">
        <f>+Sklop12[[#Totals],[Shema kakovosti
(nacionalne, evropske)
]]</f>
        <v>0</v>
      </c>
    </row>
    <row r="26" spans="1:6" s="114" customFormat="1" ht="26.25" customHeight="1">
      <c r="A26" s="400" t="s">
        <v>146</v>
      </c>
      <c r="B26" s="400" t="s">
        <v>276</v>
      </c>
      <c r="C26" s="401">
        <f>+Sklop13[[#Totals],[Vrednost za okvirno količino (EUR) brez DDV]]</f>
        <v>0</v>
      </c>
      <c r="D26" s="401">
        <f t="shared" si="0"/>
        <v>0</v>
      </c>
      <c r="E26" s="401">
        <f>+Sklop13[[#Totals],[Vrednost za okvirno količino (EUR) z DDV]]</f>
        <v>0</v>
      </c>
      <c r="F26" s="402">
        <f>+Sklop13[[#Totals],[Shema kakovosti
(nacionalne, evropske)
]]</f>
        <v>0</v>
      </c>
    </row>
    <row r="27" spans="1:6" s="114" customFormat="1" ht="26.25" customHeight="1">
      <c r="A27" s="400" t="s">
        <v>147</v>
      </c>
      <c r="B27" s="400" t="s">
        <v>277</v>
      </c>
      <c r="C27" s="401">
        <f>+Sklop14[[#Totals],[Vrednost za okvirno količino (EUR) brez DDV]]</f>
        <v>0</v>
      </c>
      <c r="D27" s="401">
        <f t="shared" si="0"/>
        <v>0</v>
      </c>
      <c r="E27" s="401">
        <f>+Sklop14[[#Totals],[Vrednost za okvirno količino (EUR) z DDV]]</f>
        <v>0</v>
      </c>
      <c r="F27" s="402">
        <f>+Sklop14[[#Totals],[Shema kakovosti
(nacionalne, evropske)
]]</f>
        <v>0</v>
      </c>
    </row>
    <row r="28" spans="1:6" s="114" customFormat="1" ht="26.25" customHeight="1">
      <c r="A28" s="400" t="s">
        <v>148</v>
      </c>
      <c r="B28" s="404" t="s">
        <v>278</v>
      </c>
      <c r="C28" s="401">
        <f>+Sklop15[[#Totals],[Vrednost za okvirno količino (EUR) brez DDV]]</f>
        <v>0</v>
      </c>
      <c r="D28" s="401">
        <f t="shared" si="0"/>
        <v>0</v>
      </c>
      <c r="E28" s="401">
        <f>+Sklop15[[#Totals],[Vrednost za okvirno količino (EUR) z DDV]]</f>
        <v>0</v>
      </c>
      <c r="F28" s="402">
        <f>+Sklop15[[#Totals],[Shema kakovosti
(nacionalne, evropske)
]]</f>
        <v>0</v>
      </c>
    </row>
    <row r="29" spans="1:6" s="114" customFormat="1" ht="26.25" customHeight="1">
      <c r="A29" s="400" t="s">
        <v>149</v>
      </c>
      <c r="B29" s="400" t="s">
        <v>279</v>
      </c>
      <c r="C29" s="401">
        <f>+Sklop16[[#Totals],[Vrednost za okvirno količino (EUR) brez DDV]]</f>
        <v>0</v>
      </c>
      <c r="D29" s="401">
        <f t="shared" si="0"/>
        <v>0</v>
      </c>
      <c r="E29" s="401">
        <f>+Sklop16[[#Totals],[Vrednost za okvirno količino (EUR) z DDV]]</f>
        <v>0</v>
      </c>
      <c r="F29" s="402">
        <f>+Sklop16[[#Totals],[Shema kakovosti
(nacionalne, evropske)
]]</f>
        <v>0</v>
      </c>
    </row>
    <row r="30" spans="1:6" s="114" customFormat="1" ht="26.25" customHeight="1">
      <c r="A30" s="400" t="s">
        <v>150</v>
      </c>
      <c r="B30" s="404" t="s">
        <v>833</v>
      </c>
      <c r="C30" s="401">
        <f>+Sklop17[[#Totals],[Vrednost za okvirno količino (EUR) brez DDV]]</f>
        <v>0</v>
      </c>
      <c r="D30" s="401">
        <f t="shared" si="0"/>
        <v>0</v>
      </c>
      <c r="E30" s="401">
        <f>+Sklop17[[#Totals],[Vrednost za okvirno količino (EUR) z DDV]]</f>
        <v>0</v>
      </c>
      <c r="F30" s="402">
        <f>+Sklop17[[#Totals],[Shema kakovosti
(nacionalne, evropske)
]]</f>
        <v>0</v>
      </c>
    </row>
    <row r="31" spans="1:6" s="114" customFormat="1" ht="26.25" customHeight="1">
      <c r="A31" s="405" t="s">
        <v>151</v>
      </c>
      <c r="B31" s="368" t="s">
        <v>887</v>
      </c>
      <c r="C31" s="406">
        <f>+Sklop18[[#Totals],[Vrednost za okvirno količino (EUR) brez DDV]]</f>
        <v>0</v>
      </c>
      <c r="D31" s="406">
        <f t="shared" si="0"/>
        <v>0</v>
      </c>
      <c r="E31" s="406">
        <f>+Sklop18[[#Totals],[Vrednost za okvirno količino (EUR) z DDV]]</f>
        <v>0</v>
      </c>
      <c r="F31" s="407">
        <f>+Sklop18[[#Totals],[Shema kakovosti
(nacionalne, evropske)
]]</f>
        <v>0</v>
      </c>
    </row>
    <row r="32" spans="1:6" s="114" customFormat="1" ht="26.25" customHeight="1">
      <c r="A32" s="405" t="s">
        <v>152</v>
      </c>
      <c r="B32" s="368" t="s">
        <v>280</v>
      </c>
      <c r="C32" s="406">
        <f>+Sklop19[[#Totals],[Vrednost za okvirno količino (EUR) brez DDV]]</f>
        <v>0</v>
      </c>
      <c r="D32" s="406">
        <f t="shared" si="0"/>
        <v>0</v>
      </c>
      <c r="E32" s="406">
        <f>+Sklop19[[#Totals],[Vrednost za okvirno količino (EUR) z DDV]]</f>
        <v>0</v>
      </c>
      <c r="F32" s="407">
        <f>+Sklop19[[#Totals],[Shema kakovosti
(nacionalne, evropske)
]]</f>
        <v>0</v>
      </c>
    </row>
    <row r="33" spans="1:20" s="114" customFormat="1" ht="26.25" customHeight="1">
      <c r="A33" s="405" t="s">
        <v>153</v>
      </c>
      <c r="B33" s="368" t="s">
        <v>222</v>
      </c>
      <c r="C33" s="406">
        <f>+Sklop20[[#Totals],[Vrednost za okvirno količino (EUR) brez DDV]]</f>
        <v>0</v>
      </c>
      <c r="D33" s="406">
        <f t="shared" si="0"/>
        <v>0</v>
      </c>
      <c r="E33" s="406">
        <f>+Sklop20[[#Totals],[Vrednost za okvirno količino (EUR) z DDV]]</f>
        <v>0</v>
      </c>
      <c r="F33" s="407">
        <f>+Sklop20[[#Totals],[Shema kakovosti
(nacionalne, evropske)
]]</f>
        <v>0</v>
      </c>
    </row>
    <row r="34" spans="1:20" s="114" customFormat="1" ht="26.25" customHeight="1">
      <c r="A34" s="405" t="s">
        <v>281</v>
      </c>
      <c r="B34" s="368" t="s">
        <v>892</v>
      </c>
      <c r="C34" s="406">
        <f>+Sklop21[[#Totals],[Vrednost za okvirno količino (EUR) brez DDV]]</f>
        <v>0</v>
      </c>
      <c r="D34" s="406">
        <f t="shared" ref="D34" si="1">+E34-C34</f>
        <v>0</v>
      </c>
      <c r="E34" s="406">
        <f>+Sklop21[[#Totals],[Vrednost za okvirno količino (EUR) z DDV]]</f>
        <v>0</v>
      </c>
      <c r="F34" s="407">
        <f>+Sklop21[[#Totals],[Shema kakovosti
(nacionalne, evropske)
]]</f>
        <v>0</v>
      </c>
    </row>
    <row r="35" spans="1:20" s="20" customFormat="1" ht="23.25" customHeight="1">
      <c r="A35" s="408" t="s">
        <v>120</v>
      </c>
      <c r="B35" s="408"/>
      <c r="C35" s="409">
        <f>SUM(C14:C34)</f>
        <v>0</v>
      </c>
      <c r="D35" s="409">
        <f>SUM(D14:D34)</f>
        <v>0</v>
      </c>
      <c r="E35" s="409">
        <f>SUM(E14:E34)</f>
        <v>0</v>
      </c>
      <c r="F35" s="409"/>
    </row>
    <row r="36" spans="1:20" ht="18.75" customHeight="1"/>
    <row r="43" spans="1:20">
      <c r="T43" s="367"/>
    </row>
    <row r="44" spans="1:20">
      <c r="T44" s="367"/>
    </row>
  </sheetData>
  <mergeCells count="4">
    <mergeCell ref="B11:F11"/>
    <mergeCell ref="A13:B13"/>
    <mergeCell ref="A35:B35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1"/>
  <sheetViews>
    <sheetView topLeftCell="A8" zoomScale="90" zoomScaleNormal="90" zoomScaleSheetLayoutView="100" workbookViewId="0">
      <selection activeCell="Y62" sqref="Y6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pred_rekapitulacija'!B14</f>
        <v>MLEKO IN MLEČNI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8" customHeight="1">
      <c r="A16" s="203" t="s">
        <v>1</v>
      </c>
      <c r="B16" s="204" t="s">
        <v>289</v>
      </c>
      <c r="C16" s="165" t="s">
        <v>262</v>
      </c>
      <c r="D16" s="165" t="s">
        <v>74</v>
      </c>
      <c r="E16" s="166" t="s">
        <v>210</v>
      </c>
      <c r="F16" s="167">
        <v>4000</v>
      </c>
      <c r="G16" s="168" t="s">
        <v>74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6" s="80">
        <f>IF(Sklop1[[#This Row],[ZAHTEVANA SHEMA KAKOVOSTI]]&lt;&gt;"",Sklop1[[#This Row],[Preračunana masa/volumen/kos na enoto kg]],"")</f>
        <v>4000</v>
      </c>
      <c r="J16" s="87"/>
      <c r="K16" s="81"/>
      <c r="L16" s="81"/>
      <c r="M16" s="135"/>
      <c r="N16" s="136"/>
      <c r="O16" s="136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203" t="s">
        <v>3</v>
      </c>
      <c r="B17" s="204" t="s">
        <v>290</v>
      </c>
      <c r="C17" s="165">
        <v>1</v>
      </c>
      <c r="D17" s="165" t="s">
        <v>74</v>
      </c>
      <c r="E17" s="166" t="s">
        <v>210</v>
      </c>
      <c r="F17" s="167">
        <v>500</v>
      </c>
      <c r="G17" s="168" t="s">
        <v>74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80">
        <f>IF(Sklop1[[#This Row],[ZAHTEVANA SHEMA KAKOVOSTI]]&lt;&gt;"",Sklop1[[#This Row],[Preračunana masa/volumen/kos na enoto kg]],"")</f>
        <v>500</v>
      </c>
      <c r="J17" s="88"/>
      <c r="K17" s="85"/>
      <c r="L17" s="85"/>
      <c r="M17" s="135"/>
      <c r="N17" s="137"/>
      <c r="O17" s="136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203" t="s">
        <v>4</v>
      </c>
      <c r="B18" s="204" t="s">
        <v>291</v>
      </c>
      <c r="C18" s="165">
        <v>1</v>
      </c>
      <c r="D18" s="165" t="s">
        <v>74</v>
      </c>
      <c r="E18" s="166" t="s">
        <v>210</v>
      </c>
      <c r="F18" s="167">
        <v>500</v>
      </c>
      <c r="G18" s="168" t="s">
        <v>74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8" s="80">
        <f>IF(Sklop1[[#This Row],[ZAHTEVANA SHEMA KAKOVOSTI]]&lt;&gt;"",Sklop1[[#This Row],[Preračunana masa/volumen/kos na enoto kg]],"")</f>
        <v>500</v>
      </c>
      <c r="J18" s="88"/>
      <c r="K18" s="85"/>
      <c r="L18" s="85"/>
      <c r="M18" s="135"/>
      <c r="N18" s="137"/>
      <c r="O18" s="136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203" t="s">
        <v>5</v>
      </c>
      <c r="B19" s="204" t="s">
        <v>292</v>
      </c>
      <c r="C19" s="165">
        <v>1</v>
      </c>
      <c r="D19" s="165" t="s">
        <v>74</v>
      </c>
      <c r="E19" s="166" t="s">
        <v>210</v>
      </c>
      <c r="F19" s="167">
        <v>600</v>
      </c>
      <c r="G19" s="168" t="s">
        <v>74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9" s="115">
        <f>IF(Sklop1[[#This Row],[ZAHTEVANA SHEMA KAKOVOSTI]]&lt;&gt;"",Sklop1[[#This Row],[Preračunana masa/volumen/kos na enoto kg]],"")</f>
        <v>600</v>
      </c>
      <c r="J19" s="128"/>
      <c r="K19" s="129"/>
      <c r="L19" s="129"/>
      <c r="M19" s="130"/>
      <c r="N19" s="138"/>
      <c r="O19" s="138"/>
      <c r="P19" s="159"/>
      <c r="Q19" s="158">
        <f>+Sklop1[[#This Row],[cena/enota brez DDV v EUR]]*Sklop1[[#This Row],[Stopnja DDV (%)]]</f>
        <v>0</v>
      </c>
      <c r="R19" s="158">
        <f>+Sklop1[[#This Row],[cena/enota brez DDV v EUR]]+Sklop1[[#This Row],[Davek (EUR)]]</f>
        <v>0</v>
      </c>
      <c r="S19" s="158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12">
      <c r="A20" s="203" t="s">
        <v>6</v>
      </c>
      <c r="B20" s="204" t="s">
        <v>293</v>
      </c>
      <c r="C20" s="165">
        <v>1</v>
      </c>
      <c r="D20" s="165" t="s">
        <v>74</v>
      </c>
      <c r="E20" s="166" t="s">
        <v>210</v>
      </c>
      <c r="F20" s="167">
        <v>600</v>
      </c>
      <c r="G20" s="168" t="s">
        <v>74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0" s="115">
        <f>IF(Sklop1[[#This Row],[ZAHTEVANA SHEMA KAKOVOSTI]]&lt;&gt;"",Sklop1[[#This Row],[Preračunana masa/volumen/kos na enoto kg]],"")</f>
        <v>600</v>
      </c>
      <c r="J20" s="128"/>
      <c r="K20" s="129"/>
      <c r="L20" s="129"/>
      <c r="M20" s="130"/>
      <c r="N20" s="138"/>
      <c r="O20" s="138"/>
      <c r="P20" s="159"/>
      <c r="Q20" s="158">
        <f>+Sklop1[[#This Row],[cena/enota brez DDV v EUR]]*Sklop1[[#This Row],[Stopnja DDV (%)]]</f>
        <v>0</v>
      </c>
      <c r="R20" s="158">
        <f>+Sklop1[[#This Row],[cena/enota brez DDV v EUR]]+Sklop1[[#This Row],[Davek (EUR)]]</f>
        <v>0</v>
      </c>
      <c r="S20" s="158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12">
      <c r="A21" s="203" t="s">
        <v>7</v>
      </c>
      <c r="B21" s="204" t="s">
        <v>296</v>
      </c>
      <c r="C21" s="165">
        <v>0.2</v>
      </c>
      <c r="D21" s="165" t="s">
        <v>74</v>
      </c>
      <c r="E21" s="166" t="s">
        <v>210</v>
      </c>
      <c r="F21" s="167">
        <v>2000</v>
      </c>
      <c r="G21" s="168" t="s">
        <v>215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115">
        <f>IF(Sklop1[[#This Row],[ZAHTEVANA SHEMA KAKOVOSTI]]&lt;&gt;"",Sklop1[[#This Row],[Preračunana masa/volumen/kos na enoto kg]],"")</f>
        <v>400</v>
      </c>
      <c r="J21" s="128"/>
      <c r="K21" s="129"/>
      <c r="L21" s="129"/>
      <c r="M21" s="130"/>
      <c r="N21" s="138"/>
      <c r="O21" s="138"/>
      <c r="P21" s="159"/>
      <c r="Q21" s="158">
        <f>+Sklop1[[#This Row],[cena/enota brez DDV v EUR]]*Sklop1[[#This Row],[Stopnja DDV (%)]]</f>
        <v>0</v>
      </c>
      <c r="R21" s="158">
        <f>+Sklop1[[#This Row],[cena/enota brez DDV v EUR]]+Sklop1[[#This Row],[Davek (EUR)]]</f>
        <v>0</v>
      </c>
      <c r="S21" s="158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12">
      <c r="A22" s="203" t="s">
        <v>8</v>
      </c>
      <c r="B22" s="204" t="s">
        <v>297</v>
      </c>
      <c r="C22" s="165">
        <v>0.2</v>
      </c>
      <c r="D22" s="165" t="s">
        <v>74</v>
      </c>
      <c r="E22" s="166" t="s">
        <v>210</v>
      </c>
      <c r="F22" s="167">
        <v>1200</v>
      </c>
      <c r="G22" s="168" t="s">
        <v>215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2" s="115">
        <f>IF(Sklop1[[#This Row],[ZAHTEVANA SHEMA KAKOVOSTI]]&lt;&gt;"",Sklop1[[#This Row],[Preračunana masa/volumen/kos na enoto kg]],"")</f>
        <v>240</v>
      </c>
      <c r="J22" s="128"/>
      <c r="K22" s="129"/>
      <c r="L22" s="129"/>
      <c r="M22" s="130"/>
      <c r="N22" s="138"/>
      <c r="O22" s="138"/>
      <c r="P22" s="159"/>
      <c r="Q22" s="158">
        <f>+Sklop1[[#This Row],[cena/enota brez DDV v EUR]]*Sklop1[[#This Row],[Stopnja DDV (%)]]</f>
        <v>0</v>
      </c>
      <c r="R22" s="158">
        <f>+Sklop1[[#This Row],[cena/enota brez DDV v EUR]]+Sklop1[[#This Row],[Davek (EUR)]]</f>
        <v>0</v>
      </c>
      <c r="S22" s="158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12">
      <c r="A23" s="203" t="s">
        <v>9</v>
      </c>
      <c r="B23" s="204" t="s">
        <v>298</v>
      </c>
      <c r="C23" s="165">
        <v>180</v>
      </c>
      <c r="D23" s="165" t="s">
        <v>110</v>
      </c>
      <c r="E23" s="166" t="s">
        <v>210</v>
      </c>
      <c r="F23" s="167">
        <v>300</v>
      </c>
      <c r="G23" s="168" t="s">
        <v>215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</v>
      </c>
      <c r="I23" s="115">
        <f>IF(Sklop1[[#This Row],[ZAHTEVANA SHEMA KAKOVOSTI]]&lt;&gt;"",Sklop1[[#This Row],[Preračunana masa/volumen/kos na enoto kg]],"")</f>
        <v>54</v>
      </c>
      <c r="J23" s="128"/>
      <c r="K23" s="129"/>
      <c r="L23" s="129"/>
      <c r="M23" s="130"/>
      <c r="N23" s="138"/>
      <c r="O23" s="138"/>
      <c r="P23" s="159"/>
      <c r="Q23" s="158">
        <f>+Sklop1[[#This Row],[cena/enota brez DDV v EUR]]*Sklop1[[#This Row],[Stopnja DDV (%)]]</f>
        <v>0</v>
      </c>
      <c r="R23" s="158">
        <f>+Sklop1[[#This Row],[cena/enota brez DDV v EUR]]+Sklop1[[#This Row],[Davek (EUR)]]</f>
        <v>0</v>
      </c>
      <c r="S23" s="158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12">
      <c r="A24" s="203" t="s">
        <v>10</v>
      </c>
      <c r="B24" s="204" t="s">
        <v>299</v>
      </c>
      <c r="C24" s="165">
        <v>180</v>
      </c>
      <c r="D24" s="165" t="s">
        <v>110</v>
      </c>
      <c r="E24" s="166" t="s">
        <v>210</v>
      </c>
      <c r="F24" s="167">
        <v>3000</v>
      </c>
      <c r="G24" s="168" t="s">
        <v>215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4" s="115">
        <f>IF(Sklop1[[#This Row],[ZAHTEVANA SHEMA KAKOVOSTI]]&lt;&gt;"",Sklop1[[#This Row],[Preračunana masa/volumen/kos na enoto kg]],"")</f>
        <v>540</v>
      </c>
      <c r="J24" s="128"/>
      <c r="K24" s="129"/>
      <c r="L24" s="129"/>
      <c r="M24" s="130"/>
      <c r="N24" s="138"/>
      <c r="O24" s="138"/>
      <c r="P24" s="159"/>
      <c r="Q24" s="158">
        <f>+Sklop1[[#This Row],[cena/enota brez DDV v EUR]]*Sklop1[[#This Row],[Stopnja DDV (%)]]</f>
        <v>0</v>
      </c>
      <c r="R24" s="158">
        <f>+Sklop1[[#This Row],[cena/enota brez DDV v EUR]]+Sklop1[[#This Row],[Davek (EUR)]]</f>
        <v>0</v>
      </c>
      <c r="S24" s="158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203" t="s">
        <v>11</v>
      </c>
      <c r="B25" s="204" t="s">
        <v>301</v>
      </c>
      <c r="C25" s="165">
        <v>180</v>
      </c>
      <c r="D25" s="165" t="s">
        <v>110</v>
      </c>
      <c r="E25" s="166" t="s">
        <v>210</v>
      </c>
      <c r="F25" s="167">
        <v>3000</v>
      </c>
      <c r="G25" s="168" t="s">
        <v>215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5" s="115">
        <f>IF(Sklop1[[#This Row],[ZAHTEVANA SHEMA KAKOVOSTI]]&lt;&gt;"",Sklop1[[#This Row],[Preračunana masa/volumen/kos na enoto kg]],"")</f>
        <v>540</v>
      </c>
      <c r="J25" s="128"/>
      <c r="K25" s="129"/>
      <c r="L25" s="129"/>
      <c r="M25" s="130"/>
      <c r="N25" s="138"/>
      <c r="O25" s="138"/>
      <c r="P25" s="159"/>
      <c r="Q25" s="158">
        <f>+Sklop1[[#This Row],[cena/enota brez DDV v EUR]]*Sklop1[[#This Row],[Stopnja DDV (%)]]</f>
        <v>0</v>
      </c>
      <c r="R25" s="158">
        <f>+Sklop1[[#This Row],[cena/enota brez DDV v EUR]]+Sklop1[[#This Row],[Davek (EUR)]]</f>
        <v>0</v>
      </c>
      <c r="S25" s="158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12">
      <c r="A26" s="203" t="s">
        <v>12</v>
      </c>
      <c r="B26" s="204" t="s">
        <v>300</v>
      </c>
      <c r="C26" s="165">
        <v>500</v>
      </c>
      <c r="D26" s="165" t="s">
        <v>110</v>
      </c>
      <c r="E26" s="166" t="s">
        <v>210</v>
      </c>
      <c r="F26" s="167">
        <v>60</v>
      </c>
      <c r="G26" s="168" t="s">
        <v>215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6" s="115">
        <f>IF(Sklop1[[#This Row],[ZAHTEVANA SHEMA KAKOVOSTI]]&lt;&gt;"",Sklop1[[#This Row],[Preračunana masa/volumen/kos na enoto kg]],"")</f>
        <v>30</v>
      </c>
      <c r="J26" s="128"/>
      <c r="K26" s="129"/>
      <c r="L26" s="129"/>
      <c r="M26" s="130"/>
      <c r="N26" s="138"/>
      <c r="O26" s="138"/>
      <c r="P26" s="159"/>
      <c r="Q26" s="158">
        <f>+Sklop1[[#This Row],[cena/enota brez DDV v EUR]]*Sklop1[[#This Row],[Stopnja DDV (%)]]</f>
        <v>0</v>
      </c>
      <c r="R26" s="158">
        <f>+Sklop1[[#This Row],[cena/enota brez DDV v EUR]]+Sklop1[[#This Row],[Davek (EUR)]]</f>
        <v>0</v>
      </c>
      <c r="S26" s="158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12">
      <c r="A27" s="203" t="s">
        <v>13</v>
      </c>
      <c r="B27" s="204" t="s">
        <v>302</v>
      </c>
      <c r="C27" s="165">
        <v>500</v>
      </c>
      <c r="D27" s="165" t="s">
        <v>110</v>
      </c>
      <c r="E27" s="166" t="s">
        <v>210</v>
      </c>
      <c r="F27" s="167">
        <v>120</v>
      </c>
      <c r="G27" s="168" t="s">
        <v>215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7" s="115">
        <f>IF(Sklop1[[#This Row],[ZAHTEVANA SHEMA KAKOVOSTI]]&lt;&gt;"",Sklop1[[#This Row],[Preračunana masa/volumen/kos na enoto kg]],"")</f>
        <v>60</v>
      </c>
      <c r="J27" s="128"/>
      <c r="K27" s="129"/>
      <c r="L27" s="129"/>
      <c r="M27" s="130"/>
      <c r="N27" s="138"/>
      <c r="O27" s="138"/>
      <c r="P27" s="159"/>
      <c r="Q27" s="158">
        <f>+Sklop1[[#This Row],[cena/enota brez DDV v EUR]]*Sklop1[[#This Row],[Stopnja DDV (%)]]</f>
        <v>0</v>
      </c>
      <c r="R27" s="158">
        <f>+Sklop1[[#This Row],[cena/enota brez DDV v EUR]]+Sklop1[[#This Row],[Davek (EUR)]]</f>
        <v>0</v>
      </c>
      <c r="S27" s="158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203" t="s">
        <v>14</v>
      </c>
      <c r="B28" s="204" t="s">
        <v>303</v>
      </c>
      <c r="C28" s="165">
        <v>500</v>
      </c>
      <c r="D28" s="165" t="s">
        <v>110</v>
      </c>
      <c r="E28" s="166" t="s">
        <v>210</v>
      </c>
      <c r="F28" s="167">
        <v>4000</v>
      </c>
      <c r="G28" s="168" t="s">
        <v>215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8" s="115">
        <f>IF(Sklop1[[#This Row],[ZAHTEVANA SHEMA KAKOVOSTI]]&lt;&gt;"",Sklop1[[#This Row],[Preračunana masa/volumen/kos na enoto kg]],"")</f>
        <v>2000</v>
      </c>
      <c r="J28" s="128"/>
      <c r="K28" s="129"/>
      <c r="L28" s="129"/>
      <c r="M28" s="130"/>
      <c r="N28" s="138"/>
      <c r="O28" s="138"/>
      <c r="P28" s="159"/>
      <c r="Q28" s="158">
        <f>+Sklop1[[#This Row],[cena/enota brez DDV v EUR]]*Sklop1[[#This Row],[Stopnja DDV (%)]]</f>
        <v>0</v>
      </c>
      <c r="R28" s="158">
        <f>+Sklop1[[#This Row],[cena/enota brez DDV v EUR]]+Sklop1[[#This Row],[Davek (EUR)]]</f>
        <v>0</v>
      </c>
      <c r="S28" s="158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203" t="s">
        <v>15</v>
      </c>
      <c r="B29" s="204" t="s">
        <v>300</v>
      </c>
      <c r="C29" s="165">
        <v>180</v>
      </c>
      <c r="D29" s="165" t="s">
        <v>110</v>
      </c>
      <c r="E29" s="166" t="s">
        <v>210</v>
      </c>
      <c r="F29" s="167">
        <v>200</v>
      </c>
      <c r="G29" s="168" t="s">
        <v>215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9" s="115">
        <f>IF(Sklop1[[#This Row],[ZAHTEVANA SHEMA KAKOVOSTI]]&lt;&gt;"",Sklop1[[#This Row],[Preračunana masa/volumen/kos na enoto kg]],"")</f>
        <v>36</v>
      </c>
      <c r="J29" s="128"/>
      <c r="K29" s="129"/>
      <c r="L29" s="129"/>
      <c r="M29" s="130"/>
      <c r="N29" s="138"/>
      <c r="O29" s="138"/>
      <c r="P29" s="159"/>
      <c r="Q29" s="158">
        <f>+Sklop1[[#This Row],[cena/enota brez DDV v EUR]]*Sklop1[[#This Row],[Stopnja DDV (%)]]</f>
        <v>0</v>
      </c>
      <c r="R29" s="158">
        <f>+Sklop1[[#This Row],[cena/enota brez DDV v EUR]]+Sklop1[[#This Row],[Davek (EUR)]]</f>
        <v>0</v>
      </c>
      <c r="S29" s="158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12">
      <c r="A30" s="203" t="s">
        <v>16</v>
      </c>
      <c r="B30" s="204" t="s">
        <v>304</v>
      </c>
      <c r="C30" s="165">
        <v>150</v>
      </c>
      <c r="D30" s="165" t="s">
        <v>110</v>
      </c>
      <c r="E30" s="166" t="s">
        <v>210</v>
      </c>
      <c r="F30" s="167">
        <v>200</v>
      </c>
      <c r="G30" s="168" t="s">
        <v>215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0" s="115">
        <f>IF(Sklop1[[#This Row],[ZAHTEVANA SHEMA KAKOVOSTI]]&lt;&gt;"",Sklop1[[#This Row],[Preračunana masa/volumen/kos na enoto kg]],"")</f>
        <v>30</v>
      </c>
      <c r="J30" s="128"/>
      <c r="K30" s="129"/>
      <c r="L30" s="129"/>
      <c r="M30" s="130"/>
      <c r="N30" s="138"/>
      <c r="O30" s="138"/>
      <c r="P30" s="159"/>
      <c r="Q30" s="158">
        <f>+Sklop1[[#This Row],[cena/enota brez DDV v EUR]]*Sklop1[[#This Row],[Stopnja DDV (%)]]</f>
        <v>0</v>
      </c>
      <c r="R30" s="158">
        <f>+Sklop1[[#This Row],[cena/enota brez DDV v EUR]]+Sklop1[[#This Row],[Davek (EUR)]]</f>
        <v>0</v>
      </c>
      <c r="S30" s="158">
        <f>+Sklop1[[#This Row],[cena/enota brez DDV v EUR]]*Sklop1[[#This Row],[Okvirna količina]]</f>
        <v>0</v>
      </c>
      <c r="T30" s="131">
        <f>+Sklop1[[#This Row],[Končna cena/enoto mere (EUR) z DDV]]*Sklop1[[#This Row],[Okvirna količina]]</f>
        <v>0</v>
      </c>
      <c r="U30" s="132"/>
    </row>
    <row r="31" spans="1:21" s="55" customFormat="1" ht="12">
      <c r="A31" s="203" t="s">
        <v>17</v>
      </c>
      <c r="B31" s="204" t="s">
        <v>305</v>
      </c>
      <c r="C31" s="165">
        <v>180</v>
      </c>
      <c r="D31" s="165" t="s">
        <v>110</v>
      </c>
      <c r="E31" s="166" t="s">
        <v>210</v>
      </c>
      <c r="F31" s="167">
        <v>600</v>
      </c>
      <c r="G31" s="170" t="s">
        <v>215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</v>
      </c>
      <c r="I31" s="115">
        <f>IF(Sklop1[[#This Row],[ZAHTEVANA SHEMA KAKOVOSTI]]&lt;&gt;"",Sklop1[[#This Row],[Preračunana masa/volumen/kos na enoto kg]],"")</f>
        <v>108</v>
      </c>
      <c r="J31" s="128"/>
      <c r="K31" s="129"/>
      <c r="L31" s="129"/>
      <c r="M31" s="130"/>
      <c r="N31" s="138"/>
      <c r="O31" s="138"/>
      <c r="P31" s="159"/>
      <c r="Q31" s="158">
        <f>+Sklop1[[#This Row],[cena/enota brez DDV v EUR]]*Sklop1[[#This Row],[Stopnja DDV (%)]]</f>
        <v>0</v>
      </c>
      <c r="R31" s="158">
        <f>+Sklop1[[#This Row],[cena/enota brez DDV v EUR]]+Sklop1[[#This Row],[Davek (EUR)]]</f>
        <v>0</v>
      </c>
      <c r="S31" s="158">
        <f>+Sklop1[[#This Row],[cena/enota brez DDV v EUR]]*Sklop1[[#This Row],[Okvirna količina]]</f>
        <v>0</v>
      </c>
      <c r="T31" s="131">
        <f>+Sklop1[[#This Row],[Končna cena/enoto mere (EUR) z DDV]]*Sklop1[[#This Row],[Okvirna količina]]</f>
        <v>0</v>
      </c>
      <c r="U31" s="132"/>
    </row>
    <row r="32" spans="1:21" s="55" customFormat="1" ht="12">
      <c r="A32" s="203" t="s">
        <v>18</v>
      </c>
      <c r="B32" s="204" t="s">
        <v>306</v>
      </c>
      <c r="C32" s="165">
        <v>180</v>
      </c>
      <c r="D32" s="165" t="s">
        <v>110</v>
      </c>
      <c r="E32" s="166" t="s">
        <v>210</v>
      </c>
      <c r="F32" s="167">
        <v>2000</v>
      </c>
      <c r="G32" s="170" t="s">
        <v>215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2" s="115">
        <f>IF(Sklop1[[#This Row],[ZAHTEVANA SHEMA KAKOVOSTI]]&lt;&gt;"",Sklop1[[#This Row],[Preračunana masa/volumen/kos na enoto kg]],"")</f>
        <v>360</v>
      </c>
      <c r="J32" s="128"/>
      <c r="K32" s="129"/>
      <c r="L32" s="129"/>
      <c r="M32" s="130"/>
      <c r="N32" s="138"/>
      <c r="O32" s="138"/>
      <c r="P32" s="159"/>
      <c r="Q32" s="158">
        <f>+Sklop1[[#This Row],[cena/enota brez DDV v EUR]]*Sklop1[[#This Row],[Stopnja DDV (%)]]</f>
        <v>0</v>
      </c>
      <c r="R32" s="158">
        <f>+Sklop1[[#This Row],[cena/enota brez DDV v EUR]]+Sklop1[[#This Row],[Davek (EUR)]]</f>
        <v>0</v>
      </c>
      <c r="S32" s="158">
        <f>+Sklop1[[#This Row],[cena/enota brez DDV v EUR]]*Sklop1[[#This Row],[Okvirna količina]]</f>
        <v>0</v>
      </c>
      <c r="T32" s="131">
        <f>+Sklop1[[#This Row],[Končna cena/enoto mere (EUR) z DDV]]*Sklop1[[#This Row],[Okvirna količina]]</f>
        <v>0</v>
      </c>
      <c r="U32" s="132"/>
    </row>
    <row r="33" spans="1:21" s="55" customFormat="1" ht="12">
      <c r="A33" s="203" t="s">
        <v>19</v>
      </c>
      <c r="B33" s="204" t="s">
        <v>307</v>
      </c>
      <c r="C33" s="165">
        <v>180</v>
      </c>
      <c r="D33" s="165" t="s">
        <v>110</v>
      </c>
      <c r="E33" s="166"/>
      <c r="F33" s="167">
        <v>1200</v>
      </c>
      <c r="G33" s="170" t="s">
        <v>215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33" s="115" t="str">
        <f>IF(Sklop1[[#This Row],[ZAHTEVANA SHEMA KAKOVOSTI]]&lt;&gt;"",Sklop1[[#This Row],[Preračunana masa/volumen/kos na enoto kg]],"")</f>
        <v/>
      </c>
      <c r="J33" s="128"/>
      <c r="K33" s="129"/>
      <c r="L33" s="129"/>
      <c r="M33" s="130"/>
      <c r="N33" s="138"/>
      <c r="O33" s="138"/>
      <c r="P33" s="159"/>
      <c r="Q33" s="158">
        <f>+Sklop1[[#This Row],[cena/enota brez DDV v EUR]]*Sklop1[[#This Row],[Stopnja DDV (%)]]</f>
        <v>0</v>
      </c>
      <c r="R33" s="158">
        <f>+Sklop1[[#This Row],[cena/enota brez DDV v EUR]]+Sklop1[[#This Row],[Davek (EUR)]]</f>
        <v>0</v>
      </c>
      <c r="S33" s="158">
        <f>+Sklop1[[#This Row],[cena/enota brez DDV v EUR]]*Sklop1[[#This Row],[Okvirna količina]]</f>
        <v>0</v>
      </c>
      <c r="T33" s="131">
        <f>+Sklop1[[#This Row],[Končna cena/enoto mere (EUR) z DDV]]*Sklop1[[#This Row],[Okvirna količina]]</f>
        <v>0</v>
      </c>
      <c r="U33" s="132"/>
    </row>
    <row r="34" spans="1:21" s="55" customFormat="1" ht="12">
      <c r="A34" s="203" t="s">
        <v>20</v>
      </c>
      <c r="B34" s="204" t="s">
        <v>308</v>
      </c>
      <c r="C34" s="165">
        <v>500</v>
      </c>
      <c r="D34" s="165" t="s">
        <v>110</v>
      </c>
      <c r="E34" s="166"/>
      <c r="F34" s="167">
        <v>120</v>
      </c>
      <c r="G34" s="168" t="s">
        <v>215</v>
      </c>
      <c r="H3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4" s="115" t="str">
        <f>IF(Sklop1[[#This Row],[ZAHTEVANA SHEMA KAKOVOSTI]]&lt;&gt;"",Sklop1[[#This Row],[Preračunana masa/volumen/kos na enoto kg]],"")</f>
        <v/>
      </c>
      <c r="J34" s="128"/>
      <c r="K34" s="129"/>
      <c r="L34" s="129"/>
      <c r="M34" s="130"/>
      <c r="N34" s="138"/>
      <c r="O34" s="138"/>
      <c r="P34" s="159"/>
      <c r="Q34" s="158">
        <f>+Sklop1[[#This Row],[cena/enota brez DDV v EUR]]*Sklop1[[#This Row],[Stopnja DDV (%)]]</f>
        <v>0</v>
      </c>
      <c r="R34" s="158">
        <f>+Sklop1[[#This Row],[cena/enota brez DDV v EUR]]+Sklop1[[#This Row],[Davek (EUR)]]</f>
        <v>0</v>
      </c>
      <c r="S34" s="158">
        <f>+Sklop1[[#This Row],[cena/enota brez DDV v EUR]]*Sklop1[[#This Row],[Okvirna količina]]</f>
        <v>0</v>
      </c>
      <c r="T34" s="131">
        <f>+Sklop1[[#This Row],[Končna cena/enoto mere (EUR) z DDV]]*Sklop1[[#This Row],[Okvirna količina]]</f>
        <v>0</v>
      </c>
      <c r="U34" s="132"/>
    </row>
    <row r="35" spans="1:21" s="55" customFormat="1" ht="12">
      <c r="A35" s="203" t="s">
        <v>21</v>
      </c>
      <c r="B35" s="204" t="s">
        <v>309</v>
      </c>
      <c r="C35" s="165">
        <v>180</v>
      </c>
      <c r="D35" s="165" t="s">
        <v>110</v>
      </c>
      <c r="E35" s="166"/>
      <c r="F35" s="167">
        <v>50</v>
      </c>
      <c r="G35" s="168" t="s">
        <v>215</v>
      </c>
      <c r="H3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35" s="115" t="str">
        <f>IF(Sklop1[[#This Row],[ZAHTEVANA SHEMA KAKOVOSTI]]&lt;&gt;"",Sklop1[[#This Row],[Preračunana masa/volumen/kos na enoto kg]],"")</f>
        <v/>
      </c>
      <c r="J35" s="128"/>
      <c r="K35" s="129"/>
      <c r="L35" s="129"/>
      <c r="M35" s="130"/>
      <c r="N35" s="138"/>
      <c r="O35" s="138"/>
      <c r="P35" s="159"/>
      <c r="Q35" s="158">
        <f>+Sklop1[[#This Row],[cena/enota brez DDV v EUR]]*Sklop1[[#This Row],[Stopnja DDV (%)]]</f>
        <v>0</v>
      </c>
      <c r="R35" s="158">
        <f>+Sklop1[[#This Row],[cena/enota brez DDV v EUR]]+Sklop1[[#This Row],[Davek (EUR)]]</f>
        <v>0</v>
      </c>
      <c r="S35" s="158">
        <f>+Sklop1[[#This Row],[cena/enota brez DDV v EUR]]*Sklop1[[#This Row],[Okvirna količina]]</f>
        <v>0</v>
      </c>
      <c r="T35" s="131">
        <f>+Sklop1[[#This Row],[Končna cena/enoto mere (EUR) z DDV]]*Sklop1[[#This Row],[Okvirna količina]]</f>
        <v>0</v>
      </c>
      <c r="U35" s="132"/>
    </row>
    <row r="36" spans="1:21" s="55" customFormat="1" ht="12">
      <c r="A36" s="203" t="s">
        <v>22</v>
      </c>
      <c r="B36" s="204" t="s">
        <v>310</v>
      </c>
      <c r="C36" s="278">
        <v>0.25</v>
      </c>
      <c r="D36" s="169" t="s">
        <v>74</v>
      </c>
      <c r="E36" s="166"/>
      <c r="F36" s="167">
        <v>20</v>
      </c>
      <c r="G36" s="168" t="s">
        <v>215</v>
      </c>
      <c r="H3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6" s="115" t="str">
        <f>IF(Sklop1[[#This Row],[ZAHTEVANA SHEMA KAKOVOSTI]]&lt;&gt;"",Sklop1[[#This Row],[Preračunana masa/volumen/kos na enoto kg]],"")</f>
        <v/>
      </c>
      <c r="J36" s="128"/>
      <c r="K36" s="129"/>
      <c r="L36" s="129"/>
      <c r="M36" s="130"/>
      <c r="N36" s="138"/>
      <c r="O36" s="138"/>
      <c r="P36" s="159"/>
      <c r="Q36" s="158">
        <f>+Sklop1[[#This Row],[cena/enota brez DDV v EUR]]*Sklop1[[#This Row],[Stopnja DDV (%)]]</f>
        <v>0</v>
      </c>
      <c r="R36" s="158">
        <f>+Sklop1[[#This Row],[cena/enota brez DDV v EUR]]+Sklop1[[#This Row],[Davek (EUR)]]</f>
        <v>0</v>
      </c>
      <c r="S36" s="158">
        <f>+Sklop1[[#This Row],[cena/enota brez DDV v EUR]]*Sklop1[[#This Row],[Okvirna količina]]</f>
        <v>0</v>
      </c>
      <c r="T36" s="131">
        <f>+Sklop1[[#This Row],[Končna cena/enoto mere (EUR) z DDV]]*Sklop1[[#This Row],[Okvirna količina]]</f>
        <v>0</v>
      </c>
      <c r="U36" s="132"/>
    </row>
    <row r="37" spans="1:21" s="55" customFormat="1" ht="12">
      <c r="A37" s="203" t="s">
        <v>23</v>
      </c>
      <c r="B37" s="204" t="s">
        <v>294</v>
      </c>
      <c r="C37" s="165">
        <v>1</v>
      </c>
      <c r="D37" s="169" t="s">
        <v>74</v>
      </c>
      <c r="E37" s="166"/>
      <c r="F37" s="167">
        <v>100</v>
      </c>
      <c r="G37" s="168" t="s">
        <v>74</v>
      </c>
      <c r="H3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115" t="str">
        <f>IF(Sklop1[[#This Row],[ZAHTEVANA SHEMA KAKOVOSTI]]&lt;&gt;"",Sklop1[[#This Row],[Preračunana masa/volumen/kos na enoto kg]],"")</f>
        <v/>
      </c>
      <c r="J37" s="128"/>
      <c r="K37" s="129"/>
      <c r="L37" s="129"/>
      <c r="M37" s="130"/>
      <c r="N37" s="138"/>
      <c r="O37" s="138"/>
      <c r="P37" s="159"/>
      <c r="Q37" s="158">
        <f>+Sklop1[[#This Row],[cena/enota brez DDV v EUR]]*Sklop1[[#This Row],[Stopnja DDV (%)]]</f>
        <v>0</v>
      </c>
      <c r="R37" s="158">
        <f>+Sklop1[[#This Row],[cena/enota brez DDV v EUR]]+Sklop1[[#This Row],[Davek (EUR)]]</f>
        <v>0</v>
      </c>
      <c r="S37" s="158">
        <f>+Sklop1[[#This Row],[cena/enota brez DDV v EUR]]*Sklop1[[#This Row],[Okvirna količina]]</f>
        <v>0</v>
      </c>
      <c r="T37" s="131">
        <f>+Sklop1[[#This Row],[Končna cena/enoto mere (EUR) z DDV]]*Sklop1[[#This Row],[Okvirna količina]]</f>
        <v>0</v>
      </c>
      <c r="U37" s="132"/>
    </row>
    <row r="38" spans="1:21" s="55" customFormat="1" ht="12">
      <c r="A38" s="203" t="s">
        <v>24</v>
      </c>
      <c r="B38" s="204" t="s">
        <v>866</v>
      </c>
      <c r="C38" s="278">
        <v>0.1</v>
      </c>
      <c r="D38" s="169" t="s">
        <v>74</v>
      </c>
      <c r="E38" s="166"/>
      <c r="F38" s="167">
        <v>80</v>
      </c>
      <c r="G38" s="168" t="s">
        <v>219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8" s="80" t="str">
        <f>IF(Sklop1[[#This Row],[ZAHTEVANA SHEMA KAKOVOSTI]]&lt;&gt;"",Sklop1[[#This Row],[Preračunana masa/volumen/kos na enoto kg]],"")</f>
        <v/>
      </c>
      <c r="J38" s="88"/>
      <c r="K38" s="85"/>
      <c r="L38" s="85"/>
      <c r="M38" s="135"/>
      <c r="N38" s="137"/>
      <c r="O38" s="136"/>
      <c r="P38" s="91"/>
      <c r="Q38" s="86">
        <f>+Sklop1[[#This Row],[cena/enota brez DDV v EUR]]*Sklop1[[#This Row],[Stopnja DDV (%)]]</f>
        <v>0</v>
      </c>
      <c r="R38" s="86">
        <f>+Sklop1[[#This Row],[cena/enota brez DDV v EUR]]+Sklop1[[#This Row],[Davek (EUR)]]</f>
        <v>0</v>
      </c>
      <c r="S38" s="86">
        <f>+Sklop1[[#This Row],[cena/enota brez DDV v EUR]]*Sklop1[[#This Row],[Okvirna količina]]</f>
        <v>0</v>
      </c>
      <c r="T38" s="86">
        <f>+Sklop1[[#This Row],[Končna cena/enoto mere (EUR) z DDV]]*Sklop1[[#This Row],[Okvirna količina]]</f>
        <v>0</v>
      </c>
      <c r="U38" s="93"/>
    </row>
    <row r="39" spans="1:21" s="55" customFormat="1" ht="12">
      <c r="A39" s="203" t="s">
        <v>25</v>
      </c>
      <c r="B39" s="204" t="s">
        <v>295</v>
      </c>
      <c r="C39" s="165">
        <v>1</v>
      </c>
      <c r="D39" s="169" t="s">
        <v>74</v>
      </c>
      <c r="E39" s="166"/>
      <c r="F39" s="167">
        <v>50</v>
      </c>
      <c r="G39" s="168" t="s">
        <v>74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9" s="80" t="str">
        <f>IF(Sklop1[[#This Row],[ZAHTEVANA SHEMA KAKOVOSTI]]&lt;&gt;"",Sklop1[[#This Row],[Preračunana masa/volumen/kos na enoto kg]],"")</f>
        <v/>
      </c>
      <c r="J39" s="88"/>
      <c r="K39" s="85"/>
      <c r="L39" s="85"/>
      <c r="M39" s="135"/>
      <c r="N39" s="137"/>
      <c r="O39" s="136"/>
      <c r="P39" s="91"/>
      <c r="Q39" s="86">
        <f>+Sklop1[[#This Row],[cena/enota brez DDV v EUR]]*Sklop1[[#This Row],[Stopnja DDV (%)]]</f>
        <v>0</v>
      </c>
      <c r="R39" s="86">
        <f>+Sklop1[[#This Row],[cena/enota brez DDV v EUR]]+Sklop1[[#This Row],[Davek (EUR)]]</f>
        <v>0</v>
      </c>
      <c r="S39" s="86">
        <f>+Sklop1[[#This Row],[cena/enota brez DDV v EUR]]*Sklop1[[#This Row],[Okvirna količina]]</f>
        <v>0</v>
      </c>
      <c r="T39" s="86">
        <f>+Sklop1[[#This Row],[Končna cena/enoto mere (EUR) z DDV]]*Sklop1[[#This Row],[Okvirna količina]]</f>
        <v>0</v>
      </c>
      <c r="U39" s="93"/>
    </row>
    <row r="40" spans="1:21" s="55" customFormat="1" ht="12">
      <c r="A40" s="203" t="s">
        <v>26</v>
      </c>
      <c r="B40" s="223" t="s">
        <v>285</v>
      </c>
      <c r="C40" s="224" t="s">
        <v>111</v>
      </c>
      <c r="D40" s="214" t="s">
        <v>0</v>
      </c>
      <c r="E40" s="164" t="s">
        <v>210</v>
      </c>
      <c r="F40" s="190">
        <v>300</v>
      </c>
      <c r="G40" s="217" t="s">
        <v>0</v>
      </c>
      <c r="H40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190">
        <f>IF(Sklop1[[#This Row],[ZAHTEVANA SHEMA KAKOVOSTI]]&lt;&gt;"",Sklop1[[#This Row],[Preračunana masa/volumen/kos na enoto kg]],"")</f>
        <v>300</v>
      </c>
      <c r="J40" s="191"/>
      <c r="K40" s="192"/>
      <c r="L40" s="192"/>
      <c r="M40" s="196"/>
      <c r="N40" s="222"/>
      <c r="O40" s="222"/>
      <c r="P40" s="194"/>
      <c r="Q40" s="193">
        <f>+Sklop1[[#This Row],[cena/enota brez DDV v EUR]]*Sklop1[[#This Row],[Stopnja DDV (%)]]</f>
        <v>0</v>
      </c>
      <c r="R40" s="193">
        <f>+Sklop1[[#This Row],[cena/enota brez DDV v EUR]]+Sklop1[[#This Row],[Davek (EUR)]]</f>
        <v>0</v>
      </c>
      <c r="S40" s="193">
        <f>+Sklop1[[#This Row],[cena/enota brez DDV v EUR]]*Sklop1[[#This Row],[Okvirna količina]]</f>
        <v>0</v>
      </c>
      <c r="T40" s="195">
        <f>+Sklop1[[#This Row],[Končna cena/enoto mere (EUR) z DDV]]*Sklop1[[#This Row],[Okvirna količina]]</f>
        <v>0</v>
      </c>
      <c r="U40" s="202"/>
    </row>
    <row r="41" spans="1:21" s="55" customFormat="1" ht="12">
      <c r="A41" s="203" t="s">
        <v>27</v>
      </c>
      <c r="B41" s="204" t="s">
        <v>286</v>
      </c>
      <c r="C41" s="224" t="s">
        <v>111</v>
      </c>
      <c r="D41" s="214" t="s">
        <v>0</v>
      </c>
      <c r="E41" s="164" t="s">
        <v>210</v>
      </c>
      <c r="F41" s="167">
        <v>300</v>
      </c>
      <c r="G41" s="168" t="s">
        <v>0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1" s="80">
        <f>IF(Sklop1[[#This Row],[ZAHTEVANA SHEMA KAKOVOSTI]]&lt;&gt;"",Sklop1[[#This Row],[Preračunana masa/volumen/kos na enoto kg]],"")</f>
        <v>300</v>
      </c>
      <c r="J41" s="88"/>
      <c r="K41" s="85"/>
      <c r="L41" s="85"/>
      <c r="M41" s="135"/>
      <c r="N41" s="137"/>
      <c r="O41" s="136"/>
      <c r="P41" s="91"/>
      <c r="Q41" s="86">
        <f>+Sklop1[[#This Row],[cena/enota brez DDV v EUR]]*Sklop1[[#This Row],[Stopnja DDV (%)]]</f>
        <v>0</v>
      </c>
      <c r="R41" s="86">
        <f>+Sklop1[[#This Row],[cena/enota brez DDV v EUR]]+Sklop1[[#This Row],[Davek (EUR)]]</f>
        <v>0</v>
      </c>
      <c r="S41" s="86">
        <f>+Sklop1[[#This Row],[cena/enota brez DDV v EUR]]*Sklop1[[#This Row],[Okvirna količina]]</f>
        <v>0</v>
      </c>
      <c r="T41" s="86">
        <f>+Sklop1[[#This Row],[Končna cena/enoto mere (EUR) z DDV]]*Sklop1[[#This Row],[Okvirna količina]]</f>
        <v>0</v>
      </c>
      <c r="U41" s="93"/>
    </row>
    <row r="42" spans="1:21" s="55" customFormat="1" ht="12">
      <c r="A42" s="203" t="s">
        <v>28</v>
      </c>
      <c r="B42" s="204" t="s">
        <v>311</v>
      </c>
      <c r="C42" s="165">
        <v>500</v>
      </c>
      <c r="D42" s="214" t="s">
        <v>110</v>
      </c>
      <c r="E42" s="164" t="s">
        <v>210</v>
      </c>
      <c r="F42" s="167">
        <v>60</v>
      </c>
      <c r="G42" s="168" t="s">
        <v>215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2" s="80">
        <f>IF(Sklop1[[#This Row],[ZAHTEVANA SHEMA KAKOVOSTI]]&lt;&gt;"",Sklop1[[#This Row],[Preračunana masa/volumen/kos na enoto kg]],"")</f>
        <v>30</v>
      </c>
      <c r="J42" s="88"/>
      <c r="K42" s="85"/>
      <c r="L42" s="85"/>
      <c r="M42" s="135"/>
      <c r="N42" s="137"/>
      <c r="O42" s="136"/>
      <c r="P42" s="91"/>
      <c r="Q42" s="86">
        <f>+Sklop1[[#This Row],[cena/enota brez DDV v EUR]]*Sklop1[[#This Row],[Stopnja DDV (%)]]</f>
        <v>0</v>
      </c>
      <c r="R42" s="86">
        <f>+Sklop1[[#This Row],[cena/enota brez DDV v EUR]]+Sklop1[[#This Row],[Davek (EUR)]]</f>
        <v>0</v>
      </c>
      <c r="S42" s="86">
        <f>+Sklop1[[#This Row],[cena/enota brez DDV v EUR]]*Sklop1[[#This Row],[Okvirna količina]]</f>
        <v>0</v>
      </c>
      <c r="T42" s="86">
        <f>+Sklop1[[#This Row],[Končna cena/enoto mere (EUR) z DDV]]*Sklop1[[#This Row],[Okvirna količina]]</f>
        <v>0</v>
      </c>
      <c r="U42" s="93"/>
    </row>
    <row r="43" spans="1:21" s="55" customFormat="1" ht="12">
      <c r="A43" s="203" t="s">
        <v>29</v>
      </c>
      <c r="B43" s="204" t="s">
        <v>312</v>
      </c>
      <c r="C43" s="165">
        <v>250</v>
      </c>
      <c r="D43" s="214" t="s">
        <v>110</v>
      </c>
      <c r="E43" s="164" t="s">
        <v>210</v>
      </c>
      <c r="F43" s="167">
        <v>800</v>
      </c>
      <c r="G43" s="168" t="s">
        <v>215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80">
        <f>IF(Sklop1[[#This Row],[ZAHTEVANA SHEMA KAKOVOSTI]]&lt;&gt;"",Sklop1[[#This Row],[Preračunana masa/volumen/kos na enoto kg]],"")</f>
        <v>200</v>
      </c>
      <c r="J43" s="88"/>
      <c r="K43" s="85"/>
      <c r="L43" s="85"/>
      <c r="M43" s="135"/>
      <c r="N43" s="137"/>
      <c r="O43" s="136"/>
      <c r="P43" s="91"/>
      <c r="Q43" s="86">
        <f>+Sklop1[[#This Row],[cena/enota brez DDV v EUR]]*Sklop1[[#This Row],[Stopnja DDV (%)]]</f>
        <v>0</v>
      </c>
      <c r="R43" s="86">
        <f>+Sklop1[[#This Row],[cena/enota brez DDV v EUR]]+Sklop1[[#This Row],[Davek (EUR)]]</f>
        <v>0</v>
      </c>
      <c r="S43" s="86">
        <f>+Sklop1[[#This Row],[cena/enota brez DDV v EUR]]*Sklop1[[#This Row],[Okvirna količina]]</f>
        <v>0</v>
      </c>
      <c r="T43" s="86">
        <f>+Sklop1[[#This Row],[Končna cena/enoto mere (EUR) z DDV]]*Sklop1[[#This Row],[Okvirna količina]]</f>
        <v>0</v>
      </c>
      <c r="U43" s="93"/>
    </row>
    <row r="44" spans="1:21" s="55" customFormat="1" ht="12">
      <c r="A44" s="203" t="s">
        <v>30</v>
      </c>
      <c r="B44" s="204" t="s">
        <v>287</v>
      </c>
      <c r="C44" s="224" t="s">
        <v>111</v>
      </c>
      <c r="D44" s="169" t="s">
        <v>0</v>
      </c>
      <c r="E44" s="166"/>
      <c r="F44" s="167">
        <v>900</v>
      </c>
      <c r="G44" s="168" t="s">
        <v>0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4" s="80" t="str">
        <f>IF(Sklop1[[#This Row],[ZAHTEVANA SHEMA KAKOVOSTI]]&lt;&gt;"",Sklop1[[#This Row],[Preračunana masa/volumen/kos na enoto kg]],"")</f>
        <v/>
      </c>
      <c r="J44" s="88"/>
      <c r="K44" s="85"/>
      <c r="L44" s="85"/>
      <c r="M44" s="135"/>
      <c r="N44" s="137"/>
      <c r="O44" s="136"/>
      <c r="P44" s="91"/>
      <c r="Q44" s="86">
        <f>+Sklop1[[#This Row],[cena/enota brez DDV v EUR]]*Sklop1[[#This Row],[Stopnja DDV (%)]]</f>
        <v>0</v>
      </c>
      <c r="R44" s="86">
        <f>+Sklop1[[#This Row],[cena/enota brez DDV v EUR]]+Sklop1[[#This Row],[Davek (EUR)]]</f>
        <v>0</v>
      </c>
      <c r="S44" s="86">
        <f>+Sklop1[[#This Row],[cena/enota brez DDV v EUR]]*Sklop1[[#This Row],[Okvirna količina]]</f>
        <v>0</v>
      </c>
      <c r="T44" s="86">
        <f>+Sklop1[[#This Row],[Končna cena/enoto mere (EUR) z DDV]]*Sklop1[[#This Row],[Okvirna količina]]</f>
        <v>0</v>
      </c>
      <c r="U44" s="93"/>
    </row>
    <row r="45" spans="1:21" s="55" customFormat="1" ht="12">
      <c r="A45" s="203" t="s">
        <v>31</v>
      </c>
      <c r="B45" s="204" t="s">
        <v>288</v>
      </c>
      <c r="C45" s="224" t="s">
        <v>111</v>
      </c>
      <c r="D45" s="169" t="s">
        <v>0</v>
      </c>
      <c r="E45" s="166"/>
      <c r="F45" s="167">
        <v>50</v>
      </c>
      <c r="G45" s="168" t="s">
        <v>0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80" t="str">
        <f>IF(Sklop1[[#This Row],[ZAHTEVANA SHEMA KAKOVOSTI]]&lt;&gt;"",Sklop1[[#This Row],[Preračunana masa/volumen/kos na enoto kg]],"")</f>
        <v/>
      </c>
      <c r="J45" s="88"/>
      <c r="K45" s="85"/>
      <c r="L45" s="85"/>
      <c r="M45" s="135"/>
      <c r="N45" s="137"/>
      <c r="O45" s="136"/>
      <c r="P45" s="91"/>
      <c r="Q45" s="86">
        <f>+Sklop1[[#This Row],[cena/enota brez DDV v EUR]]*Sklop1[[#This Row],[Stopnja DDV (%)]]</f>
        <v>0</v>
      </c>
      <c r="R45" s="86">
        <f>+Sklop1[[#This Row],[cena/enota brez DDV v EUR]]+Sklop1[[#This Row],[Davek (EUR)]]</f>
        <v>0</v>
      </c>
      <c r="S45" s="86">
        <f>+Sklop1[[#This Row],[cena/enota brez DDV v EUR]]*Sklop1[[#This Row],[Okvirna količina]]</f>
        <v>0</v>
      </c>
      <c r="T45" s="86">
        <f>+Sklop1[[#This Row],[Končna cena/enoto mere (EUR) z DDV]]*Sklop1[[#This Row],[Okvirna količina]]</f>
        <v>0</v>
      </c>
      <c r="U45" s="93"/>
    </row>
    <row r="46" spans="1:21" s="55" customFormat="1" ht="12">
      <c r="A46" s="203" t="s">
        <v>32</v>
      </c>
      <c r="B46" s="204" t="s">
        <v>313</v>
      </c>
      <c r="C46" s="165">
        <v>40</v>
      </c>
      <c r="D46" s="169" t="s">
        <v>110</v>
      </c>
      <c r="E46" s="166"/>
      <c r="F46" s="167">
        <v>100</v>
      </c>
      <c r="G46" s="168" t="s">
        <v>215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46" s="80" t="str">
        <f>IF(Sklop1[[#This Row],[ZAHTEVANA SHEMA KAKOVOSTI]]&lt;&gt;"",Sklop1[[#This Row],[Preračunana masa/volumen/kos na enoto kg]],"")</f>
        <v/>
      </c>
      <c r="J46" s="88"/>
      <c r="K46" s="85"/>
      <c r="L46" s="85"/>
      <c r="M46" s="135"/>
      <c r="N46" s="137"/>
      <c r="O46" s="136"/>
      <c r="P46" s="91"/>
      <c r="Q46" s="86">
        <f>+Sklop1[[#This Row],[cena/enota brez DDV v EUR]]*Sklop1[[#This Row],[Stopnja DDV (%)]]</f>
        <v>0</v>
      </c>
      <c r="R46" s="86">
        <f>+Sklop1[[#This Row],[cena/enota brez DDV v EUR]]+Sklop1[[#This Row],[Davek (EUR)]]</f>
        <v>0</v>
      </c>
      <c r="S46" s="86">
        <f>+Sklop1[[#This Row],[cena/enota brez DDV v EUR]]*Sklop1[[#This Row],[Okvirna količina]]</f>
        <v>0</v>
      </c>
      <c r="T46" s="86">
        <f>+Sklop1[[#This Row],[Končna cena/enoto mere (EUR) z DDV]]*Sklop1[[#This Row],[Okvirna količina]]</f>
        <v>0</v>
      </c>
      <c r="U46" s="93"/>
    </row>
    <row r="47" spans="1:21" s="55" customFormat="1" ht="12">
      <c r="A47" s="203" t="s">
        <v>33</v>
      </c>
      <c r="B47" s="204" t="s">
        <v>314</v>
      </c>
      <c r="C47" s="165">
        <v>180</v>
      </c>
      <c r="D47" s="169" t="s">
        <v>110</v>
      </c>
      <c r="E47" s="166"/>
      <c r="F47" s="167">
        <v>120</v>
      </c>
      <c r="G47" s="168" t="s">
        <v>215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21.599999999999998</v>
      </c>
      <c r="I47" s="80" t="str">
        <f>IF(Sklop1[[#This Row],[ZAHTEVANA SHEMA KAKOVOSTI]]&lt;&gt;"",Sklop1[[#This Row],[Preračunana masa/volumen/kos na enoto kg]],"")</f>
        <v/>
      </c>
      <c r="J47" s="88"/>
      <c r="K47" s="85"/>
      <c r="L47" s="85"/>
      <c r="M47" s="135"/>
      <c r="N47" s="137"/>
      <c r="O47" s="136"/>
      <c r="P47" s="91"/>
      <c r="Q47" s="86">
        <f>+Sklop1[[#This Row],[cena/enota brez DDV v EUR]]*Sklop1[[#This Row],[Stopnja DDV (%)]]</f>
        <v>0</v>
      </c>
      <c r="R47" s="86">
        <f>+Sklop1[[#This Row],[cena/enota brez DDV v EUR]]+Sklop1[[#This Row],[Davek (EUR)]]</f>
        <v>0</v>
      </c>
      <c r="S47" s="86">
        <f>+Sklop1[[#This Row],[cena/enota brez DDV v EUR]]*Sklop1[[#This Row],[Okvirna količina]]</f>
        <v>0</v>
      </c>
      <c r="T47" s="86">
        <f>+Sklop1[[#This Row],[Končna cena/enoto mere (EUR) z DDV]]*Sklop1[[#This Row],[Okvirna količina]]</f>
        <v>0</v>
      </c>
      <c r="U47" s="93"/>
    </row>
    <row r="48" spans="1:21" s="55" customFormat="1" ht="12">
      <c r="A48" s="203" t="s">
        <v>34</v>
      </c>
      <c r="B48" s="204" t="s">
        <v>315</v>
      </c>
      <c r="C48" s="211">
        <v>2500</v>
      </c>
      <c r="D48" s="169" t="s">
        <v>110</v>
      </c>
      <c r="E48" s="166"/>
      <c r="F48" s="167">
        <v>60</v>
      </c>
      <c r="G48" s="168" t="s">
        <v>215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8" s="80" t="str">
        <f>IF(Sklop1[[#This Row],[ZAHTEVANA SHEMA KAKOVOSTI]]&lt;&gt;"",Sklop1[[#This Row],[Preračunana masa/volumen/kos na enoto kg]],"")</f>
        <v/>
      </c>
      <c r="J48" s="88"/>
      <c r="K48" s="85"/>
      <c r="L48" s="85"/>
      <c r="M48" s="135"/>
      <c r="N48" s="137"/>
      <c r="O48" s="136"/>
      <c r="P48" s="91"/>
      <c r="Q48" s="86">
        <f>+Sklop1[[#This Row],[cena/enota brez DDV v EUR]]*Sklop1[[#This Row],[Stopnja DDV (%)]]</f>
        <v>0</v>
      </c>
      <c r="R48" s="86">
        <f>+Sklop1[[#This Row],[cena/enota brez DDV v EUR]]+Sklop1[[#This Row],[Davek (EUR)]]</f>
        <v>0</v>
      </c>
      <c r="S48" s="86">
        <f>+Sklop1[[#This Row],[cena/enota brez DDV v EUR]]*Sklop1[[#This Row],[Okvirna količina]]</f>
        <v>0</v>
      </c>
      <c r="T48" s="86">
        <f>+Sklop1[[#This Row],[Končna cena/enoto mere (EUR) z DDV]]*Sklop1[[#This Row],[Okvirna količina]]</f>
        <v>0</v>
      </c>
      <c r="U48" s="93"/>
    </row>
    <row r="49" spans="1:21" s="55" customFormat="1" ht="12">
      <c r="A49" s="203" t="s">
        <v>35</v>
      </c>
      <c r="B49" s="204" t="s">
        <v>316</v>
      </c>
      <c r="C49" s="165">
        <v>500</v>
      </c>
      <c r="D49" s="169" t="s">
        <v>110</v>
      </c>
      <c r="E49" s="166" t="s">
        <v>210</v>
      </c>
      <c r="F49" s="167">
        <v>60</v>
      </c>
      <c r="G49" s="168" t="s">
        <v>215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9" s="80">
        <f>IF(Sklop1[[#This Row],[ZAHTEVANA SHEMA KAKOVOSTI]]&lt;&gt;"",Sklop1[[#This Row],[Preračunana masa/volumen/kos na enoto kg]],"")</f>
        <v>30</v>
      </c>
      <c r="J49" s="88"/>
      <c r="K49" s="85"/>
      <c r="L49" s="85"/>
      <c r="M49" s="135"/>
      <c r="N49" s="137"/>
      <c r="O49" s="136"/>
      <c r="P49" s="91"/>
      <c r="Q49" s="86">
        <f>+Sklop1[[#This Row],[cena/enota brez DDV v EUR]]*Sklop1[[#This Row],[Stopnja DDV (%)]]</f>
        <v>0</v>
      </c>
      <c r="R49" s="86">
        <f>+Sklop1[[#This Row],[cena/enota brez DDV v EUR]]+Sklop1[[#This Row],[Davek (EUR)]]</f>
        <v>0</v>
      </c>
      <c r="S49" s="86">
        <f>+Sklop1[[#This Row],[cena/enota brez DDV v EUR]]*Sklop1[[#This Row],[Okvirna količina]]</f>
        <v>0</v>
      </c>
      <c r="T49" s="86">
        <f>+Sklop1[[#This Row],[Končna cena/enoto mere (EUR) z DDV]]*Sklop1[[#This Row],[Okvirna količina]]</f>
        <v>0</v>
      </c>
      <c r="U49" s="93"/>
    </row>
    <row r="50" spans="1:21" s="55" customFormat="1" ht="12">
      <c r="A50" s="203" t="s">
        <v>36</v>
      </c>
      <c r="B50" s="204" t="s">
        <v>317</v>
      </c>
      <c r="C50" s="165">
        <v>250</v>
      </c>
      <c r="D50" s="169" t="s">
        <v>110</v>
      </c>
      <c r="E50" s="166" t="s">
        <v>210</v>
      </c>
      <c r="F50" s="167">
        <v>60</v>
      </c>
      <c r="G50" s="168" t="s">
        <v>215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0" s="80">
        <f>IF(Sklop1[[#This Row],[ZAHTEVANA SHEMA KAKOVOSTI]]&lt;&gt;"",Sklop1[[#This Row],[Preračunana masa/volumen/kos na enoto kg]],"")</f>
        <v>15</v>
      </c>
      <c r="J50" s="88"/>
      <c r="K50" s="85"/>
      <c r="L50" s="85"/>
      <c r="M50" s="135"/>
      <c r="N50" s="137"/>
      <c r="O50" s="136"/>
      <c r="P50" s="91"/>
      <c r="Q50" s="86">
        <f>+Sklop1[[#This Row],[cena/enota brez DDV v EUR]]*Sklop1[[#This Row],[Stopnja DDV (%)]]</f>
        <v>0</v>
      </c>
      <c r="R50" s="86">
        <f>+Sklop1[[#This Row],[cena/enota brez DDV v EUR]]+Sklop1[[#This Row],[Davek (EUR)]]</f>
        <v>0</v>
      </c>
      <c r="S50" s="86">
        <f>+Sklop1[[#This Row],[cena/enota brez DDV v EUR]]*Sklop1[[#This Row],[Okvirna količina]]</f>
        <v>0</v>
      </c>
      <c r="T50" s="86">
        <f>+Sklop1[[#This Row],[Končna cena/enoto mere (EUR) z DDV]]*Sklop1[[#This Row],[Okvirna količina]]</f>
        <v>0</v>
      </c>
      <c r="U50" s="93"/>
    </row>
    <row r="51" spans="1:21" s="55" customFormat="1" ht="12">
      <c r="A51" s="203" t="s">
        <v>37</v>
      </c>
      <c r="B51" s="204" t="s">
        <v>318</v>
      </c>
      <c r="C51" s="165">
        <v>140</v>
      </c>
      <c r="D51" s="169" t="s">
        <v>110</v>
      </c>
      <c r="E51" s="166" t="s">
        <v>210</v>
      </c>
      <c r="F51" s="167">
        <v>40</v>
      </c>
      <c r="G51" s="168" t="s">
        <v>215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5.6000000000000005</v>
      </c>
      <c r="I51" s="80">
        <f>IF(Sklop1[[#This Row],[ZAHTEVANA SHEMA KAKOVOSTI]]&lt;&gt;"",Sklop1[[#This Row],[Preračunana masa/volumen/kos na enoto kg]],"")</f>
        <v>5.6000000000000005</v>
      </c>
      <c r="J51" s="88"/>
      <c r="K51" s="85"/>
      <c r="L51" s="85"/>
      <c r="M51" s="135"/>
      <c r="N51" s="137"/>
      <c r="O51" s="136"/>
      <c r="P51" s="91"/>
      <c r="Q51" s="86">
        <f>+Sklop1[[#This Row],[cena/enota brez DDV v EUR]]*Sklop1[[#This Row],[Stopnja DDV (%)]]</f>
        <v>0</v>
      </c>
      <c r="R51" s="86">
        <f>+Sklop1[[#This Row],[cena/enota brez DDV v EUR]]+Sklop1[[#This Row],[Davek (EUR)]]</f>
        <v>0</v>
      </c>
      <c r="S51" s="86">
        <f>+Sklop1[[#This Row],[cena/enota brez DDV v EUR]]*Sklop1[[#This Row],[Okvirna količina]]</f>
        <v>0</v>
      </c>
      <c r="T51" s="86">
        <f>+Sklop1[[#This Row],[Končna cena/enoto mere (EUR) z DDV]]*Sklop1[[#This Row],[Okvirna količina]]</f>
        <v>0</v>
      </c>
      <c r="U51" s="93"/>
    </row>
    <row r="52" spans="1:21" s="55" customFormat="1" ht="12">
      <c r="A52" s="203" t="s">
        <v>38</v>
      </c>
      <c r="B52" s="204" t="s">
        <v>319</v>
      </c>
      <c r="C52" s="165">
        <v>125</v>
      </c>
      <c r="D52" s="169" t="s">
        <v>110</v>
      </c>
      <c r="E52" s="166"/>
      <c r="F52" s="167">
        <v>400</v>
      </c>
      <c r="G52" s="168" t="s">
        <v>215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80" t="str">
        <f>IF(Sklop1[[#This Row],[ZAHTEVANA SHEMA KAKOVOSTI]]&lt;&gt;"",Sklop1[[#This Row],[Preračunana masa/volumen/kos na enoto kg]],"")</f>
        <v/>
      </c>
      <c r="J52" s="88"/>
      <c r="K52" s="85"/>
      <c r="L52" s="85"/>
      <c r="M52" s="135"/>
      <c r="N52" s="137"/>
      <c r="O52" s="136"/>
      <c r="P52" s="91"/>
      <c r="Q52" s="86">
        <f>+Sklop1[[#This Row],[cena/enota brez DDV v EUR]]*Sklop1[[#This Row],[Stopnja DDV (%)]]</f>
        <v>0</v>
      </c>
      <c r="R52" s="86">
        <f>+Sklop1[[#This Row],[cena/enota brez DDV v EUR]]+Sklop1[[#This Row],[Davek (EUR)]]</f>
        <v>0</v>
      </c>
      <c r="S52" s="86">
        <f>+Sklop1[[#This Row],[cena/enota brez DDV v EUR]]*Sklop1[[#This Row],[Okvirna količina]]</f>
        <v>0</v>
      </c>
      <c r="T52" s="86">
        <f>+Sklop1[[#This Row],[Končna cena/enoto mere (EUR) z DDV]]*Sklop1[[#This Row],[Okvirna količina]]</f>
        <v>0</v>
      </c>
      <c r="U52" s="93"/>
    </row>
    <row r="53" spans="1:21" s="55" customFormat="1" ht="12">
      <c r="A53" s="203" t="s">
        <v>39</v>
      </c>
      <c r="B53" s="204" t="s">
        <v>320</v>
      </c>
      <c r="C53" s="165">
        <v>125</v>
      </c>
      <c r="D53" s="169" t="s">
        <v>110</v>
      </c>
      <c r="E53" s="166"/>
      <c r="F53" s="167">
        <v>200</v>
      </c>
      <c r="G53" s="168" t="s">
        <v>215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3" s="80" t="str">
        <f>IF(Sklop1[[#This Row],[ZAHTEVANA SHEMA KAKOVOSTI]]&lt;&gt;"",Sklop1[[#This Row],[Preračunana masa/volumen/kos na enoto kg]],"")</f>
        <v/>
      </c>
      <c r="J53" s="88"/>
      <c r="K53" s="85"/>
      <c r="L53" s="85"/>
      <c r="M53" s="135"/>
      <c r="N53" s="137"/>
      <c r="O53" s="136"/>
      <c r="P53" s="91"/>
      <c r="Q53" s="86">
        <f>+Sklop1[[#This Row],[cena/enota brez DDV v EUR]]*Sklop1[[#This Row],[Stopnja DDV (%)]]</f>
        <v>0</v>
      </c>
      <c r="R53" s="86">
        <f>+Sklop1[[#This Row],[cena/enota brez DDV v EUR]]+Sklop1[[#This Row],[Davek (EUR)]]</f>
        <v>0</v>
      </c>
      <c r="S53" s="86">
        <f>+Sklop1[[#This Row],[cena/enota brez DDV v EUR]]*Sklop1[[#This Row],[Okvirna količina]]</f>
        <v>0</v>
      </c>
      <c r="T53" s="86">
        <f>+Sklop1[[#This Row],[Končna cena/enoto mere (EUR) z DDV]]*Sklop1[[#This Row],[Okvirna količina]]</f>
        <v>0</v>
      </c>
      <c r="U53" s="93"/>
    </row>
    <row r="54" spans="1:21" s="55" customFormat="1" ht="12">
      <c r="A54" s="203" t="s">
        <v>40</v>
      </c>
      <c r="B54" s="204" t="s">
        <v>321</v>
      </c>
      <c r="C54" s="165">
        <v>125</v>
      </c>
      <c r="D54" s="169" t="s">
        <v>110</v>
      </c>
      <c r="E54" s="166"/>
      <c r="F54" s="167">
        <v>300</v>
      </c>
      <c r="G54" s="168" t="s">
        <v>215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54" s="80" t="str">
        <f>IF(Sklop1[[#This Row],[ZAHTEVANA SHEMA KAKOVOSTI]]&lt;&gt;"",Sklop1[[#This Row],[Preračunana masa/volumen/kos na enoto kg]],"")</f>
        <v/>
      </c>
      <c r="J54" s="88"/>
      <c r="K54" s="85"/>
      <c r="L54" s="85"/>
      <c r="M54" s="135"/>
      <c r="N54" s="137"/>
      <c r="O54" s="136"/>
      <c r="P54" s="91"/>
      <c r="Q54" s="86">
        <f>+Sklop1[[#This Row],[cena/enota brez DDV v EUR]]*Sklop1[[#This Row],[Stopnja DDV (%)]]</f>
        <v>0</v>
      </c>
      <c r="R54" s="86">
        <f>+Sklop1[[#This Row],[cena/enota brez DDV v EUR]]+Sklop1[[#This Row],[Davek (EUR)]]</f>
        <v>0</v>
      </c>
      <c r="S54" s="86">
        <f>+Sklop1[[#This Row],[cena/enota brez DDV v EUR]]*Sklop1[[#This Row],[Okvirna količina]]</f>
        <v>0</v>
      </c>
      <c r="T54" s="86">
        <f>+Sklop1[[#This Row],[Končna cena/enoto mere (EUR) z DDV]]*Sklop1[[#This Row],[Okvirna količina]]</f>
        <v>0</v>
      </c>
      <c r="U54" s="93"/>
    </row>
    <row r="55" spans="1:21" s="55" customFormat="1" ht="12">
      <c r="A55" s="203" t="s">
        <v>41</v>
      </c>
      <c r="B55" s="204" t="s">
        <v>322</v>
      </c>
      <c r="C55" s="165">
        <v>150</v>
      </c>
      <c r="D55" s="169" t="s">
        <v>110</v>
      </c>
      <c r="E55" s="166"/>
      <c r="F55" s="167">
        <v>300</v>
      </c>
      <c r="G55" s="168" t="s">
        <v>215</v>
      </c>
      <c r="H5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5" s="80" t="str">
        <f>IF(Sklop1[[#This Row],[ZAHTEVANA SHEMA KAKOVOSTI]]&lt;&gt;"",Sklop1[[#This Row],[Preračunana masa/volumen/kos na enoto kg]],"")</f>
        <v/>
      </c>
      <c r="J55" s="88"/>
      <c r="K55" s="85"/>
      <c r="L55" s="85"/>
      <c r="M55" s="135"/>
      <c r="N55" s="137"/>
      <c r="O55" s="136"/>
      <c r="P55" s="91"/>
      <c r="Q55" s="86">
        <f>+Sklop1[[#This Row],[cena/enota brez DDV v EUR]]*Sklop1[[#This Row],[Stopnja DDV (%)]]</f>
        <v>0</v>
      </c>
      <c r="R55" s="86">
        <f>+Sklop1[[#This Row],[cena/enota brez DDV v EUR]]+Sklop1[[#This Row],[Davek (EUR)]]</f>
        <v>0</v>
      </c>
      <c r="S55" s="86">
        <f>+Sklop1[[#This Row],[cena/enota brez DDV v EUR]]*Sklop1[[#This Row],[Okvirna količina]]</f>
        <v>0</v>
      </c>
      <c r="T55" s="86">
        <f>+Sklop1[[#This Row],[Končna cena/enoto mere (EUR) z DDV]]*Sklop1[[#This Row],[Okvirna količina]]</f>
        <v>0</v>
      </c>
      <c r="U55" s="93"/>
    </row>
    <row r="56" spans="1:21" s="55" customFormat="1" ht="12">
      <c r="A56" s="203" t="s">
        <v>42</v>
      </c>
      <c r="B56" s="204" t="s">
        <v>323</v>
      </c>
      <c r="C56" s="165">
        <v>150</v>
      </c>
      <c r="D56" s="169" t="s">
        <v>110</v>
      </c>
      <c r="E56" s="166"/>
      <c r="F56" s="167">
        <v>400</v>
      </c>
      <c r="G56" s="168" t="s">
        <v>215</v>
      </c>
      <c r="H5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6" s="115" t="str">
        <f>IF(Sklop1[[#This Row],[ZAHTEVANA SHEMA KAKOVOSTI]]&lt;&gt;"",Sklop1[[#This Row],[Preračunana masa/volumen/kos na enoto kg]],"")</f>
        <v/>
      </c>
      <c r="J56" s="128"/>
      <c r="K56" s="129"/>
      <c r="L56" s="129"/>
      <c r="M56" s="130"/>
      <c r="N56" s="138"/>
      <c r="O56" s="138"/>
      <c r="P56" s="159"/>
      <c r="Q56" s="158">
        <f>+Sklop1[[#This Row],[cena/enota brez DDV v EUR]]*Sklop1[[#This Row],[Stopnja DDV (%)]]</f>
        <v>0</v>
      </c>
      <c r="R56" s="158">
        <f>+Sklop1[[#This Row],[cena/enota brez DDV v EUR]]+Sklop1[[#This Row],[Davek (EUR)]]</f>
        <v>0</v>
      </c>
      <c r="S56" s="158">
        <f>+Sklop1[[#This Row],[cena/enota brez DDV v EUR]]*Sklop1[[#This Row],[Okvirna količina]]</f>
        <v>0</v>
      </c>
      <c r="T56" s="131">
        <f>+Sklop1[[#This Row],[Končna cena/enoto mere (EUR) z DDV]]*Sklop1[[#This Row],[Okvirna količina]]</f>
        <v>0</v>
      </c>
      <c r="U56" s="132"/>
    </row>
    <row r="57" spans="1:21" s="55" customFormat="1" ht="12">
      <c r="A57" s="203" t="s">
        <v>43</v>
      </c>
      <c r="B57" s="204" t="s">
        <v>867</v>
      </c>
      <c r="C57" s="165">
        <v>150</v>
      </c>
      <c r="D57" s="169" t="s">
        <v>110</v>
      </c>
      <c r="E57" s="166"/>
      <c r="F57" s="167">
        <v>400</v>
      </c>
      <c r="G57" s="168" t="s">
        <v>215</v>
      </c>
      <c r="H5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7" s="115" t="str">
        <f>IF(Sklop1[[#This Row],[ZAHTEVANA SHEMA KAKOVOSTI]]&lt;&gt;"",Sklop1[[#This Row],[Preračunana masa/volumen/kos na enoto kg]],"")</f>
        <v/>
      </c>
      <c r="J57" s="128"/>
      <c r="K57" s="129"/>
      <c r="L57" s="129"/>
      <c r="M57" s="130"/>
      <c r="N57" s="138"/>
      <c r="O57" s="138"/>
      <c r="P57" s="159"/>
      <c r="Q57" s="158">
        <f>+Sklop1[[#This Row],[cena/enota brez DDV v EUR]]*Sklop1[[#This Row],[Stopnja DDV (%)]]</f>
        <v>0</v>
      </c>
      <c r="R57" s="158">
        <f>+Sklop1[[#This Row],[cena/enota brez DDV v EUR]]+Sklop1[[#This Row],[Davek (EUR)]]</f>
        <v>0</v>
      </c>
      <c r="S57" s="158">
        <f>+Sklop1[[#This Row],[cena/enota brez DDV v EUR]]*Sklop1[[#This Row],[Okvirna količina]]</f>
        <v>0</v>
      </c>
      <c r="T57" s="131">
        <f>+Sklop1[[#This Row],[Končna cena/enoto mere (EUR) z DDV]]*Sklop1[[#This Row],[Okvirna količina]]</f>
        <v>0</v>
      </c>
      <c r="U57" s="132"/>
    </row>
    <row r="58" spans="1:21" s="55" customFormat="1" ht="12">
      <c r="A58" s="203" t="s">
        <v>48</v>
      </c>
      <c r="B58" s="204" t="s">
        <v>324</v>
      </c>
      <c r="C58" s="165">
        <v>30</v>
      </c>
      <c r="D58" s="169" t="s">
        <v>110</v>
      </c>
      <c r="E58" s="166"/>
      <c r="F58" s="167">
        <v>2400</v>
      </c>
      <c r="G58" s="168" t="s">
        <v>215</v>
      </c>
      <c r="H5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58" s="115" t="str">
        <f>IF(Sklop1[[#This Row],[ZAHTEVANA SHEMA KAKOVOSTI]]&lt;&gt;"",Sklop1[[#This Row],[Preračunana masa/volumen/kos na enoto kg]],"")</f>
        <v/>
      </c>
      <c r="J58" s="128"/>
      <c r="K58" s="129"/>
      <c r="L58" s="129"/>
      <c r="M58" s="130"/>
      <c r="N58" s="138"/>
      <c r="O58" s="138"/>
      <c r="P58" s="159"/>
      <c r="Q58" s="158">
        <f>+Sklop1[[#This Row],[cena/enota brez DDV v EUR]]*Sklop1[[#This Row],[Stopnja DDV (%)]]</f>
        <v>0</v>
      </c>
      <c r="R58" s="158">
        <f>+Sklop1[[#This Row],[cena/enota brez DDV v EUR]]+Sklop1[[#This Row],[Davek (EUR)]]</f>
        <v>0</v>
      </c>
      <c r="S58" s="158">
        <f>+Sklop1[[#This Row],[cena/enota brez DDV v EUR]]*Sklop1[[#This Row],[Okvirna količina]]</f>
        <v>0</v>
      </c>
      <c r="T58" s="131">
        <f>+Sklop1[[#This Row],[Končna cena/enoto mere (EUR) z DDV]]*Sklop1[[#This Row],[Okvirna količina]]</f>
        <v>0</v>
      </c>
      <c r="U58" s="132"/>
    </row>
    <row r="59" spans="1:21">
      <c r="A59" s="266" t="s">
        <v>133</v>
      </c>
      <c r="B59" s="267"/>
      <c r="C59" s="268"/>
      <c r="D59" s="268"/>
      <c r="E59" s="269"/>
      <c r="F59" s="270"/>
      <c r="G59" s="271"/>
      <c r="H59" s="272">
        <f>SUBTOTAL(109,Sklop1[Preračunana masa/volumen/kos na enoto kg])</f>
        <v>13401.7</v>
      </c>
      <c r="I59" s="272">
        <f>SUBTOTAL(109,Sklop1[Živila iz shem kakovosti (kg)])</f>
        <v>11478.6</v>
      </c>
      <c r="J59" s="270"/>
      <c r="K59" s="273"/>
      <c r="L59" s="273"/>
      <c r="M59" s="274"/>
      <c r="N59" s="275"/>
      <c r="O59" s="275"/>
      <c r="P59" s="275"/>
      <c r="Q59" s="276"/>
      <c r="R59" s="270"/>
      <c r="S59" s="276">
        <f>SUBTOTAL(109,Sklop1[Vrednost za okvirno količino (EUR) brez DDV])</f>
        <v>0</v>
      </c>
      <c r="T59" s="276">
        <f>SUBTOTAL(109,Sklop1[Vrednost za okvirno količino (EUR) z DDV])</f>
        <v>0</v>
      </c>
      <c r="U59" s="277">
        <f>SUBTOTAL(103,Sklop1[Shema kakovosti
(nacionalne, evropske)
])</f>
        <v>0</v>
      </c>
    </row>
    <row r="60" spans="1:21" s="251" customFormat="1">
      <c r="A60" s="239"/>
      <c r="B60" s="240"/>
      <c r="C60" s="241"/>
      <c r="D60" s="241"/>
      <c r="E60" s="242"/>
      <c r="F60" s="243"/>
      <c r="G60" s="244"/>
      <c r="H60" s="245"/>
      <c r="I60" s="245"/>
      <c r="J60" s="243"/>
      <c r="K60" s="246"/>
      <c r="L60" s="246"/>
      <c r="M60" s="247"/>
      <c r="N60" s="248"/>
      <c r="O60" s="248"/>
      <c r="P60" s="248"/>
      <c r="Q60" s="249"/>
      <c r="R60" s="243"/>
      <c r="S60" s="249"/>
      <c r="T60" s="249"/>
      <c r="U60" s="250"/>
    </row>
    <row r="61" spans="1:21">
      <c r="A61" s="48" t="s">
        <v>129</v>
      </c>
      <c r="B61" s="16"/>
      <c r="C61" s="28"/>
      <c r="D61" s="28"/>
      <c r="E61" s="101"/>
      <c r="Q61" s="48"/>
      <c r="R61" s="48"/>
      <c r="S61" s="48"/>
      <c r="T61" s="48"/>
    </row>
    <row r="62" spans="1:21">
      <c r="A62" s="11" t="s">
        <v>131</v>
      </c>
      <c r="B62" s="16"/>
      <c r="C62" s="28"/>
      <c r="D62" s="28"/>
      <c r="E62" s="101"/>
    </row>
    <row r="63" spans="1:21">
      <c r="A63" s="96" t="s">
        <v>179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111" t="s">
        <v>172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>
      <c r="A65" s="377" t="s">
        <v>212</v>
      </c>
      <c r="B65" s="377"/>
      <c r="C65" s="377"/>
      <c r="D65" s="377"/>
      <c r="E65" s="377"/>
      <c r="F65" s="377"/>
      <c r="G65" s="377"/>
      <c r="H65" s="377"/>
      <c r="I65" s="377"/>
      <c r="J65" s="377"/>
      <c r="K65" s="377"/>
      <c r="L65" s="377"/>
      <c r="N65" s="29"/>
      <c r="O65" s="29"/>
      <c r="P65" s="29"/>
      <c r="Q65" s="29"/>
      <c r="R65" s="29"/>
    </row>
    <row r="66" spans="1:22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2">
      <c r="A67" s="96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2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  <row r="286" spans="1:22">
      <c r="B286" s="16"/>
      <c r="C286" s="28"/>
      <c r="D286" s="28"/>
      <c r="E286" s="101"/>
    </row>
    <row r="287" spans="1:22">
      <c r="B287" s="16"/>
      <c r="C287" s="28"/>
      <c r="D287" s="28"/>
      <c r="E287" s="101"/>
    </row>
    <row r="288" spans="1:22">
      <c r="B288" s="16"/>
      <c r="C288" s="28"/>
      <c r="D288" s="28"/>
      <c r="E288" s="101"/>
    </row>
    <row r="289" spans="2:5">
      <c r="B289" s="16"/>
      <c r="C289" s="28"/>
      <c r="D289" s="28"/>
      <c r="E289" s="101"/>
    </row>
    <row r="290" spans="2:5">
      <c r="B290" s="16"/>
      <c r="C290" s="28"/>
      <c r="D290" s="28"/>
      <c r="E290" s="101"/>
    </row>
    <row r="291" spans="2:5">
      <c r="B291" s="16"/>
      <c r="C291" s="28"/>
      <c r="D291" s="28"/>
      <c r="E291" s="101"/>
    </row>
  </sheetData>
  <sheetProtection insertRows="0" deleteRows="0"/>
  <protectedRanges>
    <protectedRange sqref="U1:U1048576 J1:P1048576" name="Obseg1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3">
      <colorScale>
        <cfvo type="min"/>
        <cfvo type="max"/>
        <color rgb="FFFCFCFF"/>
        <color rgb="FFF8696B"/>
      </colorScale>
    </cfRule>
  </conditionalFormatting>
  <conditionalFormatting sqref="B51 B38 B42:B43 B45:B48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3"/>
  <sheetViews>
    <sheetView topLeftCell="A28" zoomScale="90" zoomScaleNormal="90" zoomScaleSheetLayoutView="90" workbookViewId="0">
      <selection activeCell="S85" sqref="S8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  <c r="K6" s="105"/>
      <c r="U6" s="7"/>
    </row>
    <row r="7" spans="1:21" s="3" customFormat="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  <c r="K7" s="105"/>
      <c r="U7" s="7"/>
    </row>
    <row r="8" spans="1:21" s="3" customFormat="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  <c r="K8" s="105"/>
      <c r="U8" s="7"/>
    </row>
    <row r="9" spans="1:21" s="3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pred_rekapitulacija'!B15</f>
        <v>MESO IN MESNI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325</v>
      </c>
      <c r="C16" s="77" t="s">
        <v>111</v>
      </c>
      <c r="D16" s="77" t="s">
        <v>0</v>
      </c>
      <c r="E16" s="100" t="s">
        <v>210</v>
      </c>
      <c r="F16" s="80">
        <v>2500</v>
      </c>
      <c r="G16" s="104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80">
        <f>IF(Sklop2[[#This Row],[ZAHTEVANA SHEMA KAKOVOSTI]]&lt;&gt;"",Sklop2[[#This Row],[Preračunana masa/volumen/kos na enoto kg]],"")</f>
        <v>2500</v>
      </c>
      <c r="J16" s="87"/>
      <c r="K16" s="163"/>
      <c r="L16" s="163"/>
      <c r="M16" s="302" t="s">
        <v>111</v>
      </c>
      <c r="N16" s="294"/>
      <c r="O16" s="302" t="s">
        <v>111</v>
      </c>
      <c r="P16" s="300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3"/>
    </row>
    <row r="17" spans="1:21" s="55" customFormat="1" ht="24">
      <c r="A17" s="79" t="s">
        <v>3</v>
      </c>
      <c r="B17" s="279" t="s">
        <v>326</v>
      </c>
      <c r="C17" s="77" t="s">
        <v>111</v>
      </c>
      <c r="D17" s="77" t="s">
        <v>0</v>
      </c>
      <c r="E17" s="100" t="s">
        <v>210</v>
      </c>
      <c r="F17" s="80">
        <v>1800</v>
      </c>
      <c r="G17" s="104" t="s">
        <v>0</v>
      </c>
      <c r="H1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1800</v>
      </c>
      <c r="I17" s="281">
        <f>IF(Sklop2[[#This Row],[ZAHTEVANA SHEMA KAKOVOSTI]]&lt;&gt;"",Sklop2[[#This Row],[Preračunana masa/volumen/kos na enoto kg]],"")</f>
        <v>1800</v>
      </c>
      <c r="J17" s="282"/>
      <c r="K17" s="283"/>
      <c r="L17" s="284"/>
      <c r="M17" s="302" t="s">
        <v>111</v>
      </c>
      <c r="N17" s="285"/>
      <c r="O17" s="302" t="s">
        <v>111</v>
      </c>
      <c r="P17" s="286"/>
      <c r="Q17" s="287">
        <f>+Sklop2[[#This Row],[cena/enota brez DDV v EUR]]*Sklop2[[#This Row],[Stopnja DDV (%)]]</f>
        <v>0</v>
      </c>
      <c r="R17" s="287">
        <f>+Sklop2[[#This Row],[cena/enota brez DDV v EUR]]+Sklop2[[#This Row],[Davek (EUR)]]</f>
        <v>0</v>
      </c>
      <c r="S17" s="287">
        <f>+Sklop2[[#This Row],[cena/enota brez DDV v EUR]]*Sklop2[[#This Row],[Okvirna količina]]</f>
        <v>0</v>
      </c>
      <c r="T17" s="287">
        <f>+Sklop2[[#This Row],[Končna cena/enoto mere (EUR) z DDV]]*Sklop2[[#This Row],[Okvirna količina]]</f>
        <v>0</v>
      </c>
      <c r="U17" s="163"/>
    </row>
    <row r="18" spans="1:21" s="55" customFormat="1" ht="12">
      <c r="A18" s="79" t="s">
        <v>4</v>
      </c>
      <c r="B18" s="279" t="s">
        <v>327</v>
      </c>
      <c r="C18" s="77" t="s">
        <v>111</v>
      </c>
      <c r="D18" s="77" t="s">
        <v>0</v>
      </c>
      <c r="E18" s="100" t="s">
        <v>210</v>
      </c>
      <c r="F18" s="80">
        <v>300</v>
      </c>
      <c r="G18" s="104" t="s">
        <v>0</v>
      </c>
      <c r="H1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281">
        <f>IF(Sklop2[[#This Row],[ZAHTEVANA SHEMA KAKOVOSTI]]&lt;&gt;"",Sklop2[[#This Row],[Preračunana masa/volumen/kos na enoto kg]],"")</f>
        <v>300</v>
      </c>
      <c r="J18" s="282"/>
      <c r="K18" s="283"/>
      <c r="L18" s="284"/>
      <c r="M18" s="302" t="s">
        <v>111</v>
      </c>
      <c r="N18" s="285"/>
      <c r="O18" s="302" t="s">
        <v>111</v>
      </c>
      <c r="P18" s="286"/>
      <c r="Q18" s="287">
        <f>+Sklop2[[#This Row],[cena/enota brez DDV v EUR]]*Sklop2[[#This Row],[Stopnja DDV (%)]]</f>
        <v>0</v>
      </c>
      <c r="R18" s="287">
        <f>+Sklop2[[#This Row],[cena/enota brez DDV v EUR]]+Sklop2[[#This Row],[Davek (EUR)]]</f>
        <v>0</v>
      </c>
      <c r="S18" s="287">
        <f>+Sklop2[[#This Row],[cena/enota brez DDV v EUR]]*Sklop2[[#This Row],[Okvirna količina]]</f>
        <v>0</v>
      </c>
      <c r="T18" s="287">
        <f>+Sklop2[[#This Row],[Končna cena/enoto mere (EUR) z DDV]]*Sklop2[[#This Row],[Okvirna količina]]</f>
        <v>0</v>
      </c>
      <c r="U18" s="163"/>
    </row>
    <row r="19" spans="1:21" s="55" customFormat="1" ht="12">
      <c r="A19" s="79" t="s">
        <v>5</v>
      </c>
      <c r="B19" s="279" t="s">
        <v>328</v>
      </c>
      <c r="C19" s="77" t="s">
        <v>111</v>
      </c>
      <c r="D19" s="77" t="s">
        <v>0</v>
      </c>
      <c r="E19" s="100" t="s">
        <v>210</v>
      </c>
      <c r="F19" s="80">
        <v>400</v>
      </c>
      <c r="G19" s="104" t="s">
        <v>0</v>
      </c>
      <c r="H1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9" s="281">
        <f>IF(Sklop2[[#This Row],[ZAHTEVANA SHEMA KAKOVOSTI]]&lt;&gt;"",Sklop2[[#This Row],[Preračunana masa/volumen/kos na enoto kg]],"")</f>
        <v>400</v>
      </c>
      <c r="J19" s="282"/>
      <c r="K19" s="283"/>
      <c r="L19" s="284"/>
      <c r="M19" s="302" t="s">
        <v>111</v>
      </c>
      <c r="N19" s="285"/>
      <c r="O19" s="302" t="s">
        <v>111</v>
      </c>
      <c r="P19" s="286"/>
      <c r="Q19" s="287">
        <f>+Sklop2[[#This Row],[cena/enota brez DDV v EUR]]*Sklop2[[#This Row],[Stopnja DDV (%)]]</f>
        <v>0</v>
      </c>
      <c r="R19" s="287">
        <f>+Sklop2[[#This Row],[cena/enota brez DDV v EUR]]+Sklop2[[#This Row],[Davek (EUR)]]</f>
        <v>0</v>
      </c>
      <c r="S19" s="287">
        <f>+Sklop2[[#This Row],[cena/enota brez DDV v EUR]]*Sklop2[[#This Row],[Okvirna količina]]</f>
        <v>0</v>
      </c>
      <c r="T19" s="287">
        <f>+Sklop2[[#This Row],[Končna cena/enoto mere (EUR) z DDV]]*Sklop2[[#This Row],[Okvirna količina]]</f>
        <v>0</v>
      </c>
      <c r="U19" s="163"/>
    </row>
    <row r="20" spans="1:21" s="55" customFormat="1" ht="12">
      <c r="A20" s="79" t="s">
        <v>6</v>
      </c>
      <c r="B20" s="279" t="s">
        <v>329</v>
      </c>
      <c r="C20" s="77" t="s">
        <v>111</v>
      </c>
      <c r="D20" s="77" t="s">
        <v>0</v>
      </c>
      <c r="E20" s="100" t="s">
        <v>210</v>
      </c>
      <c r="F20" s="80">
        <v>900</v>
      </c>
      <c r="G20" s="104" t="s">
        <v>0</v>
      </c>
      <c r="H20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0" s="281">
        <f>IF(Sklop2[[#This Row],[ZAHTEVANA SHEMA KAKOVOSTI]]&lt;&gt;"",Sklop2[[#This Row],[Preračunana masa/volumen/kos na enoto kg]],"")</f>
        <v>900</v>
      </c>
      <c r="J20" s="282"/>
      <c r="K20" s="283"/>
      <c r="L20" s="284"/>
      <c r="M20" s="302" t="s">
        <v>111</v>
      </c>
      <c r="N20" s="285"/>
      <c r="O20" s="302" t="s">
        <v>111</v>
      </c>
      <c r="P20" s="286"/>
      <c r="Q20" s="287">
        <f>+Sklop2[[#This Row],[cena/enota brez DDV v EUR]]*Sklop2[[#This Row],[Stopnja DDV (%)]]</f>
        <v>0</v>
      </c>
      <c r="R20" s="287">
        <f>+Sklop2[[#This Row],[cena/enota brez DDV v EUR]]+Sklop2[[#This Row],[Davek (EUR)]]</f>
        <v>0</v>
      </c>
      <c r="S20" s="287">
        <f>+Sklop2[[#This Row],[cena/enota brez DDV v EUR]]*Sklop2[[#This Row],[Okvirna količina]]</f>
        <v>0</v>
      </c>
      <c r="T20" s="287">
        <f>+Sklop2[[#This Row],[Končna cena/enoto mere (EUR) z DDV]]*Sklop2[[#This Row],[Okvirna količina]]</f>
        <v>0</v>
      </c>
      <c r="U20" s="163"/>
    </row>
    <row r="21" spans="1:21" s="55" customFormat="1" ht="12">
      <c r="A21" s="79" t="s">
        <v>7</v>
      </c>
      <c r="B21" s="279" t="s">
        <v>330</v>
      </c>
      <c r="C21" s="77" t="s">
        <v>111</v>
      </c>
      <c r="D21" s="77" t="s">
        <v>0</v>
      </c>
      <c r="E21" s="100" t="s">
        <v>210</v>
      </c>
      <c r="F21" s="80">
        <v>600</v>
      </c>
      <c r="G21" s="104" t="s">
        <v>0</v>
      </c>
      <c r="H21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1" s="281">
        <f>IF(Sklop2[[#This Row],[ZAHTEVANA SHEMA KAKOVOSTI]]&lt;&gt;"",Sklop2[[#This Row],[Preračunana masa/volumen/kos na enoto kg]],"")</f>
        <v>600</v>
      </c>
      <c r="J21" s="282"/>
      <c r="K21" s="283"/>
      <c r="L21" s="284"/>
      <c r="M21" s="302" t="s">
        <v>111</v>
      </c>
      <c r="N21" s="285"/>
      <c r="O21" s="302" t="s">
        <v>111</v>
      </c>
      <c r="P21" s="286"/>
      <c r="Q21" s="287">
        <f>+Sklop2[[#This Row],[cena/enota brez DDV v EUR]]*Sklop2[[#This Row],[Stopnja DDV (%)]]</f>
        <v>0</v>
      </c>
      <c r="R21" s="287">
        <f>+Sklop2[[#This Row],[cena/enota brez DDV v EUR]]+Sklop2[[#This Row],[Davek (EUR)]]</f>
        <v>0</v>
      </c>
      <c r="S21" s="287">
        <f>+Sklop2[[#This Row],[cena/enota brez DDV v EUR]]*Sklop2[[#This Row],[Okvirna količina]]</f>
        <v>0</v>
      </c>
      <c r="T21" s="287">
        <f>+Sklop2[[#This Row],[Končna cena/enoto mere (EUR) z DDV]]*Sklop2[[#This Row],[Okvirna količina]]</f>
        <v>0</v>
      </c>
      <c r="U21" s="163"/>
    </row>
    <row r="22" spans="1:21" s="55" customFormat="1" ht="12">
      <c r="A22" s="79" t="s">
        <v>8</v>
      </c>
      <c r="B22" s="279" t="s">
        <v>331</v>
      </c>
      <c r="C22" s="77" t="s">
        <v>111</v>
      </c>
      <c r="D22" s="77" t="s">
        <v>0</v>
      </c>
      <c r="E22" s="100" t="s">
        <v>210</v>
      </c>
      <c r="F22" s="80">
        <v>200</v>
      </c>
      <c r="G22" s="104" t="s">
        <v>0</v>
      </c>
      <c r="H22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281">
        <f>IF(Sklop2[[#This Row],[ZAHTEVANA SHEMA KAKOVOSTI]]&lt;&gt;"",Sklop2[[#This Row],[Preračunana masa/volumen/kos na enoto kg]],"")</f>
        <v>200</v>
      </c>
      <c r="J22" s="282"/>
      <c r="K22" s="283"/>
      <c r="L22" s="284"/>
      <c r="M22" s="302" t="s">
        <v>111</v>
      </c>
      <c r="N22" s="285"/>
      <c r="O22" s="302" t="s">
        <v>111</v>
      </c>
      <c r="P22" s="286"/>
      <c r="Q22" s="287">
        <f>+Sklop2[[#This Row],[cena/enota brez DDV v EUR]]*Sklop2[[#This Row],[Stopnja DDV (%)]]</f>
        <v>0</v>
      </c>
      <c r="R22" s="287">
        <f>+Sklop2[[#This Row],[cena/enota brez DDV v EUR]]+Sklop2[[#This Row],[Davek (EUR)]]</f>
        <v>0</v>
      </c>
      <c r="S22" s="287">
        <f>+Sklop2[[#This Row],[cena/enota brez DDV v EUR]]*Sklop2[[#This Row],[Okvirna količina]]</f>
        <v>0</v>
      </c>
      <c r="T22" s="287">
        <f>+Sklop2[[#This Row],[Končna cena/enoto mere (EUR) z DDV]]*Sklop2[[#This Row],[Okvirna količina]]</f>
        <v>0</v>
      </c>
      <c r="U22" s="163"/>
    </row>
    <row r="23" spans="1:21" s="55" customFormat="1" ht="12">
      <c r="A23" s="79" t="s">
        <v>9</v>
      </c>
      <c r="B23" s="279" t="s">
        <v>332</v>
      </c>
      <c r="C23" s="77" t="s">
        <v>111</v>
      </c>
      <c r="D23" s="77" t="s">
        <v>0</v>
      </c>
      <c r="E23" s="100" t="s">
        <v>210</v>
      </c>
      <c r="F23" s="80">
        <v>100</v>
      </c>
      <c r="G23" s="104" t="s">
        <v>0</v>
      </c>
      <c r="H23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281">
        <f>IF(Sklop2[[#This Row],[ZAHTEVANA SHEMA KAKOVOSTI]]&lt;&gt;"",Sklop2[[#This Row],[Preračunana masa/volumen/kos na enoto kg]],"")</f>
        <v>100</v>
      </c>
      <c r="J23" s="282"/>
      <c r="K23" s="283"/>
      <c r="L23" s="284"/>
      <c r="M23" s="302" t="s">
        <v>111</v>
      </c>
      <c r="N23" s="285"/>
      <c r="O23" s="302" t="s">
        <v>111</v>
      </c>
      <c r="P23" s="286"/>
      <c r="Q23" s="287">
        <f>+Sklop2[[#This Row],[cena/enota brez DDV v EUR]]*Sklop2[[#This Row],[Stopnja DDV (%)]]</f>
        <v>0</v>
      </c>
      <c r="R23" s="287">
        <f>+Sklop2[[#This Row],[cena/enota brez DDV v EUR]]+Sklop2[[#This Row],[Davek (EUR)]]</f>
        <v>0</v>
      </c>
      <c r="S23" s="287">
        <f>+Sklop2[[#This Row],[cena/enota brez DDV v EUR]]*Sklop2[[#This Row],[Okvirna količina]]</f>
        <v>0</v>
      </c>
      <c r="T23" s="287">
        <f>+Sklop2[[#This Row],[Končna cena/enoto mere (EUR) z DDV]]*Sklop2[[#This Row],[Okvirna količina]]</f>
        <v>0</v>
      </c>
      <c r="U23" s="163"/>
    </row>
    <row r="24" spans="1:21" s="55" customFormat="1" ht="12">
      <c r="A24" s="79" t="s">
        <v>10</v>
      </c>
      <c r="B24" s="279" t="s">
        <v>333</v>
      </c>
      <c r="C24" s="77" t="s">
        <v>111</v>
      </c>
      <c r="D24" s="77" t="s">
        <v>0</v>
      </c>
      <c r="E24" s="100" t="s">
        <v>210</v>
      </c>
      <c r="F24" s="80">
        <v>460</v>
      </c>
      <c r="G24" s="104" t="s">
        <v>0</v>
      </c>
      <c r="H24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460</v>
      </c>
      <c r="I24" s="281">
        <f>IF(Sklop2[[#This Row],[ZAHTEVANA SHEMA KAKOVOSTI]]&lt;&gt;"",Sklop2[[#This Row],[Preračunana masa/volumen/kos na enoto kg]],"")</f>
        <v>460</v>
      </c>
      <c r="J24" s="282"/>
      <c r="K24" s="283"/>
      <c r="L24" s="284"/>
      <c r="M24" s="302" t="s">
        <v>111</v>
      </c>
      <c r="N24" s="285"/>
      <c r="O24" s="302" t="s">
        <v>111</v>
      </c>
      <c r="P24" s="286"/>
      <c r="Q24" s="287">
        <f>+Sklop2[[#This Row],[cena/enota brez DDV v EUR]]*Sklop2[[#This Row],[Stopnja DDV (%)]]</f>
        <v>0</v>
      </c>
      <c r="R24" s="287">
        <f>+Sklop2[[#This Row],[cena/enota brez DDV v EUR]]+Sklop2[[#This Row],[Davek (EUR)]]</f>
        <v>0</v>
      </c>
      <c r="S24" s="287">
        <f>+Sklop2[[#This Row],[cena/enota brez DDV v EUR]]*Sklop2[[#This Row],[Okvirna količina]]</f>
        <v>0</v>
      </c>
      <c r="T24" s="287">
        <f>+Sklop2[[#This Row],[Končna cena/enoto mere (EUR) z DDV]]*Sklop2[[#This Row],[Okvirna količina]]</f>
        <v>0</v>
      </c>
      <c r="U24" s="163"/>
    </row>
    <row r="25" spans="1:21" s="55" customFormat="1" ht="12">
      <c r="A25" s="79" t="s">
        <v>11</v>
      </c>
      <c r="B25" s="279" t="s">
        <v>334</v>
      </c>
      <c r="C25" s="77" t="s">
        <v>111</v>
      </c>
      <c r="D25" s="77" t="s">
        <v>0</v>
      </c>
      <c r="E25" s="100" t="s">
        <v>210</v>
      </c>
      <c r="F25" s="80">
        <v>20</v>
      </c>
      <c r="G25" s="104" t="s">
        <v>0</v>
      </c>
      <c r="H2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281">
        <f>IF(Sklop2[[#This Row],[ZAHTEVANA SHEMA KAKOVOSTI]]&lt;&gt;"",Sklop2[[#This Row],[Preračunana masa/volumen/kos na enoto kg]],"")</f>
        <v>20</v>
      </c>
      <c r="J25" s="282"/>
      <c r="K25" s="283"/>
      <c r="L25" s="284"/>
      <c r="M25" s="302" t="s">
        <v>111</v>
      </c>
      <c r="N25" s="285"/>
      <c r="O25" s="302" t="s">
        <v>111</v>
      </c>
      <c r="P25" s="286"/>
      <c r="Q25" s="287">
        <f>+Sklop2[[#This Row],[cena/enota brez DDV v EUR]]*Sklop2[[#This Row],[Stopnja DDV (%)]]</f>
        <v>0</v>
      </c>
      <c r="R25" s="287">
        <f>+Sklop2[[#This Row],[cena/enota brez DDV v EUR]]+Sklop2[[#This Row],[Davek (EUR)]]</f>
        <v>0</v>
      </c>
      <c r="S25" s="287">
        <f>+Sklop2[[#This Row],[cena/enota brez DDV v EUR]]*Sklop2[[#This Row],[Okvirna količina]]</f>
        <v>0</v>
      </c>
      <c r="T25" s="287">
        <f>+Sklop2[[#This Row],[Končna cena/enoto mere (EUR) z DDV]]*Sklop2[[#This Row],[Okvirna količina]]</f>
        <v>0</v>
      </c>
      <c r="U25" s="163"/>
    </row>
    <row r="26" spans="1:21" s="55" customFormat="1" ht="12">
      <c r="A26" s="79" t="s">
        <v>12</v>
      </c>
      <c r="B26" s="279" t="s">
        <v>335</v>
      </c>
      <c r="C26" s="77" t="s">
        <v>111</v>
      </c>
      <c r="D26" s="77" t="s">
        <v>0</v>
      </c>
      <c r="E26" s="100" t="s">
        <v>210</v>
      </c>
      <c r="F26" s="80">
        <v>20</v>
      </c>
      <c r="G26" s="104" t="s">
        <v>0</v>
      </c>
      <c r="H2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281">
        <f>IF(Sklop2[[#This Row],[ZAHTEVANA SHEMA KAKOVOSTI]]&lt;&gt;"",Sklop2[[#This Row],[Preračunana masa/volumen/kos na enoto kg]],"")</f>
        <v>20</v>
      </c>
      <c r="J26" s="282"/>
      <c r="K26" s="283"/>
      <c r="L26" s="284"/>
      <c r="M26" s="302" t="s">
        <v>111</v>
      </c>
      <c r="N26" s="285"/>
      <c r="O26" s="302" t="s">
        <v>111</v>
      </c>
      <c r="P26" s="286"/>
      <c r="Q26" s="287">
        <f>+Sklop2[[#This Row],[cena/enota brez DDV v EUR]]*Sklop2[[#This Row],[Stopnja DDV (%)]]</f>
        <v>0</v>
      </c>
      <c r="R26" s="287">
        <f>+Sklop2[[#This Row],[cena/enota brez DDV v EUR]]+Sklop2[[#This Row],[Davek (EUR)]]</f>
        <v>0</v>
      </c>
      <c r="S26" s="287">
        <f>+Sklop2[[#This Row],[cena/enota brez DDV v EUR]]*Sklop2[[#This Row],[Okvirna količina]]</f>
        <v>0</v>
      </c>
      <c r="T26" s="287">
        <f>+Sklop2[[#This Row],[Končna cena/enoto mere (EUR) z DDV]]*Sklop2[[#This Row],[Okvirna količina]]</f>
        <v>0</v>
      </c>
      <c r="U26" s="163"/>
    </row>
    <row r="27" spans="1:21" s="55" customFormat="1" ht="12">
      <c r="A27" s="79" t="s">
        <v>13</v>
      </c>
      <c r="B27" s="279" t="s">
        <v>336</v>
      </c>
      <c r="C27" s="77" t="s">
        <v>111</v>
      </c>
      <c r="D27" s="77" t="s">
        <v>0</v>
      </c>
      <c r="E27" s="100"/>
      <c r="F27" s="80">
        <v>1640</v>
      </c>
      <c r="G27" s="104" t="s">
        <v>0</v>
      </c>
      <c r="H2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1640</v>
      </c>
      <c r="I27" s="281" t="str">
        <f>IF(Sklop2[[#This Row],[ZAHTEVANA SHEMA KAKOVOSTI]]&lt;&gt;"",Sklop2[[#This Row],[Preračunana masa/volumen/kos na enoto kg]],"")</f>
        <v/>
      </c>
      <c r="J27" s="282"/>
      <c r="K27" s="283"/>
      <c r="L27" s="284"/>
      <c r="M27" s="302" t="s">
        <v>111</v>
      </c>
      <c r="N27" s="285"/>
      <c r="O27" s="302" t="s">
        <v>111</v>
      </c>
      <c r="P27" s="286"/>
      <c r="Q27" s="287">
        <f>+Sklop2[[#This Row],[cena/enota brez DDV v EUR]]*Sklop2[[#This Row],[Stopnja DDV (%)]]</f>
        <v>0</v>
      </c>
      <c r="R27" s="287">
        <f>+Sklop2[[#This Row],[cena/enota brez DDV v EUR]]+Sklop2[[#This Row],[Davek (EUR)]]</f>
        <v>0</v>
      </c>
      <c r="S27" s="287">
        <f>+Sklop2[[#This Row],[cena/enota brez DDV v EUR]]*Sklop2[[#This Row],[Okvirna količina]]</f>
        <v>0</v>
      </c>
      <c r="T27" s="287">
        <f>+Sklop2[[#This Row],[Končna cena/enoto mere (EUR) z DDV]]*Sklop2[[#This Row],[Okvirna količina]]</f>
        <v>0</v>
      </c>
      <c r="U27" s="163"/>
    </row>
    <row r="28" spans="1:21" s="55" customFormat="1" ht="12">
      <c r="A28" s="79" t="s">
        <v>14</v>
      </c>
      <c r="B28" s="279" t="s">
        <v>337</v>
      </c>
      <c r="C28" s="77" t="s">
        <v>111</v>
      </c>
      <c r="D28" s="77" t="s">
        <v>0</v>
      </c>
      <c r="E28" s="100"/>
      <c r="F28" s="80">
        <v>2900</v>
      </c>
      <c r="G28" s="104" t="s">
        <v>0</v>
      </c>
      <c r="H2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2900</v>
      </c>
      <c r="I28" s="281" t="str">
        <f>IF(Sklop2[[#This Row],[ZAHTEVANA SHEMA KAKOVOSTI]]&lt;&gt;"",Sklop2[[#This Row],[Preračunana masa/volumen/kos na enoto kg]],"")</f>
        <v/>
      </c>
      <c r="J28" s="282"/>
      <c r="K28" s="283"/>
      <c r="L28" s="284"/>
      <c r="M28" s="302" t="s">
        <v>111</v>
      </c>
      <c r="N28" s="285"/>
      <c r="O28" s="302" t="s">
        <v>111</v>
      </c>
      <c r="P28" s="286"/>
      <c r="Q28" s="287">
        <f>+Sklop2[[#This Row],[cena/enota brez DDV v EUR]]*Sklop2[[#This Row],[Stopnja DDV (%)]]</f>
        <v>0</v>
      </c>
      <c r="R28" s="287">
        <f>+Sklop2[[#This Row],[cena/enota brez DDV v EUR]]+Sklop2[[#This Row],[Davek (EUR)]]</f>
        <v>0</v>
      </c>
      <c r="S28" s="287">
        <f>+Sklop2[[#This Row],[cena/enota brez DDV v EUR]]*Sklop2[[#This Row],[Okvirna količina]]</f>
        <v>0</v>
      </c>
      <c r="T28" s="287">
        <f>+Sklop2[[#This Row],[Končna cena/enoto mere (EUR) z DDV]]*Sklop2[[#This Row],[Okvirna količina]]</f>
        <v>0</v>
      </c>
      <c r="U28" s="163"/>
    </row>
    <row r="29" spans="1:21" s="55" customFormat="1" ht="12">
      <c r="A29" s="79" t="s">
        <v>15</v>
      </c>
      <c r="B29" s="279" t="s">
        <v>338</v>
      </c>
      <c r="C29" s="77" t="s">
        <v>111</v>
      </c>
      <c r="D29" s="77" t="s">
        <v>0</v>
      </c>
      <c r="E29" s="100"/>
      <c r="F29" s="80">
        <v>1820</v>
      </c>
      <c r="G29" s="104" t="s">
        <v>0</v>
      </c>
      <c r="H2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1820</v>
      </c>
      <c r="I29" s="281" t="str">
        <f>IF(Sklop2[[#This Row],[ZAHTEVANA SHEMA KAKOVOSTI]]&lt;&gt;"",Sklop2[[#This Row],[Preračunana masa/volumen/kos na enoto kg]],"")</f>
        <v/>
      </c>
      <c r="J29" s="282"/>
      <c r="K29" s="283"/>
      <c r="L29" s="284"/>
      <c r="M29" s="302" t="s">
        <v>111</v>
      </c>
      <c r="N29" s="285"/>
      <c r="O29" s="302" t="s">
        <v>111</v>
      </c>
      <c r="P29" s="286"/>
      <c r="Q29" s="287">
        <f>+Sklop2[[#This Row],[cena/enota brez DDV v EUR]]*Sklop2[[#This Row],[Stopnja DDV (%)]]</f>
        <v>0</v>
      </c>
      <c r="R29" s="287">
        <f>+Sklop2[[#This Row],[cena/enota brez DDV v EUR]]+Sklop2[[#This Row],[Davek (EUR)]]</f>
        <v>0</v>
      </c>
      <c r="S29" s="287">
        <f>+Sklop2[[#This Row],[cena/enota brez DDV v EUR]]*Sklop2[[#This Row],[Okvirna količina]]</f>
        <v>0</v>
      </c>
      <c r="T29" s="287">
        <f>+Sklop2[[#This Row],[Končna cena/enoto mere (EUR) z DDV]]*Sklop2[[#This Row],[Okvirna količina]]</f>
        <v>0</v>
      </c>
      <c r="U29" s="163"/>
    </row>
    <row r="30" spans="1:21" s="55" customFormat="1" ht="12">
      <c r="A30" s="79" t="s">
        <v>16</v>
      </c>
      <c r="B30" s="279" t="s">
        <v>339</v>
      </c>
      <c r="C30" s="77" t="s">
        <v>111</v>
      </c>
      <c r="D30" s="77" t="s">
        <v>0</v>
      </c>
      <c r="E30" s="100"/>
      <c r="F30" s="80">
        <v>200</v>
      </c>
      <c r="G30" s="104" t="s">
        <v>0</v>
      </c>
      <c r="H30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281" t="str">
        <f>IF(Sklop2[[#This Row],[ZAHTEVANA SHEMA KAKOVOSTI]]&lt;&gt;"",Sklop2[[#This Row],[Preračunana masa/volumen/kos na enoto kg]],"")</f>
        <v/>
      </c>
      <c r="J30" s="282"/>
      <c r="K30" s="283"/>
      <c r="L30" s="284"/>
      <c r="M30" s="302" t="s">
        <v>111</v>
      </c>
      <c r="N30" s="285"/>
      <c r="O30" s="302" t="s">
        <v>111</v>
      </c>
      <c r="P30" s="286"/>
      <c r="Q30" s="287">
        <f>+Sklop2[[#This Row],[cena/enota brez DDV v EUR]]*Sklop2[[#This Row],[Stopnja DDV (%)]]</f>
        <v>0</v>
      </c>
      <c r="R30" s="287">
        <f>+Sklop2[[#This Row],[cena/enota brez DDV v EUR]]+Sklop2[[#This Row],[Davek (EUR)]]</f>
        <v>0</v>
      </c>
      <c r="S30" s="287">
        <f>+Sklop2[[#This Row],[cena/enota brez DDV v EUR]]*Sklop2[[#This Row],[Okvirna količina]]</f>
        <v>0</v>
      </c>
      <c r="T30" s="287">
        <f>+Sklop2[[#This Row],[Končna cena/enoto mere (EUR) z DDV]]*Sklop2[[#This Row],[Okvirna količina]]</f>
        <v>0</v>
      </c>
      <c r="U30" s="163"/>
    </row>
    <row r="31" spans="1:21" s="55" customFormat="1" ht="12">
      <c r="A31" s="79" t="s">
        <v>17</v>
      </c>
      <c r="B31" s="279" t="s">
        <v>340</v>
      </c>
      <c r="C31" s="77" t="s">
        <v>111</v>
      </c>
      <c r="D31" s="77" t="s">
        <v>0</v>
      </c>
      <c r="E31" s="100"/>
      <c r="F31" s="80">
        <v>1000</v>
      </c>
      <c r="G31" s="104" t="s">
        <v>0</v>
      </c>
      <c r="H31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1" s="281" t="str">
        <f>IF(Sklop2[[#This Row],[ZAHTEVANA SHEMA KAKOVOSTI]]&lt;&gt;"",Sklop2[[#This Row],[Preračunana masa/volumen/kos na enoto kg]],"")</f>
        <v/>
      </c>
      <c r="J31" s="282"/>
      <c r="K31" s="283"/>
      <c r="L31" s="284"/>
      <c r="M31" s="302" t="s">
        <v>111</v>
      </c>
      <c r="N31" s="285"/>
      <c r="O31" s="302" t="s">
        <v>111</v>
      </c>
      <c r="P31" s="286"/>
      <c r="Q31" s="287">
        <f>+Sklop2[[#This Row],[cena/enota brez DDV v EUR]]*Sklop2[[#This Row],[Stopnja DDV (%)]]</f>
        <v>0</v>
      </c>
      <c r="R31" s="287">
        <f>+Sklop2[[#This Row],[cena/enota brez DDV v EUR]]+Sklop2[[#This Row],[Davek (EUR)]]</f>
        <v>0</v>
      </c>
      <c r="S31" s="287">
        <f>+Sklop2[[#This Row],[cena/enota brez DDV v EUR]]*Sklop2[[#This Row],[Okvirna količina]]</f>
        <v>0</v>
      </c>
      <c r="T31" s="287">
        <f>+Sklop2[[#This Row],[Končna cena/enoto mere (EUR) z DDV]]*Sklop2[[#This Row],[Okvirna količina]]</f>
        <v>0</v>
      </c>
      <c r="U31" s="163"/>
    </row>
    <row r="32" spans="1:21" s="55" customFormat="1" ht="12">
      <c r="A32" s="79" t="s">
        <v>18</v>
      </c>
      <c r="B32" s="279" t="s">
        <v>341</v>
      </c>
      <c r="C32" s="77" t="s">
        <v>111</v>
      </c>
      <c r="D32" s="77" t="s">
        <v>0</v>
      </c>
      <c r="E32" s="100"/>
      <c r="F32" s="80">
        <v>50</v>
      </c>
      <c r="G32" s="104" t="s">
        <v>0</v>
      </c>
      <c r="H32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2" s="281" t="str">
        <f>IF(Sklop2[[#This Row],[ZAHTEVANA SHEMA KAKOVOSTI]]&lt;&gt;"",Sklop2[[#This Row],[Preračunana masa/volumen/kos na enoto kg]],"")</f>
        <v/>
      </c>
      <c r="J32" s="282"/>
      <c r="K32" s="283"/>
      <c r="L32" s="284"/>
      <c r="M32" s="302" t="s">
        <v>111</v>
      </c>
      <c r="N32" s="285"/>
      <c r="O32" s="302" t="s">
        <v>111</v>
      </c>
      <c r="P32" s="286"/>
      <c r="Q32" s="287">
        <f>+Sklop2[[#This Row],[cena/enota brez DDV v EUR]]*Sklop2[[#This Row],[Stopnja DDV (%)]]</f>
        <v>0</v>
      </c>
      <c r="R32" s="287">
        <f>+Sklop2[[#This Row],[cena/enota brez DDV v EUR]]+Sklop2[[#This Row],[Davek (EUR)]]</f>
        <v>0</v>
      </c>
      <c r="S32" s="287">
        <f>+Sklop2[[#This Row],[cena/enota brez DDV v EUR]]*Sklop2[[#This Row],[Okvirna količina]]</f>
        <v>0</v>
      </c>
      <c r="T32" s="287">
        <f>+Sklop2[[#This Row],[Končna cena/enoto mere (EUR) z DDV]]*Sklop2[[#This Row],[Okvirna količina]]</f>
        <v>0</v>
      </c>
      <c r="U32" s="163"/>
    </row>
    <row r="33" spans="1:21" s="55" customFormat="1" ht="12">
      <c r="A33" s="79" t="s">
        <v>19</v>
      </c>
      <c r="B33" s="279" t="s">
        <v>342</v>
      </c>
      <c r="C33" s="77" t="s">
        <v>111</v>
      </c>
      <c r="D33" s="77" t="s">
        <v>0</v>
      </c>
      <c r="E33" s="100"/>
      <c r="F33" s="80">
        <v>300</v>
      </c>
      <c r="G33" s="104" t="s">
        <v>0</v>
      </c>
      <c r="H33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3" s="281" t="str">
        <f>IF(Sklop2[[#This Row],[ZAHTEVANA SHEMA KAKOVOSTI]]&lt;&gt;"",Sklop2[[#This Row],[Preračunana masa/volumen/kos na enoto kg]],"")</f>
        <v/>
      </c>
      <c r="J33" s="282"/>
      <c r="K33" s="283"/>
      <c r="L33" s="284"/>
      <c r="M33" s="302" t="s">
        <v>111</v>
      </c>
      <c r="N33" s="285"/>
      <c r="O33" s="302" t="s">
        <v>111</v>
      </c>
      <c r="P33" s="286"/>
      <c r="Q33" s="287">
        <f>+Sklop2[[#This Row],[cena/enota brez DDV v EUR]]*Sklop2[[#This Row],[Stopnja DDV (%)]]</f>
        <v>0</v>
      </c>
      <c r="R33" s="287">
        <f>+Sklop2[[#This Row],[cena/enota brez DDV v EUR]]+Sklop2[[#This Row],[Davek (EUR)]]</f>
        <v>0</v>
      </c>
      <c r="S33" s="287">
        <f>+Sklop2[[#This Row],[cena/enota brez DDV v EUR]]*Sklop2[[#This Row],[Okvirna količina]]</f>
        <v>0</v>
      </c>
      <c r="T33" s="287">
        <f>+Sklop2[[#This Row],[Končna cena/enoto mere (EUR) z DDV]]*Sklop2[[#This Row],[Okvirna količina]]</f>
        <v>0</v>
      </c>
      <c r="U33" s="163"/>
    </row>
    <row r="34" spans="1:21" s="55" customFormat="1" ht="12">
      <c r="A34" s="79" t="s">
        <v>20</v>
      </c>
      <c r="B34" s="279" t="s">
        <v>343</v>
      </c>
      <c r="C34" s="77" t="s">
        <v>111</v>
      </c>
      <c r="D34" s="77" t="s">
        <v>0</v>
      </c>
      <c r="E34" s="100"/>
      <c r="F34" s="80">
        <v>20</v>
      </c>
      <c r="G34" s="104" t="s">
        <v>0</v>
      </c>
      <c r="H34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4" s="281" t="str">
        <f>IF(Sklop2[[#This Row],[ZAHTEVANA SHEMA KAKOVOSTI]]&lt;&gt;"",Sklop2[[#This Row],[Preračunana masa/volumen/kos na enoto kg]],"")</f>
        <v/>
      </c>
      <c r="J34" s="282"/>
      <c r="K34" s="283"/>
      <c r="L34" s="284"/>
      <c r="M34" s="302" t="s">
        <v>111</v>
      </c>
      <c r="N34" s="285"/>
      <c r="O34" s="302" t="s">
        <v>111</v>
      </c>
      <c r="P34" s="286"/>
      <c r="Q34" s="287">
        <f>+Sklop2[[#This Row],[cena/enota brez DDV v EUR]]*Sklop2[[#This Row],[Stopnja DDV (%)]]</f>
        <v>0</v>
      </c>
      <c r="R34" s="287">
        <f>+Sklop2[[#This Row],[cena/enota brez DDV v EUR]]+Sklop2[[#This Row],[Davek (EUR)]]</f>
        <v>0</v>
      </c>
      <c r="S34" s="287">
        <f>+Sklop2[[#This Row],[cena/enota brez DDV v EUR]]*Sklop2[[#This Row],[Okvirna količina]]</f>
        <v>0</v>
      </c>
      <c r="T34" s="287">
        <f>+Sklop2[[#This Row],[Končna cena/enoto mere (EUR) z DDV]]*Sklop2[[#This Row],[Okvirna količina]]</f>
        <v>0</v>
      </c>
      <c r="U34" s="163"/>
    </row>
    <row r="35" spans="1:21" s="55" customFormat="1" ht="12">
      <c r="A35" s="79" t="s">
        <v>21</v>
      </c>
      <c r="B35" s="279" t="s">
        <v>344</v>
      </c>
      <c r="C35" s="77" t="s">
        <v>111</v>
      </c>
      <c r="D35" s="77" t="s">
        <v>0</v>
      </c>
      <c r="E35" s="100"/>
      <c r="F35" s="80">
        <v>1500</v>
      </c>
      <c r="G35" s="104" t="s">
        <v>0</v>
      </c>
      <c r="H3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35" s="281" t="str">
        <f>IF(Sklop2[[#This Row],[ZAHTEVANA SHEMA KAKOVOSTI]]&lt;&gt;"",Sklop2[[#This Row],[Preračunana masa/volumen/kos na enoto kg]],"")</f>
        <v/>
      </c>
      <c r="J35" s="282"/>
      <c r="K35" s="283"/>
      <c r="L35" s="284"/>
      <c r="M35" s="302" t="s">
        <v>111</v>
      </c>
      <c r="N35" s="285"/>
      <c r="O35" s="302" t="s">
        <v>111</v>
      </c>
      <c r="P35" s="286"/>
      <c r="Q35" s="287">
        <f>+Sklop2[[#This Row],[cena/enota brez DDV v EUR]]*Sklop2[[#This Row],[Stopnja DDV (%)]]</f>
        <v>0</v>
      </c>
      <c r="R35" s="287">
        <f>+Sklop2[[#This Row],[cena/enota brez DDV v EUR]]+Sklop2[[#This Row],[Davek (EUR)]]</f>
        <v>0</v>
      </c>
      <c r="S35" s="287">
        <f>+Sklop2[[#This Row],[cena/enota brez DDV v EUR]]*Sklop2[[#This Row],[Okvirna količina]]</f>
        <v>0</v>
      </c>
      <c r="T35" s="287">
        <f>+Sklop2[[#This Row],[Končna cena/enoto mere (EUR) z DDV]]*Sklop2[[#This Row],[Okvirna količina]]</f>
        <v>0</v>
      </c>
      <c r="U35" s="163"/>
    </row>
    <row r="36" spans="1:21" s="55" customFormat="1" ht="12">
      <c r="A36" s="79" t="s">
        <v>22</v>
      </c>
      <c r="B36" s="279" t="s">
        <v>345</v>
      </c>
      <c r="C36" s="77" t="s">
        <v>111</v>
      </c>
      <c r="D36" s="77" t="s">
        <v>0</v>
      </c>
      <c r="E36" s="100"/>
      <c r="F36" s="80">
        <v>560</v>
      </c>
      <c r="G36" s="104" t="s">
        <v>0</v>
      </c>
      <c r="H3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560</v>
      </c>
      <c r="I36" s="281" t="str">
        <f>IF(Sklop2[[#This Row],[ZAHTEVANA SHEMA KAKOVOSTI]]&lt;&gt;"",Sklop2[[#This Row],[Preračunana masa/volumen/kos na enoto kg]],"")</f>
        <v/>
      </c>
      <c r="J36" s="282"/>
      <c r="K36" s="283"/>
      <c r="L36" s="284"/>
      <c r="M36" s="302" t="s">
        <v>111</v>
      </c>
      <c r="N36" s="285"/>
      <c r="O36" s="302" t="s">
        <v>111</v>
      </c>
      <c r="P36" s="286"/>
      <c r="Q36" s="287">
        <f>+Sklop2[[#This Row],[cena/enota brez DDV v EUR]]*Sklop2[[#This Row],[Stopnja DDV (%)]]</f>
        <v>0</v>
      </c>
      <c r="R36" s="287">
        <f>+Sklop2[[#This Row],[cena/enota brez DDV v EUR]]+Sklop2[[#This Row],[Davek (EUR)]]</f>
        <v>0</v>
      </c>
      <c r="S36" s="287">
        <f>+Sklop2[[#This Row],[cena/enota brez DDV v EUR]]*Sklop2[[#This Row],[Okvirna količina]]</f>
        <v>0</v>
      </c>
      <c r="T36" s="287">
        <f>+Sklop2[[#This Row],[Končna cena/enoto mere (EUR) z DDV]]*Sklop2[[#This Row],[Okvirna količina]]</f>
        <v>0</v>
      </c>
      <c r="U36" s="163"/>
    </row>
    <row r="37" spans="1:21" s="55" customFormat="1" ht="12">
      <c r="A37" s="79" t="s">
        <v>23</v>
      </c>
      <c r="B37" s="279" t="s">
        <v>346</v>
      </c>
      <c r="C37" s="77" t="s">
        <v>111</v>
      </c>
      <c r="D37" s="77" t="s">
        <v>0</v>
      </c>
      <c r="E37" s="100" t="s">
        <v>210</v>
      </c>
      <c r="F37" s="80">
        <v>350</v>
      </c>
      <c r="G37" s="104" t="s">
        <v>0</v>
      </c>
      <c r="H3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7" s="281">
        <f>IF(Sklop2[[#This Row],[ZAHTEVANA SHEMA KAKOVOSTI]]&lt;&gt;"",Sklop2[[#This Row],[Preračunana masa/volumen/kos na enoto kg]],"")</f>
        <v>350</v>
      </c>
      <c r="J37" s="282"/>
      <c r="K37" s="283"/>
      <c r="L37" s="284"/>
      <c r="M37" s="302" t="s">
        <v>111</v>
      </c>
      <c r="N37" s="285"/>
      <c r="O37" s="302" t="s">
        <v>111</v>
      </c>
      <c r="P37" s="286"/>
      <c r="Q37" s="287">
        <f>+Sklop2[[#This Row],[cena/enota brez DDV v EUR]]*Sklop2[[#This Row],[Stopnja DDV (%)]]</f>
        <v>0</v>
      </c>
      <c r="R37" s="287">
        <f>+Sklop2[[#This Row],[cena/enota brez DDV v EUR]]+Sklop2[[#This Row],[Davek (EUR)]]</f>
        <v>0</v>
      </c>
      <c r="S37" s="287">
        <f>+Sklop2[[#This Row],[cena/enota brez DDV v EUR]]*Sklop2[[#This Row],[Okvirna količina]]</f>
        <v>0</v>
      </c>
      <c r="T37" s="287">
        <f>+Sklop2[[#This Row],[Končna cena/enoto mere (EUR) z DDV]]*Sklop2[[#This Row],[Okvirna količina]]</f>
        <v>0</v>
      </c>
      <c r="U37" s="163"/>
    </row>
    <row r="38" spans="1:21" s="55" customFormat="1" ht="12">
      <c r="A38" s="79" t="s">
        <v>24</v>
      </c>
      <c r="B38" s="279" t="s">
        <v>347</v>
      </c>
      <c r="C38" s="77" t="s">
        <v>111</v>
      </c>
      <c r="D38" s="77" t="s">
        <v>0</v>
      </c>
      <c r="E38" s="100" t="s">
        <v>210</v>
      </c>
      <c r="F38" s="80">
        <v>500</v>
      </c>
      <c r="G38" s="104" t="s">
        <v>0</v>
      </c>
      <c r="H3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8" s="281">
        <f>IF(Sklop2[[#This Row],[ZAHTEVANA SHEMA KAKOVOSTI]]&lt;&gt;"",Sklop2[[#This Row],[Preračunana masa/volumen/kos na enoto kg]],"")</f>
        <v>500</v>
      </c>
      <c r="J38" s="282"/>
      <c r="K38" s="283"/>
      <c r="L38" s="284"/>
      <c r="M38" s="302" t="s">
        <v>111</v>
      </c>
      <c r="N38" s="285"/>
      <c r="O38" s="302" t="s">
        <v>111</v>
      </c>
      <c r="P38" s="286"/>
      <c r="Q38" s="287">
        <f>+Sklop2[[#This Row],[cena/enota brez DDV v EUR]]*Sklop2[[#This Row],[Stopnja DDV (%)]]</f>
        <v>0</v>
      </c>
      <c r="R38" s="287">
        <f>+Sklop2[[#This Row],[cena/enota brez DDV v EUR]]+Sklop2[[#This Row],[Davek (EUR)]]</f>
        <v>0</v>
      </c>
      <c r="S38" s="287">
        <f>+Sklop2[[#This Row],[cena/enota brez DDV v EUR]]*Sklop2[[#This Row],[Okvirna količina]]</f>
        <v>0</v>
      </c>
      <c r="T38" s="287">
        <f>+Sklop2[[#This Row],[Končna cena/enoto mere (EUR) z DDV]]*Sklop2[[#This Row],[Okvirna količina]]</f>
        <v>0</v>
      </c>
      <c r="U38" s="163"/>
    </row>
    <row r="39" spans="1:21" s="55" customFormat="1" ht="12">
      <c r="A39" s="79" t="s">
        <v>25</v>
      </c>
      <c r="B39" s="279" t="s">
        <v>348</v>
      </c>
      <c r="C39" s="77" t="s">
        <v>111</v>
      </c>
      <c r="D39" s="77" t="s">
        <v>0</v>
      </c>
      <c r="E39" s="100" t="s">
        <v>210</v>
      </c>
      <c r="F39" s="80">
        <v>200</v>
      </c>
      <c r="G39" s="104" t="s">
        <v>0</v>
      </c>
      <c r="H3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9" s="281">
        <f>IF(Sklop2[[#This Row],[ZAHTEVANA SHEMA KAKOVOSTI]]&lt;&gt;"",Sklop2[[#This Row],[Preračunana masa/volumen/kos na enoto kg]],"")</f>
        <v>200</v>
      </c>
      <c r="J39" s="282"/>
      <c r="K39" s="283"/>
      <c r="L39" s="284"/>
      <c r="M39" s="302" t="s">
        <v>111</v>
      </c>
      <c r="N39" s="285"/>
      <c r="O39" s="302" t="s">
        <v>111</v>
      </c>
      <c r="P39" s="286"/>
      <c r="Q39" s="287">
        <f>+Sklop2[[#This Row],[cena/enota brez DDV v EUR]]*Sklop2[[#This Row],[Stopnja DDV (%)]]</f>
        <v>0</v>
      </c>
      <c r="R39" s="287">
        <f>+Sklop2[[#This Row],[cena/enota brez DDV v EUR]]+Sklop2[[#This Row],[Davek (EUR)]]</f>
        <v>0</v>
      </c>
      <c r="S39" s="287">
        <f>+Sklop2[[#This Row],[cena/enota brez DDV v EUR]]*Sklop2[[#This Row],[Okvirna količina]]</f>
        <v>0</v>
      </c>
      <c r="T39" s="287">
        <f>+Sklop2[[#This Row],[Končna cena/enoto mere (EUR) z DDV]]*Sklop2[[#This Row],[Okvirna količina]]</f>
        <v>0</v>
      </c>
      <c r="U39" s="163"/>
    </row>
    <row r="40" spans="1:21" s="55" customFormat="1" ht="12.75" customHeight="1">
      <c r="A40" s="79" t="s">
        <v>26</v>
      </c>
      <c r="B40" s="133" t="s">
        <v>349</v>
      </c>
      <c r="C40" s="77" t="s">
        <v>111</v>
      </c>
      <c r="D40" s="77" t="s">
        <v>0</v>
      </c>
      <c r="E40" s="100"/>
      <c r="F40" s="80">
        <v>40</v>
      </c>
      <c r="G40" s="104" t="s">
        <v>0</v>
      </c>
      <c r="H4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0" s="80" t="str">
        <f>IF(Sklop2[[#This Row],[ZAHTEVANA SHEMA KAKOVOSTI]]&lt;&gt;"",Sklop2[[#This Row],[Preračunana masa/volumen/kos na enoto kg]],"")</f>
        <v/>
      </c>
      <c r="J40" s="88"/>
      <c r="K40" s="163"/>
      <c r="L40" s="163"/>
      <c r="M40" s="302" t="s">
        <v>111</v>
      </c>
      <c r="N40" s="294"/>
      <c r="O40" s="302" t="s">
        <v>111</v>
      </c>
      <c r="P40" s="301"/>
      <c r="Q40" s="86">
        <f>+Sklop2[[#This Row],[cena/enota brez DDV v EUR]]*Sklop2[[#This Row],[Stopnja DDV (%)]]</f>
        <v>0</v>
      </c>
      <c r="R40" s="86">
        <f>+Sklop2[[#This Row],[cena/enota brez DDV v EUR]]+Sklop2[[#This Row],[Davek (EUR)]]</f>
        <v>0</v>
      </c>
      <c r="S40" s="86">
        <f>+Sklop2[[#This Row],[cena/enota brez DDV v EUR]]*Sklop2[[#This Row],[Okvirna količina]]</f>
        <v>0</v>
      </c>
      <c r="T40" s="86">
        <f>+Sklop2[[#This Row],[Končna cena/enoto mere (EUR) z DDV]]*Sklop2[[#This Row],[Okvirna količina]]</f>
        <v>0</v>
      </c>
      <c r="U40" s="163"/>
    </row>
    <row r="41" spans="1:21" s="55" customFormat="1" ht="12">
      <c r="A41" s="79" t="s">
        <v>27</v>
      </c>
      <c r="B41" s="157" t="s">
        <v>350</v>
      </c>
      <c r="C41" s="77" t="s">
        <v>111</v>
      </c>
      <c r="D41" s="77" t="s">
        <v>0</v>
      </c>
      <c r="E41" s="100"/>
      <c r="F41" s="80">
        <v>50</v>
      </c>
      <c r="G41" s="104" t="s">
        <v>0</v>
      </c>
      <c r="H4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1" s="115" t="str">
        <f>IF(Sklop2[[#This Row],[ZAHTEVANA SHEMA KAKOVOSTI]]&lt;&gt;"",Sklop2[[#This Row],[Preračunana masa/volumen/kos na enoto kg]],"")</f>
        <v/>
      </c>
      <c r="J41" s="128"/>
      <c r="K41" s="163"/>
      <c r="L41" s="163"/>
      <c r="M41" s="302" t="s">
        <v>111</v>
      </c>
      <c r="N41" s="294"/>
      <c r="O41" s="302" t="s">
        <v>111</v>
      </c>
      <c r="P41" s="301"/>
      <c r="Q41" s="158">
        <f>+Sklop2[[#This Row],[cena/enota brez DDV v EUR]]*Sklop2[[#This Row],[Stopnja DDV (%)]]</f>
        <v>0</v>
      </c>
      <c r="R41" s="158">
        <f>+Sklop2[[#This Row],[cena/enota brez DDV v EUR]]+Sklop2[[#This Row],[Davek (EUR)]]</f>
        <v>0</v>
      </c>
      <c r="S41" s="158">
        <f>+Sklop2[[#This Row],[cena/enota brez DDV v EUR]]*Sklop2[[#This Row],[Okvirna količina]]</f>
        <v>0</v>
      </c>
      <c r="T41" s="158">
        <f>+Sklop2[[#This Row],[Končna cena/enoto mere (EUR) z DDV]]*Sklop2[[#This Row],[Okvirna količina]]</f>
        <v>0</v>
      </c>
      <c r="U41" s="163"/>
    </row>
    <row r="42" spans="1:21" s="55" customFormat="1" ht="12">
      <c r="A42" s="79" t="s">
        <v>28</v>
      </c>
      <c r="B42" s="157" t="s">
        <v>351</v>
      </c>
      <c r="C42" s="77" t="s">
        <v>111</v>
      </c>
      <c r="D42" s="77" t="s">
        <v>0</v>
      </c>
      <c r="E42" s="100"/>
      <c r="F42" s="80">
        <v>60</v>
      </c>
      <c r="G42" s="104" t="s">
        <v>0</v>
      </c>
      <c r="H4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2" s="115" t="str">
        <f>IF(Sklop2[[#This Row],[ZAHTEVANA SHEMA KAKOVOSTI]]&lt;&gt;"",Sklop2[[#This Row],[Preračunana masa/volumen/kos na enoto kg]],"")</f>
        <v/>
      </c>
      <c r="J42" s="128"/>
      <c r="K42" s="163"/>
      <c r="L42" s="163"/>
      <c r="M42" s="302" t="s">
        <v>111</v>
      </c>
      <c r="N42" s="294"/>
      <c r="O42" s="302" t="s">
        <v>111</v>
      </c>
      <c r="P42" s="301"/>
      <c r="Q42" s="158">
        <f>+Sklop2[[#This Row],[cena/enota brez DDV v EUR]]*Sklop2[[#This Row],[Stopnja DDV (%)]]</f>
        <v>0</v>
      </c>
      <c r="R42" s="158">
        <f>+Sklop2[[#This Row],[cena/enota brez DDV v EUR]]+Sklop2[[#This Row],[Davek (EUR)]]</f>
        <v>0</v>
      </c>
      <c r="S42" s="158">
        <f>+Sklop2[[#This Row],[cena/enota brez DDV v EUR]]*Sklop2[[#This Row],[Okvirna količina]]</f>
        <v>0</v>
      </c>
      <c r="T42" s="158">
        <f>+Sklop2[[#This Row],[Končna cena/enoto mere (EUR) z DDV]]*Sklop2[[#This Row],[Okvirna količina]]</f>
        <v>0</v>
      </c>
      <c r="U42" s="163"/>
    </row>
    <row r="43" spans="1:21" s="55" customFormat="1" ht="12">
      <c r="A43" s="79" t="s">
        <v>29</v>
      </c>
      <c r="B43" s="157" t="s">
        <v>352</v>
      </c>
      <c r="C43" s="77" t="s">
        <v>111</v>
      </c>
      <c r="D43" s="77" t="s">
        <v>0</v>
      </c>
      <c r="E43" s="100"/>
      <c r="F43" s="80">
        <v>400</v>
      </c>
      <c r="G43" s="104" t="s">
        <v>0</v>
      </c>
      <c r="H4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3" s="115" t="str">
        <f>IF(Sklop2[[#This Row],[ZAHTEVANA SHEMA KAKOVOSTI]]&lt;&gt;"",Sklop2[[#This Row],[Preračunana masa/volumen/kos na enoto kg]],"")</f>
        <v/>
      </c>
      <c r="J43" s="128"/>
      <c r="K43" s="163"/>
      <c r="L43" s="163"/>
      <c r="M43" s="302" t="s">
        <v>111</v>
      </c>
      <c r="N43" s="294"/>
      <c r="O43" s="302" t="s">
        <v>111</v>
      </c>
      <c r="P43" s="301"/>
      <c r="Q43" s="158">
        <f>+Sklop2[[#This Row],[cena/enota brez DDV v EUR]]*Sklop2[[#This Row],[Stopnja DDV (%)]]</f>
        <v>0</v>
      </c>
      <c r="R43" s="158">
        <f>+Sklop2[[#This Row],[cena/enota brez DDV v EUR]]+Sklop2[[#This Row],[Davek (EUR)]]</f>
        <v>0</v>
      </c>
      <c r="S43" s="158">
        <f>+Sklop2[[#This Row],[cena/enota brez DDV v EUR]]*Sklop2[[#This Row],[Okvirna količina]]</f>
        <v>0</v>
      </c>
      <c r="T43" s="158">
        <f>+Sklop2[[#This Row],[Končna cena/enoto mere (EUR) z DDV]]*Sklop2[[#This Row],[Okvirna količina]]</f>
        <v>0</v>
      </c>
      <c r="U43" s="163"/>
    </row>
    <row r="44" spans="1:21" s="55" customFormat="1" ht="12">
      <c r="A44" s="79" t="s">
        <v>30</v>
      </c>
      <c r="B44" s="157" t="s">
        <v>353</v>
      </c>
      <c r="C44" s="77" t="s">
        <v>111</v>
      </c>
      <c r="D44" s="77" t="s">
        <v>0</v>
      </c>
      <c r="E44" s="100"/>
      <c r="F44" s="80">
        <v>360</v>
      </c>
      <c r="G44" s="104" t="s">
        <v>0</v>
      </c>
      <c r="H4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44" s="115" t="str">
        <f>IF(Sklop2[[#This Row],[ZAHTEVANA SHEMA KAKOVOSTI]]&lt;&gt;"",Sklop2[[#This Row],[Preračunana masa/volumen/kos na enoto kg]],"")</f>
        <v/>
      </c>
      <c r="J44" s="128"/>
      <c r="K44" s="163"/>
      <c r="L44" s="163"/>
      <c r="M44" s="302" t="s">
        <v>111</v>
      </c>
      <c r="N44" s="294"/>
      <c r="O44" s="302" t="s">
        <v>111</v>
      </c>
      <c r="P44" s="301"/>
      <c r="Q44" s="158">
        <f>+Sklop2[[#This Row],[cena/enota brez DDV v EUR]]*Sklop2[[#This Row],[Stopnja DDV (%)]]</f>
        <v>0</v>
      </c>
      <c r="R44" s="158">
        <f>+Sklop2[[#This Row],[cena/enota brez DDV v EUR]]+Sklop2[[#This Row],[Davek (EUR)]]</f>
        <v>0</v>
      </c>
      <c r="S44" s="158">
        <f>+Sklop2[[#This Row],[cena/enota brez DDV v EUR]]*Sklop2[[#This Row],[Okvirna količina]]</f>
        <v>0</v>
      </c>
      <c r="T44" s="158">
        <f>+Sklop2[[#This Row],[Končna cena/enoto mere (EUR) z DDV]]*Sklop2[[#This Row],[Okvirna količina]]</f>
        <v>0</v>
      </c>
      <c r="U44" s="163"/>
    </row>
    <row r="45" spans="1:21" s="55" customFormat="1" ht="12">
      <c r="A45" s="79" t="s">
        <v>31</v>
      </c>
      <c r="B45" s="157" t="s">
        <v>354</v>
      </c>
      <c r="C45" s="77" t="s">
        <v>111</v>
      </c>
      <c r="D45" s="77" t="s">
        <v>0</v>
      </c>
      <c r="E45" s="100"/>
      <c r="F45" s="80">
        <v>300</v>
      </c>
      <c r="G45" s="104" t="s">
        <v>0</v>
      </c>
      <c r="H4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5" s="115" t="str">
        <f>IF(Sklop2[[#This Row],[ZAHTEVANA SHEMA KAKOVOSTI]]&lt;&gt;"",Sklop2[[#This Row],[Preračunana masa/volumen/kos na enoto kg]],"")</f>
        <v/>
      </c>
      <c r="J45" s="128"/>
      <c r="K45" s="163"/>
      <c r="L45" s="163"/>
      <c r="M45" s="302" t="s">
        <v>111</v>
      </c>
      <c r="N45" s="294"/>
      <c r="O45" s="302" t="s">
        <v>111</v>
      </c>
      <c r="P45" s="301"/>
      <c r="Q45" s="158">
        <f>+Sklop2[[#This Row],[cena/enota brez DDV v EUR]]*Sklop2[[#This Row],[Stopnja DDV (%)]]</f>
        <v>0</v>
      </c>
      <c r="R45" s="158">
        <f>+Sklop2[[#This Row],[cena/enota brez DDV v EUR]]+Sklop2[[#This Row],[Davek (EUR)]]</f>
        <v>0</v>
      </c>
      <c r="S45" s="158">
        <f>+Sklop2[[#This Row],[cena/enota brez DDV v EUR]]*Sklop2[[#This Row],[Okvirna količina]]</f>
        <v>0</v>
      </c>
      <c r="T45" s="158">
        <f>+Sklop2[[#This Row],[Končna cena/enoto mere (EUR) z DDV]]*Sklop2[[#This Row],[Okvirna količina]]</f>
        <v>0</v>
      </c>
      <c r="U45" s="163"/>
    </row>
    <row r="46" spans="1:21" s="55" customFormat="1" ht="12">
      <c r="A46" s="79" t="s">
        <v>32</v>
      </c>
      <c r="B46" s="157" t="s">
        <v>355</v>
      </c>
      <c r="C46" s="77" t="s">
        <v>111</v>
      </c>
      <c r="D46" s="77" t="s">
        <v>0</v>
      </c>
      <c r="E46" s="100"/>
      <c r="F46" s="80">
        <v>160</v>
      </c>
      <c r="G46" s="104" t="s">
        <v>0</v>
      </c>
      <c r="H4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6" s="115" t="str">
        <f>IF(Sklop2[[#This Row],[ZAHTEVANA SHEMA KAKOVOSTI]]&lt;&gt;"",Sklop2[[#This Row],[Preračunana masa/volumen/kos na enoto kg]],"")</f>
        <v/>
      </c>
      <c r="J46" s="128"/>
      <c r="K46" s="163"/>
      <c r="L46" s="163"/>
      <c r="M46" s="302" t="s">
        <v>111</v>
      </c>
      <c r="N46" s="294"/>
      <c r="O46" s="302" t="s">
        <v>111</v>
      </c>
      <c r="P46" s="301"/>
      <c r="Q46" s="158">
        <f>+Sklop2[[#This Row],[cena/enota brez DDV v EUR]]*Sklop2[[#This Row],[Stopnja DDV (%)]]</f>
        <v>0</v>
      </c>
      <c r="R46" s="158">
        <f>+Sklop2[[#This Row],[cena/enota brez DDV v EUR]]+Sklop2[[#This Row],[Davek (EUR)]]</f>
        <v>0</v>
      </c>
      <c r="S46" s="158">
        <f>+Sklop2[[#This Row],[cena/enota brez DDV v EUR]]*Sklop2[[#This Row],[Okvirna količina]]</f>
        <v>0</v>
      </c>
      <c r="T46" s="158">
        <f>+Sklop2[[#This Row],[Končna cena/enoto mere (EUR) z DDV]]*Sklop2[[#This Row],[Okvirna količina]]</f>
        <v>0</v>
      </c>
      <c r="U46" s="163"/>
    </row>
    <row r="47" spans="1:21" s="55" customFormat="1" ht="12">
      <c r="A47" s="79" t="s">
        <v>33</v>
      </c>
      <c r="B47" s="157" t="s">
        <v>356</v>
      </c>
      <c r="C47" s="77" t="s">
        <v>111</v>
      </c>
      <c r="D47" s="77" t="s">
        <v>0</v>
      </c>
      <c r="E47" s="100"/>
      <c r="F47" s="80">
        <v>100</v>
      </c>
      <c r="G47" s="104" t="s">
        <v>0</v>
      </c>
      <c r="H4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7" s="115" t="str">
        <f>IF(Sklop2[[#This Row],[ZAHTEVANA SHEMA KAKOVOSTI]]&lt;&gt;"",Sklop2[[#This Row],[Preračunana masa/volumen/kos na enoto kg]],"")</f>
        <v/>
      </c>
      <c r="J47" s="128"/>
      <c r="K47" s="163"/>
      <c r="L47" s="163"/>
      <c r="M47" s="302" t="s">
        <v>111</v>
      </c>
      <c r="N47" s="294"/>
      <c r="O47" s="302" t="s">
        <v>111</v>
      </c>
      <c r="P47" s="301"/>
      <c r="Q47" s="158">
        <f>+Sklop2[[#This Row],[cena/enota brez DDV v EUR]]*Sklop2[[#This Row],[Stopnja DDV (%)]]</f>
        <v>0</v>
      </c>
      <c r="R47" s="158">
        <f>+Sklop2[[#This Row],[cena/enota brez DDV v EUR]]+Sklop2[[#This Row],[Davek (EUR)]]</f>
        <v>0</v>
      </c>
      <c r="S47" s="158">
        <f>+Sklop2[[#This Row],[cena/enota brez DDV v EUR]]*Sklop2[[#This Row],[Okvirna količina]]</f>
        <v>0</v>
      </c>
      <c r="T47" s="158">
        <f>+Sklop2[[#This Row],[Končna cena/enoto mere (EUR) z DDV]]*Sklop2[[#This Row],[Okvirna količina]]</f>
        <v>0</v>
      </c>
      <c r="U47" s="163"/>
    </row>
    <row r="48" spans="1:21" s="55" customFormat="1" ht="24">
      <c r="A48" s="79" t="s">
        <v>34</v>
      </c>
      <c r="B48" s="157" t="s">
        <v>357</v>
      </c>
      <c r="C48" s="77" t="s">
        <v>111</v>
      </c>
      <c r="D48" s="77" t="s">
        <v>0</v>
      </c>
      <c r="E48" s="100"/>
      <c r="F48" s="80">
        <v>2800</v>
      </c>
      <c r="G48" s="104" t="s">
        <v>0</v>
      </c>
      <c r="H4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2800</v>
      </c>
      <c r="I48" s="115" t="str">
        <f>IF(Sklop2[[#This Row],[ZAHTEVANA SHEMA KAKOVOSTI]]&lt;&gt;"",Sklop2[[#This Row],[Preračunana masa/volumen/kos na enoto kg]],"")</f>
        <v/>
      </c>
      <c r="J48" s="128"/>
      <c r="K48" s="163"/>
      <c r="L48" s="163"/>
      <c r="M48" s="302" t="s">
        <v>111</v>
      </c>
      <c r="N48" s="294"/>
      <c r="O48" s="302" t="s">
        <v>111</v>
      </c>
      <c r="P48" s="301"/>
      <c r="Q48" s="158">
        <f>+Sklop2[[#This Row],[cena/enota brez DDV v EUR]]*Sklop2[[#This Row],[Stopnja DDV (%)]]</f>
        <v>0</v>
      </c>
      <c r="R48" s="158">
        <f>+Sklop2[[#This Row],[cena/enota brez DDV v EUR]]+Sklop2[[#This Row],[Davek (EUR)]]</f>
        <v>0</v>
      </c>
      <c r="S48" s="158">
        <f>+Sklop2[[#This Row],[cena/enota brez DDV v EUR]]*Sklop2[[#This Row],[Okvirna količina]]</f>
        <v>0</v>
      </c>
      <c r="T48" s="158">
        <f>+Sklop2[[#This Row],[Končna cena/enoto mere (EUR) z DDV]]*Sklop2[[#This Row],[Okvirna količina]]</f>
        <v>0</v>
      </c>
      <c r="U48" s="163"/>
    </row>
    <row r="49" spans="1:21" s="55" customFormat="1" ht="12">
      <c r="A49" s="79" t="s">
        <v>35</v>
      </c>
      <c r="B49" s="157" t="s">
        <v>358</v>
      </c>
      <c r="C49" s="77" t="s">
        <v>111</v>
      </c>
      <c r="D49" s="77" t="s">
        <v>0</v>
      </c>
      <c r="E49" s="100"/>
      <c r="F49" s="80">
        <v>300</v>
      </c>
      <c r="G49" s="104" t="s">
        <v>0</v>
      </c>
      <c r="H4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9" s="115" t="str">
        <f>IF(Sklop2[[#This Row],[ZAHTEVANA SHEMA KAKOVOSTI]]&lt;&gt;"",Sklop2[[#This Row],[Preračunana masa/volumen/kos na enoto kg]],"")</f>
        <v/>
      </c>
      <c r="J49" s="128"/>
      <c r="K49" s="163"/>
      <c r="L49" s="163"/>
      <c r="M49" s="302" t="s">
        <v>111</v>
      </c>
      <c r="N49" s="294"/>
      <c r="O49" s="302" t="s">
        <v>111</v>
      </c>
      <c r="P49" s="301"/>
      <c r="Q49" s="158">
        <f>+Sklop2[[#This Row],[cena/enota brez DDV v EUR]]*Sklop2[[#This Row],[Stopnja DDV (%)]]</f>
        <v>0</v>
      </c>
      <c r="R49" s="158">
        <f>+Sklop2[[#This Row],[cena/enota brez DDV v EUR]]+Sklop2[[#This Row],[Davek (EUR)]]</f>
        <v>0</v>
      </c>
      <c r="S49" s="158">
        <f>+Sklop2[[#This Row],[cena/enota brez DDV v EUR]]*Sklop2[[#This Row],[Okvirna količina]]</f>
        <v>0</v>
      </c>
      <c r="T49" s="158">
        <f>+Sklop2[[#This Row],[Končna cena/enoto mere (EUR) z DDV]]*Sklop2[[#This Row],[Okvirna količina]]</f>
        <v>0</v>
      </c>
      <c r="U49" s="163"/>
    </row>
    <row r="50" spans="1:21" s="55" customFormat="1" ht="12">
      <c r="A50" s="79" t="s">
        <v>36</v>
      </c>
      <c r="B50" s="157" t="s">
        <v>359</v>
      </c>
      <c r="C50" s="77" t="s">
        <v>111</v>
      </c>
      <c r="D50" s="77" t="s">
        <v>0</v>
      </c>
      <c r="E50" s="100"/>
      <c r="F50" s="80">
        <v>100</v>
      </c>
      <c r="G50" s="104" t="s">
        <v>0</v>
      </c>
      <c r="H5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0" s="115" t="str">
        <f>IF(Sklop2[[#This Row],[ZAHTEVANA SHEMA KAKOVOSTI]]&lt;&gt;"",Sklop2[[#This Row],[Preračunana masa/volumen/kos na enoto kg]],"")</f>
        <v/>
      </c>
      <c r="J50" s="128"/>
      <c r="K50" s="163"/>
      <c r="L50" s="163"/>
      <c r="M50" s="302" t="s">
        <v>111</v>
      </c>
      <c r="N50" s="294"/>
      <c r="O50" s="302" t="s">
        <v>111</v>
      </c>
      <c r="P50" s="301"/>
      <c r="Q50" s="158">
        <f>+Sklop2[[#This Row],[cena/enota brez DDV v EUR]]*Sklop2[[#This Row],[Stopnja DDV (%)]]</f>
        <v>0</v>
      </c>
      <c r="R50" s="158">
        <f>+Sklop2[[#This Row],[cena/enota brez DDV v EUR]]+Sklop2[[#This Row],[Davek (EUR)]]</f>
        <v>0</v>
      </c>
      <c r="S50" s="158">
        <f>+Sklop2[[#This Row],[cena/enota brez DDV v EUR]]*Sklop2[[#This Row],[Okvirna količina]]</f>
        <v>0</v>
      </c>
      <c r="T50" s="158">
        <f>+Sklop2[[#This Row],[Končna cena/enoto mere (EUR) z DDV]]*Sklop2[[#This Row],[Okvirna količina]]</f>
        <v>0</v>
      </c>
      <c r="U50" s="163"/>
    </row>
    <row r="51" spans="1:21" s="55" customFormat="1" ht="12">
      <c r="A51" s="79" t="s">
        <v>37</v>
      </c>
      <c r="B51" s="279" t="s">
        <v>360</v>
      </c>
      <c r="C51" s="77" t="s">
        <v>111</v>
      </c>
      <c r="D51" s="77" t="s">
        <v>0</v>
      </c>
      <c r="E51" s="100"/>
      <c r="F51" s="80">
        <v>800</v>
      </c>
      <c r="G51" s="104" t="s">
        <v>0</v>
      </c>
      <c r="H51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51" s="281" t="str">
        <f>IF(Sklop2[[#This Row],[ZAHTEVANA SHEMA KAKOVOSTI]]&lt;&gt;"",Sklop2[[#This Row],[Preračunana masa/volumen/kos na enoto kg]],"")</f>
        <v/>
      </c>
      <c r="J51" s="282"/>
      <c r="K51" s="283"/>
      <c r="L51" s="284"/>
      <c r="M51" s="302" t="s">
        <v>111</v>
      </c>
      <c r="N51" s="285"/>
      <c r="O51" s="302" t="s">
        <v>111</v>
      </c>
      <c r="P51" s="286"/>
      <c r="Q51" s="287">
        <f>+Sklop2[[#This Row],[cena/enota brez DDV v EUR]]*Sklop2[[#This Row],[Stopnja DDV (%)]]</f>
        <v>0</v>
      </c>
      <c r="R51" s="287">
        <f>+Sklop2[[#This Row],[cena/enota brez DDV v EUR]]+Sklop2[[#This Row],[Davek (EUR)]]</f>
        <v>0</v>
      </c>
      <c r="S51" s="287">
        <f>+Sklop2[[#This Row],[cena/enota brez DDV v EUR]]*Sklop2[[#This Row],[Okvirna količina]]</f>
        <v>0</v>
      </c>
      <c r="T51" s="287">
        <f>+Sklop2[[#This Row],[Končna cena/enoto mere (EUR) z DDV]]*Sklop2[[#This Row],[Okvirna količina]]</f>
        <v>0</v>
      </c>
      <c r="U51" s="163"/>
    </row>
    <row r="52" spans="1:21" s="55" customFormat="1" ht="12">
      <c r="A52" s="79" t="s">
        <v>38</v>
      </c>
      <c r="B52" s="279" t="s">
        <v>361</v>
      </c>
      <c r="C52" s="77" t="s">
        <v>111</v>
      </c>
      <c r="D52" s="77" t="s">
        <v>0</v>
      </c>
      <c r="E52" s="100"/>
      <c r="F52" s="80">
        <v>60</v>
      </c>
      <c r="G52" s="104" t="s">
        <v>0</v>
      </c>
      <c r="H52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2" s="281" t="str">
        <f>IF(Sklop2[[#This Row],[ZAHTEVANA SHEMA KAKOVOSTI]]&lt;&gt;"",Sklop2[[#This Row],[Preračunana masa/volumen/kos na enoto kg]],"")</f>
        <v/>
      </c>
      <c r="J52" s="282"/>
      <c r="K52" s="283"/>
      <c r="L52" s="284"/>
      <c r="M52" s="302" t="s">
        <v>111</v>
      </c>
      <c r="N52" s="285"/>
      <c r="O52" s="302" t="s">
        <v>111</v>
      </c>
      <c r="P52" s="286"/>
      <c r="Q52" s="287">
        <f>+Sklop2[[#This Row],[cena/enota brez DDV v EUR]]*Sklop2[[#This Row],[Stopnja DDV (%)]]</f>
        <v>0</v>
      </c>
      <c r="R52" s="287">
        <f>+Sklop2[[#This Row],[cena/enota brez DDV v EUR]]+Sklop2[[#This Row],[Davek (EUR)]]</f>
        <v>0</v>
      </c>
      <c r="S52" s="287">
        <f>+Sklop2[[#This Row],[cena/enota brez DDV v EUR]]*Sklop2[[#This Row],[Okvirna količina]]</f>
        <v>0</v>
      </c>
      <c r="T52" s="287">
        <f>+Sklop2[[#This Row],[Končna cena/enoto mere (EUR) z DDV]]*Sklop2[[#This Row],[Okvirna količina]]</f>
        <v>0</v>
      </c>
      <c r="U52" s="163"/>
    </row>
    <row r="53" spans="1:21" s="55" customFormat="1" ht="12">
      <c r="A53" s="79" t="s">
        <v>39</v>
      </c>
      <c r="B53" s="279" t="s">
        <v>362</v>
      </c>
      <c r="C53" s="77" t="s">
        <v>111</v>
      </c>
      <c r="D53" s="77" t="s">
        <v>0</v>
      </c>
      <c r="E53" s="100"/>
      <c r="F53" s="80">
        <v>160</v>
      </c>
      <c r="G53" s="104" t="s">
        <v>0</v>
      </c>
      <c r="H53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53" s="281" t="str">
        <f>IF(Sklop2[[#This Row],[ZAHTEVANA SHEMA KAKOVOSTI]]&lt;&gt;"",Sklop2[[#This Row],[Preračunana masa/volumen/kos na enoto kg]],"")</f>
        <v/>
      </c>
      <c r="J53" s="282"/>
      <c r="K53" s="283"/>
      <c r="L53" s="284"/>
      <c r="M53" s="302" t="s">
        <v>111</v>
      </c>
      <c r="N53" s="285"/>
      <c r="O53" s="302" t="s">
        <v>111</v>
      </c>
      <c r="P53" s="286"/>
      <c r="Q53" s="287">
        <f>+Sklop2[[#This Row],[cena/enota brez DDV v EUR]]*Sklop2[[#This Row],[Stopnja DDV (%)]]</f>
        <v>0</v>
      </c>
      <c r="R53" s="287">
        <f>+Sklop2[[#This Row],[cena/enota brez DDV v EUR]]+Sklop2[[#This Row],[Davek (EUR)]]</f>
        <v>0</v>
      </c>
      <c r="S53" s="287">
        <f>+Sklop2[[#This Row],[cena/enota brez DDV v EUR]]*Sklop2[[#This Row],[Okvirna količina]]</f>
        <v>0</v>
      </c>
      <c r="T53" s="287">
        <f>+Sklop2[[#This Row],[Končna cena/enoto mere (EUR) z DDV]]*Sklop2[[#This Row],[Okvirna količina]]</f>
        <v>0</v>
      </c>
      <c r="U53" s="163"/>
    </row>
    <row r="54" spans="1:21" s="55" customFormat="1" ht="12">
      <c r="A54" s="79" t="s">
        <v>40</v>
      </c>
      <c r="B54" s="279" t="s">
        <v>363</v>
      </c>
      <c r="C54" s="77" t="s">
        <v>111</v>
      </c>
      <c r="D54" s="77" t="s">
        <v>0</v>
      </c>
      <c r="E54" s="100"/>
      <c r="F54" s="80">
        <v>80</v>
      </c>
      <c r="G54" s="104" t="s">
        <v>0</v>
      </c>
      <c r="H54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54" s="281" t="str">
        <f>IF(Sklop2[[#This Row],[ZAHTEVANA SHEMA KAKOVOSTI]]&lt;&gt;"",Sklop2[[#This Row],[Preračunana masa/volumen/kos na enoto kg]],"")</f>
        <v/>
      </c>
      <c r="J54" s="282"/>
      <c r="K54" s="283"/>
      <c r="L54" s="284"/>
      <c r="M54" s="302" t="s">
        <v>111</v>
      </c>
      <c r="N54" s="285"/>
      <c r="O54" s="302" t="s">
        <v>111</v>
      </c>
      <c r="P54" s="286"/>
      <c r="Q54" s="287">
        <f>+Sklop2[[#This Row],[cena/enota brez DDV v EUR]]*Sklop2[[#This Row],[Stopnja DDV (%)]]</f>
        <v>0</v>
      </c>
      <c r="R54" s="287">
        <f>+Sklop2[[#This Row],[cena/enota brez DDV v EUR]]+Sklop2[[#This Row],[Davek (EUR)]]</f>
        <v>0</v>
      </c>
      <c r="S54" s="287">
        <f>+Sklop2[[#This Row],[cena/enota brez DDV v EUR]]*Sklop2[[#This Row],[Okvirna količina]]</f>
        <v>0</v>
      </c>
      <c r="T54" s="287">
        <f>+Sklop2[[#This Row],[Končna cena/enoto mere (EUR) z DDV]]*Sklop2[[#This Row],[Okvirna količina]]</f>
        <v>0</v>
      </c>
      <c r="U54" s="163"/>
    </row>
    <row r="55" spans="1:21" s="55" customFormat="1" ht="12">
      <c r="A55" s="79" t="s">
        <v>41</v>
      </c>
      <c r="B55" s="288" t="s">
        <v>377</v>
      </c>
      <c r="C55" s="77" t="s">
        <v>111</v>
      </c>
      <c r="D55" s="77" t="s">
        <v>0</v>
      </c>
      <c r="E55" s="100" t="s">
        <v>223</v>
      </c>
      <c r="F55" s="80">
        <v>50</v>
      </c>
      <c r="G55" s="104" t="s">
        <v>0</v>
      </c>
      <c r="H5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5" s="281">
        <f>IF(Sklop2[[#This Row],[ZAHTEVANA SHEMA KAKOVOSTI]]&lt;&gt;"",Sklop2[[#This Row],[Preračunana masa/volumen/kos na enoto kg]],"")</f>
        <v>50</v>
      </c>
      <c r="J55" s="282"/>
      <c r="K55" s="283"/>
      <c r="L55" s="284"/>
      <c r="M55" s="302" t="s">
        <v>111</v>
      </c>
      <c r="N55" s="285"/>
      <c r="O55" s="302" t="s">
        <v>111</v>
      </c>
      <c r="P55" s="286"/>
      <c r="Q55" s="287">
        <f>+Sklop2[[#This Row],[cena/enota brez DDV v EUR]]*Sklop2[[#This Row],[Stopnja DDV (%)]]</f>
        <v>0</v>
      </c>
      <c r="R55" s="287">
        <f>+Sklop2[[#This Row],[cena/enota brez DDV v EUR]]+Sklop2[[#This Row],[Davek (EUR)]]</f>
        <v>0</v>
      </c>
      <c r="S55" s="287">
        <f>+Sklop2[[#This Row],[cena/enota brez DDV v EUR]]*Sklop2[[#This Row],[Okvirna količina]]</f>
        <v>0</v>
      </c>
      <c r="T55" s="287">
        <f>+Sklop2[[#This Row],[Končna cena/enoto mere (EUR) z DDV]]*Sklop2[[#This Row],[Okvirna količina]]</f>
        <v>0</v>
      </c>
      <c r="U55" s="163"/>
    </row>
    <row r="56" spans="1:21" s="55" customFormat="1" ht="12">
      <c r="A56" s="79" t="s">
        <v>42</v>
      </c>
      <c r="B56" s="279" t="s">
        <v>364</v>
      </c>
      <c r="C56" s="77" t="s">
        <v>111</v>
      </c>
      <c r="D56" s="77" t="s">
        <v>0</v>
      </c>
      <c r="E56" s="100"/>
      <c r="F56" s="80">
        <v>240</v>
      </c>
      <c r="G56" s="104" t="s">
        <v>0</v>
      </c>
      <c r="H5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56" s="281" t="str">
        <f>IF(Sklop2[[#This Row],[ZAHTEVANA SHEMA KAKOVOSTI]]&lt;&gt;"",Sklop2[[#This Row],[Preračunana masa/volumen/kos na enoto kg]],"")</f>
        <v/>
      </c>
      <c r="J56" s="282"/>
      <c r="K56" s="283"/>
      <c r="L56" s="284"/>
      <c r="M56" s="302" t="s">
        <v>111</v>
      </c>
      <c r="N56" s="285"/>
      <c r="O56" s="302" t="s">
        <v>111</v>
      </c>
      <c r="P56" s="286"/>
      <c r="Q56" s="287">
        <f>+Sklop2[[#This Row],[cena/enota brez DDV v EUR]]*Sklop2[[#This Row],[Stopnja DDV (%)]]</f>
        <v>0</v>
      </c>
      <c r="R56" s="287">
        <f>+Sklop2[[#This Row],[cena/enota brez DDV v EUR]]+Sklop2[[#This Row],[Davek (EUR)]]</f>
        <v>0</v>
      </c>
      <c r="S56" s="287">
        <f>+Sklop2[[#This Row],[cena/enota brez DDV v EUR]]*Sklop2[[#This Row],[Okvirna količina]]</f>
        <v>0</v>
      </c>
      <c r="T56" s="287">
        <f>+Sklop2[[#This Row],[Končna cena/enoto mere (EUR) z DDV]]*Sklop2[[#This Row],[Okvirna količina]]</f>
        <v>0</v>
      </c>
      <c r="U56" s="163"/>
    </row>
    <row r="57" spans="1:21" s="55" customFormat="1" ht="12">
      <c r="A57" s="79" t="s">
        <v>43</v>
      </c>
      <c r="B57" s="279" t="s">
        <v>365</v>
      </c>
      <c r="C57" s="77" t="s">
        <v>111</v>
      </c>
      <c r="D57" s="77" t="s">
        <v>0</v>
      </c>
      <c r="E57" s="100"/>
      <c r="F57" s="80">
        <v>40</v>
      </c>
      <c r="G57" s="104" t="s">
        <v>0</v>
      </c>
      <c r="H5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57" s="281" t="str">
        <f>IF(Sklop2[[#This Row],[ZAHTEVANA SHEMA KAKOVOSTI]]&lt;&gt;"",Sklop2[[#This Row],[Preračunana masa/volumen/kos na enoto kg]],"")</f>
        <v/>
      </c>
      <c r="J57" s="282"/>
      <c r="K57" s="283"/>
      <c r="L57" s="284"/>
      <c r="M57" s="302" t="s">
        <v>111</v>
      </c>
      <c r="N57" s="285"/>
      <c r="O57" s="302" t="s">
        <v>111</v>
      </c>
      <c r="P57" s="286"/>
      <c r="Q57" s="287">
        <f>+Sklop2[[#This Row],[cena/enota brez DDV v EUR]]*Sklop2[[#This Row],[Stopnja DDV (%)]]</f>
        <v>0</v>
      </c>
      <c r="R57" s="287">
        <f>+Sklop2[[#This Row],[cena/enota brez DDV v EUR]]+Sklop2[[#This Row],[Davek (EUR)]]</f>
        <v>0</v>
      </c>
      <c r="S57" s="287">
        <f>+Sklop2[[#This Row],[cena/enota brez DDV v EUR]]*Sklop2[[#This Row],[Okvirna količina]]</f>
        <v>0</v>
      </c>
      <c r="T57" s="287">
        <f>+Sklop2[[#This Row],[Končna cena/enoto mere (EUR) z DDV]]*Sklop2[[#This Row],[Okvirna količina]]</f>
        <v>0</v>
      </c>
      <c r="U57" s="163"/>
    </row>
    <row r="58" spans="1:21" s="55" customFormat="1" ht="12">
      <c r="A58" s="79" t="s">
        <v>48</v>
      </c>
      <c r="B58" s="279" t="s">
        <v>366</v>
      </c>
      <c r="C58" s="77" t="s">
        <v>111</v>
      </c>
      <c r="D58" s="77" t="s">
        <v>0</v>
      </c>
      <c r="E58" s="100"/>
      <c r="F58" s="80">
        <v>60</v>
      </c>
      <c r="G58" s="104" t="s">
        <v>0</v>
      </c>
      <c r="H5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8" s="281" t="str">
        <f>IF(Sklop2[[#This Row],[ZAHTEVANA SHEMA KAKOVOSTI]]&lt;&gt;"",Sklop2[[#This Row],[Preračunana masa/volumen/kos na enoto kg]],"")</f>
        <v/>
      </c>
      <c r="J58" s="282"/>
      <c r="K58" s="283"/>
      <c r="L58" s="284"/>
      <c r="M58" s="302" t="s">
        <v>111</v>
      </c>
      <c r="N58" s="285"/>
      <c r="O58" s="302" t="s">
        <v>111</v>
      </c>
      <c r="P58" s="286"/>
      <c r="Q58" s="287">
        <f>+Sklop2[[#This Row],[cena/enota brez DDV v EUR]]*Sklop2[[#This Row],[Stopnja DDV (%)]]</f>
        <v>0</v>
      </c>
      <c r="R58" s="287">
        <f>+Sklop2[[#This Row],[cena/enota brez DDV v EUR]]+Sklop2[[#This Row],[Davek (EUR)]]</f>
        <v>0</v>
      </c>
      <c r="S58" s="287">
        <f>+Sklop2[[#This Row],[cena/enota brez DDV v EUR]]*Sklop2[[#This Row],[Okvirna količina]]</f>
        <v>0</v>
      </c>
      <c r="T58" s="287">
        <f>+Sklop2[[#This Row],[Končna cena/enoto mere (EUR) z DDV]]*Sklop2[[#This Row],[Okvirna količina]]</f>
        <v>0</v>
      </c>
      <c r="U58" s="163"/>
    </row>
    <row r="59" spans="1:21" s="55" customFormat="1" ht="12">
      <c r="A59" s="79" t="s">
        <v>44</v>
      </c>
      <c r="B59" s="279" t="s">
        <v>367</v>
      </c>
      <c r="C59" s="77" t="s">
        <v>111</v>
      </c>
      <c r="D59" s="77" t="s">
        <v>0</v>
      </c>
      <c r="E59" s="100"/>
      <c r="F59" s="80">
        <v>30</v>
      </c>
      <c r="G59" s="104" t="s">
        <v>0</v>
      </c>
      <c r="H5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9" s="281" t="str">
        <f>IF(Sklop2[[#This Row],[ZAHTEVANA SHEMA KAKOVOSTI]]&lt;&gt;"",Sklop2[[#This Row],[Preračunana masa/volumen/kos na enoto kg]],"")</f>
        <v/>
      </c>
      <c r="J59" s="282"/>
      <c r="K59" s="283"/>
      <c r="L59" s="284"/>
      <c r="M59" s="302" t="s">
        <v>111</v>
      </c>
      <c r="N59" s="285"/>
      <c r="O59" s="302" t="s">
        <v>111</v>
      </c>
      <c r="P59" s="286"/>
      <c r="Q59" s="287">
        <f>+Sklop2[[#This Row],[cena/enota brez DDV v EUR]]*Sklop2[[#This Row],[Stopnja DDV (%)]]</f>
        <v>0</v>
      </c>
      <c r="R59" s="287">
        <f>+Sklop2[[#This Row],[cena/enota brez DDV v EUR]]+Sklop2[[#This Row],[Davek (EUR)]]</f>
        <v>0</v>
      </c>
      <c r="S59" s="287">
        <f>+Sklop2[[#This Row],[cena/enota brez DDV v EUR]]*Sklop2[[#This Row],[Okvirna količina]]</f>
        <v>0</v>
      </c>
      <c r="T59" s="287">
        <f>+Sklop2[[#This Row],[Končna cena/enoto mere (EUR) z DDV]]*Sklop2[[#This Row],[Okvirna količina]]</f>
        <v>0</v>
      </c>
      <c r="U59" s="163"/>
    </row>
    <row r="60" spans="1:21" s="55" customFormat="1" ht="12">
      <c r="A60" s="79" t="s">
        <v>45</v>
      </c>
      <c r="B60" s="288" t="s">
        <v>378</v>
      </c>
      <c r="C60" s="77" t="s">
        <v>111</v>
      </c>
      <c r="D60" s="77" t="s">
        <v>0</v>
      </c>
      <c r="E60" s="100"/>
      <c r="F60" s="80">
        <v>30</v>
      </c>
      <c r="G60" s="104" t="s">
        <v>0</v>
      </c>
      <c r="H60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0" s="281" t="str">
        <f>IF(Sklop2[[#This Row],[ZAHTEVANA SHEMA KAKOVOSTI]]&lt;&gt;"",Sklop2[[#This Row],[Preračunana masa/volumen/kos na enoto kg]],"")</f>
        <v/>
      </c>
      <c r="J60" s="282"/>
      <c r="K60" s="283"/>
      <c r="L60" s="284"/>
      <c r="M60" s="302" t="s">
        <v>111</v>
      </c>
      <c r="N60" s="285"/>
      <c r="O60" s="302" t="s">
        <v>111</v>
      </c>
      <c r="P60" s="286"/>
      <c r="Q60" s="287">
        <f>+Sklop2[[#This Row],[cena/enota brez DDV v EUR]]*Sklop2[[#This Row],[Stopnja DDV (%)]]</f>
        <v>0</v>
      </c>
      <c r="R60" s="287">
        <f>+Sklop2[[#This Row],[cena/enota brez DDV v EUR]]+Sklop2[[#This Row],[Davek (EUR)]]</f>
        <v>0</v>
      </c>
      <c r="S60" s="287">
        <f>+Sklop2[[#This Row],[cena/enota brez DDV v EUR]]*Sklop2[[#This Row],[Okvirna količina]]</f>
        <v>0</v>
      </c>
      <c r="T60" s="287">
        <f>+Sklop2[[#This Row],[Končna cena/enoto mere (EUR) z DDV]]*Sklop2[[#This Row],[Okvirna količina]]</f>
        <v>0</v>
      </c>
      <c r="U60" s="163"/>
    </row>
    <row r="61" spans="1:21" s="55" customFormat="1" ht="12">
      <c r="A61" s="79" t="s">
        <v>49</v>
      </c>
      <c r="B61" s="279" t="s">
        <v>368</v>
      </c>
      <c r="C61" s="77" t="s">
        <v>111</v>
      </c>
      <c r="D61" s="77" t="s">
        <v>0</v>
      </c>
      <c r="E61" s="100"/>
      <c r="F61" s="80">
        <v>50</v>
      </c>
      <c r="G61" s="104" t="s">
        <v>0</v>
      </c>
      <c r="H61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61" s="281" t="str">
        <f>IF(Sklop2[[#This Row],[ZAHTEVANA SHEMA KAKOVOSTI]]&lt;&gt;"",Sklop2[[#This Row],[Preračunana masa/volumen/kos na enoto kg]],"")</f>
        <v/>
      </c>
      <c r="J61" s="282"/>
      <c r="K61" s="283"/>
      <c r="L61" s="284"/>
      <c r="M61" s="302" t="s">
        <v>111</v>
      </c>
      <c r="N61" s="285"/>
      <c r="O61" s="302" t="s">
        <v>111</v>
      </c>
      <c r="P61" s="286"/>
      <c r="Q61" s="287">
        <f>+Sklop2[[#This Row],[cena/enota brez DDV v EUR]]*Sklop2[[#This Row],[Stopnja DDV (%)]]</f>
        <v>0</v>
      </c>
      <c r="R61" s="287">
        <f>+Sklop2[[#This Row],[cena/enota brez DDV v EUR]]+Sklop2[[#This Row],[Davek (EUR)]]</f>
        <v>0</v>
      </c>
      <c r="S61" s="287">
        <f>+Sklop2[[#This Row],[cena/enota brez DDV v EUR]]*Sklop2[[#This Row],[Okvirna količina]]</f>
        <v>0</v>
      </c>
      <c r="T61" s="287">
        <f>+Sklop2[[#This Row],[Končna cena/enoto mere (EUR) z DDV]]*Sklop2[[#This Row],[Okvirna količina]]</f>
        <v>0</v>
      </c>
      <c r="U61" s="163"/>
    </row>
    <row r="62" spans="1:21" s="55" customFormat="1" ht="12">
      <c r="A62" s="79" t="s">
        <v>50</v>
      </c>
      <c r="B62" s="279" t="s">
        <v>369</v>
      </c>
      <c r="C62" s="77" t="s">
        <v>111</v>
      </c>
      <c r="D62" s="77" t="s">
        <v>0</v>
      </c>
      <c r="E62" s="100"/>
      <c r="F62" s="80">
        <v>30</v>
      </c>
      <c r="G62" s="104" t="s">
        <v>376</v>
      </c>
      <c r="H62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2" s="281" t="str">
        <f>IF(Sklop2[[#This Row],[ZAHTEVANA SHEMA KAKOVOSTI]]&lt;&gt;"",Sklop2[[#This Row],[Preračunana masa/volumen/kos na enoto kg]],"")</f>
        <v/>
      </c>
      <c r="J62" s="282"/>
      <c r="K62" s="283"/>
      <c r="L62" s="284"/>
      <c r="M62" s="302" t="s">
        <v>111</v>
      </c>
      <c r="N62" s="285"/>
      <c r="O62" s="302" t="s">
        <v>111</v>
      </c>
      <c r="P62" s="286"/>
      <c r="Q62" s="287">
        <f>+Sklop2[[#This Row],[cena/enota brez DDV v EUR]]*Sklop2[[#This Row],[Stopnja DDV (%)]]</f>
        <v>0</v>
      </c>
      <c r="R62" s="287">
        <f>+Sklop2[[#This Row],[cena/enota brez DDV v EUR]]+Sklop2[[#This Row],[Davek (EUR)]]</f>
        <v>0</v>
      </c>
      <c r="S62" s="287">
        <f>+Sklop2[[#This Row],[cena/enota brez DDV v EUR]]*Sklop2[[#This Row],[Okvirna količina]]</f>
        <v>0</v>
      </c>
      <c r="T62" s="287">
        <f>+Sklop2[[#This Row],[Končna cena/enoto mere (EUR) z DDV]]*Sklop2[[#This Row],[Okvirna količina]]</f>
        <v>0</v>
      </c>
      <c r="U62" s="163"/>
    </row>
    <row r="63" spans="1:21" s="55" customFormat="1" ht="12">
      <c r="A63" s="79" t="s">
        <v>46</v>
      </c>
      <c r="B63" s="279" t="s">
        <v>370</v>
      </c>
      <c r="C63" s="77" t="s">
        <v>111</v>
      </c>
      <c r="D63" s="77" t="s">
        <v>0</v>
      </c>
      <c r="E63" s="100"/>
      <c r="F63" s="80">
        <v>20</v>
      </c>
      <c r="G63" s="104" t="s">
        <v>0</v>
      </c>
      <c r="H63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3" s="281" t="str">
        <f>IF(Sklop2[[#This Row],[ZAHTEVANA SHEMA KAKOVOSTI]]&lt;&gt;"",Sklop2[[#This Row],[Preračunana masa/volumen/kos na enoto kg]],"")</f>
        <v/>
      </c>
      <c r="J63" s="282"/>
      <c r="K63" s="283"/>
      <c r="L63" s="284"/>
      <c r="M63" s="302" t="s">
        <v>111</v>
      </c>
      <c r="N63" s="285"/>
      <c r="O63" s="302" t="s">
        <v>111</v>
      </c>
      <c r="P63" s="286"/>
      <c r="Q63" s="287">
        <f>+Sklop2[[#This Row],[cena/enota brez DDV v EUR]]*Sklop2[[#This Row],[Stopnja DDV (%)]]</f>
        <v>0</v>
      </c>
      <c r="R63" s="287">
        <f>+Sklop2[[#This Row],[cena/enota brez DDV v EUR]]+Sklop2[[#This Row],[Davek (EUR)]]</f>
        <v>0</v>
      </c>
      <c r="S63" s="287">
        <f>+Sklop2[[#This Row],[cena/enota brez DDV v EUR]]*Sklop2[[#This Row],[Okvirna količina]]</f>
        <v>0</v>
      </c>
      <c r="T63" s="287">
        <f>+Sklop2[[#This Row],[Končna cena/enoto mere (EUR) z DDV]]*Sklop2[[#This Row],[Okvirna količina]]</f>
        <v>0</v>
      </c>
      <c r="U63" s="163"/>
    </row>
    <row r="64" spans="1:21" s="55" customFormat="1" ht="12">
      <c r="A64" s="79" t="s">
        <v>51</v>
      </c>
      <c r="B64" s="279" t="s">
        <v>371</v>
      </c>
      <c r="C64" s="77" t="s">
        <v>111</v>
      </c>
      <c r="D64" s="77" t="s">
        <v>0</v>
      </c>
      <c r="E64" s="100"/>
      <c r="F64" s="80">
        <v>20</v>
      </c>
      <c r="G64" s="104" t="s">
        <v>0</v>
      </c>
      <c r="H64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64" s="281" t="str">
        <f>IF(Sklop2[[#This Row],[ZAHTEVANA SHEMA KAKOVOSTI]]&lt;&gt;"",Sklop2[[#This Row],[Preračunana masa/volumen/kos na enoto kg]],"")</f>
        <v/>
      </c>
      <c r="J64" s="282"/>
      <c r="K64" s="283"/>
      <c r="L64" s="284"/>
      <c r="M64" s="302" t="s">
        <v>111</v>
      </c>
      <c r="N64" s="285"/>
      <c r="O64" s="302" t="s">
        <v>111</v>
      </c>
      <c r="P64" s="286"/>
      <c r="Q64" s="287">
        <f>+Sklop2[[#This Row],[cena/enota brez DDV v EUR]]*Sklop2[[#This Row],[Stopnja DDV (%)]]</f>
        <v>0</v>
      </c>
      <c r="R64" s="287">
        <f>+Sklop2[[#This Row],[cena/enota brez DDV v EUR]]+Sklop2[[#This Row],[Davek (EUR)]]</f>
        <v>0</v>
      </c>
      <c r="S64" s="287">
        <f>+Sklop2[[#This Row],[cena/enota brez DDV v EUR]]*Sklop2[[#This Row],[Okvirna količina]]</f>
        <v>0</v>
      </c>
      <c r="T64" s="287">
        <f>+Sklop2[[#This Row],[Končna cena/enoto mere (EUR) z DDV]]*Sklop2[[#This Row],[Okvirna količina]]</f>
        <v>0</v>
      </c>
      <c r="U64" s="163"/>
    </row>
    <row r="65" spans="1:22" s="55" customFormat="1" ht="12">
      <c r="A65" s="79" t="s">
        <v>47</v>
      </c>
      <c r="B65" s="279" t="s">
        <v>372</v>
      </c>
      <c r="C65" s="77" t="s">
        <v>111</v>
      </c>
      <c r="D65" s="77" t="s">
        <v>0</v>
      </c>
      <c r="E65" s="100"/>
      <c r="F65" s="80">
        <v>80</v>
      </c>
      <c r="G65" s="104" t="s">
        <v>0</v>
      </c>
      <c r="H65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5" s="281" t="str">
        <f>IF(Sklop2[[#This Row],[ZAHTEVANA SHEMA KAKOVOSTI]]&lt;&gt;"",Sklop2[[#This Row],[Preračunana masa/volumen/kos na enoto kg]],"")</f>
        <v/>
      </c>
      <c r="J65" s="282"/>
      <c r="K65" s="283"/>
      <c r="L65" s="284"/>
      <c r="M65" s="302" t="s">
        <v>111</v>
      </c>
      <c r="N65" s="285"/>
      <c r="O65" s="302" t="s">
        <v>111</v>
      </c>
      <c r="P65" s="286"/>
      <c r="Q65" s="287">
        <f>+Sklop2[[#This Row],[cena/enota brez DDV v EUR]]*Sklop2[[#This Row],[Stopnja DDV (%)]]</f>
        <v>0</v>
      </c>
      <c r="R65" s="287">
        <f>+Sklop2[[#This Row],[cena/enota brez DDV v EUR]]+Sklop2[[#This Row],[Davek (EUR)]]</f>
        <v>0</v>
      </c>
      <c r="S65" s="287">
        <f>+Sklop2[[#This Row],[cena/enota brez DDV v EUR]]*Sklop2[[#This Row],[Okvirna količina]]</f>
        <v>0</v>
      </c>
      <c r="T65" s="287">
        <f>+Sklop2[[#This Row],[Končna cena/enoto mere (EUR) z DDV]]*Sklop2[[#This Row],[Okvirna količina]]</f>
        <v>0</v>
      </c>
      <c r="U65" s="163"/>
    </row>
    <row r="66" spans="1:22" s="55" customFormat="1" ht="12">
      <c r="A66" s="79" t="s">
        <v>52</v>
      </c>
      <c r="B66" s="279" t="s">
        <v>373</v>
      </c>
      <c r="C66" s="77" t="s">
        <v>111</v>
      </c>
      <c r="D66" s="77" t="s">
        <v>0</v>
      </c>
      <c r="E66" s="100"/>
      <c r="F66" s="80">
        <v>30</v>
      </c>
      <c r="G66" s="104" t="s">
        <v>0</v>
      </c>
      <c r="H66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6" s="281" t="str">
        <f>IF(Sklop2[[#This Row],[ZAHTEVANA SHEMA KAKOVOSTI]]&lt;&gt;"",Sklop2[[#This Row],[Preračunana masa/volumen/kos na enoto kg]],"")</f>
        <v/>
      </c>
      <c r="J66" s="282"/>
      <c r="K66" s="283"/>
      <c r="L66" s="284"/>
      <c r="M66" s="302" t="s">
        <v>111</v>
      </c>
      <c r="N66" s="285"/>
      <c r="O66" s="302" t="s">
        <v>111</v>
      </c>
      <c r="P66" s="286"/>
      <c r="Q66" s="287">
        <f>+Sklop2[[#This Row],[cena/enota brez DDV v EUR]]*Sklop2[[#This Row],[Stopnja DDV (%)]]</f>
        <v>0</v>
      </c>
      <c r="R66" s="287">
        <f>+Sklop2[[#This Row],[cena/enota brez DDV v EUR]]+Sklop2[[#This Row],[Davek (EUR)]]</f>
        <v>0</v>
      </c>
      <c r="S66" s="287">
        <f>+Sklop2[[#This Row],[cena/enota brez DDV v EUR]]*Sklop2[[#This Row],[Okvirna količina]]</f>
        <v>0</v>
      </c>
      <c r="T66" s="287">
        <f>+Sklop2[[#This Row],[Končna cena/enoto mere (EUR) z DDV]]*Sklop2[[#This Row],[Okvirna količina]]</f>
        <v>0</v>
      </c>
      <c r="U66" s="163"/>
    </row>
    <row r="67" spans="1:22" s="55" customFormat="1" ht="12">
      <c r="A67" s="79" t="s">
        <v>53</v>
      </c>
      <c r="B67" s="288" t="s">
        <v>868</v>
      </c>
      <c r="C67" s="77" t="s">
        <v>111</v>
      </c>
      <c r="D67" s="77" t="s">
        <v>0</v>
      </c>
      <c r="E67" s="100" t="s">
        <v>223</v>
      </c>
      <c r="F67" s="80">
        <v>30</v>
      </c>
      <c r="G67" s="104" t="s">
        <v>0</v>
      </c>
      <c r="H67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7" s="281">
        <f>IF(Sklop2[[#This Row],[ZAHTEVANA SHEMA KAKOVOSTI]]&lt;&gt;"",Sklop2[[#This Row],[Preračunana masa/volumen/kos na enoto kg]],"")</f>
        <v>30</v>
      </c>
      <c r="J67" s="282"/>
      <c r="K67" s="283"/>
      <c r="L67" s="284"/>
      <c r="M67" s="302" t="s">
        <v>111</v>
      </c>
      <c r="N67" s="285"/>
      <c r="O67" s="302" t="s">
        <v>111</v>
      </c>
      <c r="P67" s="286"/>
      <c r="Q67" s="287">
        <f>+Sklop2[[#This Row],[cena/enota brez DDV v EUR]]*Sklop2[[#This Row],[Stopnja DDV (%)]]</f>
        <v>0</v>
      </c>
      <c r="R67" s="287">
        <f>+Sklop2[[#This Row],[cena/enota brez DDV v EUR]]+Sklop2[[#This Row],[Davek (EUR)]]</f>
        <v>0</v>
      </c>
      <c r="S67" s="287">
        <f>+Sklop2[[#This Row],[cena/enota brez DDV v EUR]]*Sklop2[[#This Row],[Okvirna količina]]</f>
        <v>0</v>
      </c>
      <c r="T67" s="287">
        <f>+Sklop2[[#This Row],[Končna cena/enoto mere (EUR) z DDV]]*Sklop2[[#This Row],[Okvirna količina]]</f>
        <v>0</v>
      </c>
      <c r="U67" s="163"/>
    </row>
    <row r="68" spans="1:22" s="55" customFormat="1" ht="12">
      <c r="A68" s="79" t="s">
        <v>54</v>
      </c>
      <c r="B68" s="288" t="s">
        <v>379</v>
      </c>
      <c r="C68" s="77">
        <v>100</v>
      </c>
      <c r="D68" s="77" t="s">
        <v>110</v>
      </c>
      <c r="E68" s="100"/>
      <c r="F68" s="80">
        <v>100</v>
      </c>
      <c r="G68" s="104" t="s">
        <v>215</v>
      </c>
      <c r="H68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8" s="281" t="str">
        <f>IF(Sklop2[[#This Row],[ZAHTEVANA SHEMA KAKOVOSTI]]&lt;&gt;"",Sklop2[[#This Row],[Preračunana masa/volumen/kos na enoto kg]],"")</f>
        <v/>
      </c>
      <c r="J68" s="282"/>
      <c r="K68" s="283"/>
      <c r="L68" s="284"/>
      <c r="M68" s="302" t="s">
        <v>111</v>
      </c>
      <c r="N68" s="285"/>
      <c r="O68" s="302" t="s">
        <v>111</v>
      </c>
      <c r="P68" s="286"/>
      <c r="Q68" s="287">
        <f>+Sklop2[[#This Row],[cena/enota brez DDV v EUR]]*Sklop2[[#This Row],[Stopnja DDV (%)]]</f>
        <v>0</v>
      </c>
      <c r="R68" s="287">
        <f>+Sklop2[[#This Row],[cena/enota brez DDV v EUR]]+Sklop2[[#This Row],[Davek (EUR)]]</f>
        <v>0</v>
      </c>
      <c r="S68" s="287">
        <f>+Sklop2[[#This Row],[cena/enota brez DDV v EUR]]*Sklop2[[#This Row],[Okvirna količina]]</f>
        <v>0</v>
      </c>
      <c r="T68" s="287">
        <f>+Sklop2[[#This Row],[Končna cena/enoto mere (EUR) z DDV]]*Sklop2[[#This Row],[Okvirna količina]]</f>
        <v>0</v>
      </c>
      <c r="U68" s="163"/>
    </row>
    <row r="69" spans="1:22" s="55" customFormat="1" ht="12">
      <c r="A69" s="79" t="s">
        <v>55</v>
      </c>
      <c r="B69" s="288" t="s">
        <v>380</v>
      </c>
      <c r="C69" s="77">
        <v>50</v>
      </c>
      <c r="D69" s="77" t="s">
        <v>110</v>
      </c>
      <c r="E69" s="100"/>
      <c r="F69" s="80">
        <v>100</v>
      </c>
      <c r="G69" s="104" t="s">
        <v>215</v>
      </c>
      <c r="H69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69" s="281" t="str">
        <f>IF(Sklop2[[#This Row],[ZAHTEVANA SHEMA KAKOVOSTI]]&lt;&gt;"",Sklop2[[#This Row],[Preračunana masa/volumen/kos na enoto kg]],"")</f>
        <v/>
      </c>
      <c r="J69" s="282"/>
      <c r="K69" s="283"/>
      <c r="L69" s="284"/>
      <c r="M69" s="302" t="s">
        <v>111</v>
      </c>
      <c r="N69" s="285"/>
      <c r="O69" s="302" t="s">
        <v>111</v>
      </c>
      <c r="P69" s="286"/>
      <c r="Q69" s="287">
        <f>+Sklop2[[#This Row],[cena/enota brez DDV v EUR]]*Sklop2[[#This Row],[Stopnja DDV (%)]]</f>
        <v>0</v>
      </c>
      <c r="R69" s="287">
        <f>+Sklop2[[#This Row],[cena/enota brez DDV v EUR]]+Sklop2[[#This Row],[Davek (EUR)]]</f>
        <v>0</v>
      </c>
      <c r="S69" s="287">
        <f>+Sklop2[[#This Row],[cena/enota brez DDV v EUR]]*Sklop2[[#This Row],[Okvirna količina]]</f>
        <v>0</v>
      </c>
      <c r="T69" s="287">
        <f>+Sklop2[[#This Row],[Končna cena/enoto mere (EUR) z DDV]]*Sklop2[[#This Row],[Okvirna količina]]</f>
        <v>0</v>
      </c>
      <c r="U69" s="163"/>
    </row>
    <row r="70" spans="1:22" s="55" customFormat="1" ht="12">
      <c r="A70" s="79" t="s">
        <v>56</v>
      </c>
      <c r="B70" s="279" t="s">
        <v>374</v>
      </c>
      <c r="C70" s="77" t="s">
        <v>111</v>
      </c>
      <c r="D70" s="77" t="s">
        <v>0</v>
      </c>
      <c r="E70" s="100"/>
      <c r="F70" s="80">
        <v>640</v>
      </c>
      <c r="G70" s="104" t="s">
        <v>0</v>
      </c>
      <c r="H70" s="2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640</v>
      </c>
      <c r="I70" s="281" t="str">
        <f>IF(Sklop2[[#This Row],[ZAHTEVANA SHEMA KAKOVOSTI]]&lt;&gt;"",Sklop2[[#This Row],[Preračunana masa/volumen/kos na enoto kg]],"")</f>
        <v/>
      </c>
      <c r="J70" s="282"/>
      <c r="K70" s="283"/>
      <c r="L70" s="284"/>
      <c r="M70" s="302" t="s">
        <v>111</v>
      </c>
      <c r="N70" s="285"/>
      <c r="O70" s="302" t="s">
        <v>111</v>
      </c>
      <c r="P70" s="286"/>
      <c r="Q70" s="287">
        <f>+Sklop2[[#This Row],[cena/enota brez DDV v EUR]]*Sklop2[[#This Row],[Stopnja DDV (%)]]</f>
        <v>0</v>
      </c>
      <c r="R70" s="287">
        <f>+Sklop2[[#This Row],[cena/enota brez DDV v EUR]]+Sklop2[[#This Row],[Davek (EUR)]]</f>
        <v>0</v>
      </c>
      <c r="S70" s="287">
        <f>+Sklop2[[#This Row],[cena/enota brez DDV v EUR]]*Sklop2[[#This Row],[Okvirna količina]]</f>
        <v>0</v>
      </c>
      <c r="T70" s="287">
        <f>+Sklop2[[#This Row],[Končna cena/enoto mere (EUR) z DDV]]*Sklop2[[#This Row],[Okvirna količina]]</f>
        <v>0</v>
      </c>
      <c r="U70" s="163"/>
    </row>
    <row r="71" spans="1:22" ht="27" customHeight="1">
      <c r="A71" s="266" t="s">
        <v>133</v>
      </c>
      <c r="B71" s="267"/>
      <c r="C71" s="268"/>
      <c r="D71" s="268"/>
      <c r="E71" s="269"/>
      <c r="F71" s="270"/>
      <c r="G71" s="271"/>
      <c r="H71" s="272">
        <f>SUBTOTAL(109,Sklop2[Preračunana masa/volumen/kos na enoto kg])</f>
        <v>25475</v>
      </c>
      <c r="I71" s="272">
        <f>SUBTOTAL(109,Sklop2[Živila iz shem kakovosti (kg)])</f>
        <v>8430</v>
      </c>
      <c r="J71" s="270"/>
      <c r="K71" s="273"/>
      <c r="L71" s="273"/>
      <c r="M71" s="274"/>
      <c r="N71" s="275"/>
      <c r="O71" s="275"/>
      <c r="P71" s="275"/>
      <c r="Q71" s="276"/>
      <c r="R71" s="270"/>
      <c r="S71" s="276">
        <f>SUBTOTAL(109,Sklop2[Vrednost za okvirno količino (EUR) brez DDV])</f>
        <v>0</v>
      </c>
      <c r="T71" s="276">
        <f>SUBTOTAL(109,Sklop2[Vrednost za okvirno količino (EUR) z DDV])</f>
        <v>0</v>
      </c>
      <c r="U71" s="277">
        <f>SUBTOTAL(103,Sklop2[Shema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129</v>
      </c>
      <c r="B73" s="16"/>
      <c r="C73" s="28"/>
      <c r="D73" s="28"/>
      <c r="E73" s="101"/>
      <c r="Q73" s="48"/>
      <c r="R73" s="48"/>
      <c r="S73" s="48"/>
      <c r="T73" s="48"/>
    </row>
    <row r="74" spans="1:22">
      <c r="A74" s="11" t="s">
        <v>131</v>
      </c>
      <c r="B74" s="16"/>
      <c r="C74" s="28"/>
      <c r="D74" s="28"/>
      <c r="E74" s="101"/>
    </row>
    <row r="75" spans="1:22">
      <c r="A75" s="96" t="s">
        <v>179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388" t="s">
        <v>172</v>
      </c>
      <c r="B76" s="388"/>
      <c r="C76" s="388"/>
      <c r="D76" s="388"/>
      <c r="E76" s="388"/>
      <c r="F76" s="388"/>
      <c r="G76" s="388"/>
      <c r="H76" s="388"/>
      <c r="I76" s="388"/>
      <c r="J76" s="388"/>
      <c r="K76" s="388"/>
      <c r="L76" s="388"/>
      <c r="M76" s="388"/>
      <c r="N76" s="388"/>
      <c r="O76" s="388"/>
      <c r="P76" s="388"/>
      <c r="Q76" s="388"/>
      <c r="R76" s="388"/>
      <c r="S76" s="388"/>
      <c r="T76" s="388"/>
      <c r="U76" s="388"/>
      <c r="V76" s="388"/>
    </row>
    <row r="77" spans="1:22" s="109" customFormat="1">
      <c r="A77" s="109" t="s">
        <v>375</v>
      </c>
      <c r="B77" s="299"/>
      <c r="C77" s="296"/>
      <c r="D77" s="296"/>
      <c r="E77" s="296"/>
      <c r="F77" s="297"/>
      <c r="G77" s="297"/>
      <c r="H77" s="297"/>
      <c r="I77" s="297"/>
      <c r="J77" s="297"/>
      <c r="K77" s="297"/>
      <c r="N77" s="298"/>
      <c r="O77" s="298"/>
      <c r="P77" s="298"/>
      <c r="Q77" s="298"/>
      <c r="R77" s="298"/>
      <c r="U77" s="298"/>
    </row>
    <row r="78" spans="1:22" s="109" customFormat="1">
      <c r="B78" s="299"/>
      <c r="C78" s="296"/>
      <c r="D78" s="296"/>
      <c r="E78" s="296"/>
      <c r="F78" s="297"/>
      <c r="G78" s="297"/>
      <c r="H78" s="297"/>
      <c r="I78" s="297"/>
      <c r="J78" s="297"/>
      <c r="K78" s="297"/>
      <c r="N78" s="298"/>
      <c r="O78" s="298"/>
      <c r="P78" s="298"/>
      <c r="Q78" s="298"/>
      <c r="R78" s="298"/>
      <c r="U78" s="298"/>
    </row>
    <row r="79" spans="1:22">
      <c r="A79" s="96" t="s">
        <v>65</v>
      </c>
      <c r="F79" s="68"/>
      <c r="G79" s="68" t="s">
        <v>66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67</v>
      </c>
      <c r="R79" s="29"/>
    </row>
    <row r="80" spans="1:22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</sheetData>
  <sheetProtection insertRows="0" deleteRows="0"/>
  <protectedRanges>
    <protectedRange sqref="U77:U1048576 J77:P1048576 J1:P75 U1:U75" name="Obseg1"/>
    <protectedRange sqref="U76 J76:P76" name="Obseg1_1"/>
  </protectedRanges>
  <mergeCells count="8">
    <mergeCell ref="A76:V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9"/>
  <sheetViews>
    <sheetView topLeftCell="A6" zoomScale="90" zoomScaleNormal="90" zoomScaleSheetLayoutView="100" workbookViewId="0">
      <selection activeCell="W43" sqref="W4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pred_rekapitulacija'!B16</f>
        <v>PERUTNINA IN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7" t="s">
        <v>381</v>
      </c>
      <c r="C16" s="75" t="s">
        <v>111</v>
      </c>
      <c r="D16" s="156" t="s">
        <v>0</v>
      </c>
      <c r="E16" s="100" t="s">
        <v>264</v>
      </c>
      <c r="F16" s="205">
        <v>850</v>
      </c>
      <c r="G16" s="104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850</v>
      </c>
      <c r="I16" s="80">
        <f>IF(Sklop3[[#This Row],[ZAHTEVANA SHEMA KAKOVOSTI]]&lt;&gt;"",Sklop3[[#This Row],[Preračunana masa/volumen/kos na enoto kg]],"")</f>
        <v>850</v>
      </c>
      <c r="J16" s="87"/>
      <c r="K16" s="135"/>
      <c r="L16" s="135"/>
      <c r="M16" s="355" t="s">
        <v>111</v>
      </c>
      <c r="N16" s="136"/>
      <c r="O16" s="355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6"/>
    </row>
    <row r="17" spans="1:21" s="55" customFormat="1" ht="12">
      <c r="A17" s="79" t="s">
        <v>3</v>
      </c>
      <c r="B17" s="304" t="s">
        <v>382</v>
      </c>
      <c r="C17" s="75" t="s">
        <v>111</v>
      </c>
      <c r="D17" s="156" t="s">
        <v>0</v>
      </c>
      <c r="E17" s="100" t="s">
        <v>264</v>
      </c>
      <c r="F17" s="306">
        <v>550</v>
      </c>
      <c r="G17" s="291" t="s">
        <v>0</v>
      </c>
      <c r="H17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7" s="290">
        <f>IF(Sklop3[[#This Row],[ZAHTEVANA SHEMA KAKOVOSTI]]&lt;&gt;"",Sklop3[[#This Row],[Preračunana masa/volumen/kos na enoto kg]],"")</f>
        <v>550</v>
      </c>
      <c r="J17" s="293"/>
      <c r="K17" s="307"/>
      <c r="L17" s="307"/>
      <c r="M17" s="355" t="s">
        <v>111</v>
      </c>
      <c r="N17" s="294"/>
      <c r="O17" s="355" t="s">
        <v>111</v>
      </c>
      <c r="P17" s="309"/>
      <c r="Q17" s="295">
        <f>+Sklop3[[#This Row],[cena/enota brez DDV v EUR]]*Sklop3[[#This Row],[Stopnja DDV (%)]]</f>
        <v>0</v>
      </c>
      <c r="R17" s="295">
        <f>+Sklop3[[#This Row],[cena/enota brez DDV v EUR]]+Sklop3[[#This Row],[Davek (EUR)]]</f>
        <v>0</v>
      </c>
      <c r="S17" s="295">
        <f>+Sklop3[[#This Row],[cena/enota brez DDV v EUR]]*Sklop3[[#This Row],[Okvirna količina]]</f>
        <v>0</v>
      </c>
      <c r="T17" s="295">
        <f>+Sklop3[[#This Row],[Končna cena/enoto mere (EUR) z DDV]]*Sklop3[[#This Row],[Okvirna količina]]</f>
        <v>0</v>
      </c>
      <c r="U17" s="310"/>
    </row>
    <row r="18" spans="1:21" s="55" customFormat="1" ht="12">
      <c r="A18" s="79" t="s">
        <v>4</v>
      </c>
      <c r="B18" s="304" t="s">
        <v>383</v>
      </c>
      <c r="C18" s="75" t="s">
        <v>111</v>
      </c>
      <c r="D18" s="156" t="s">
        <v>0</v>
      </c>
      <c r="E18" s="100" t="s">
        <v>264</v>
      </c>
      <c r="F18" s="306">
        <v>240</v>
      </c>
      <c r="G18" s="291" t="s">
        <v>0</v>
      </c>
      <c r="H18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18" s="290">
        <f>IF(Sklop3[[#This Row],[ZAHTEVANA SHEMA KAKOVOSTI]]&lt;&gt;"",Sklop3[[#This Row],[Preračunana masa/volumen/kos na enoto kg]],"")</f>
        <v>240</v>
      </c>
      <c r="J18" s="293"/>
      <c r="K18" s="307"/>
      <c r="L18" s="307"/>
      <c r="M18" s="355" t="s">
        <v>111</v>
      </c>
      <c r="N18" s="294"/>
      <c r="O18" s="355" t="s">
        <v>111</v>
      </c>
      <c r="P18" s="309"/>
      <c r="Q18" s="295">
        <f>+Sklop3[[#This Row],[cena/enota brez DDV v EUR]]*Sklop3[[#This Row],[Stopnja DDV (%)]]</f>
        <v>0</v>
      </c>
      <c r="R18" s="295">
        <f>+Sklop3[[#This Row],[cena/enota brez DDV v EUR]]+Sklop3[[#This Row],[Davek (EUR)]]</f>
        <v>0</v>
      </c>
      <c r="S18" s="295">
        <f>+Sklop3[[#This Row],[cena/enota brez DDV v EUR]]*Sklop3[[#This Row],[Okvirna količina]]</f>
        <v>0</v>
      </c>
      <c r="T18" s="295">
        <f>+Sklop3[[#This Row],[Končna cena/enoto mere (EUR) z DDV]]*Sklop3[[#This Row],[Okvirna količina]]</f>
        <v>0</v>
      </c>
      <c r="U18" s="310"/>
    </row>
    <row r="19" spans="1:21" s="55" customFormat="1" ht="12">
      <c r="A19" s="79" t="s">
        <v>5</v>
      </c>
      <c r="B19" s="304" t="s">
        <v>384</v>
      </c>
      <c r="C19" s="75" t="s">
        <v>111</v>
      </c>
      <c r="D19" s="156" t="s">
        <v>0</v>
      </c>
      <c r="E19" s="100" t="s">
        <v>264</v>
      </c>
      <c r="F19" s="306">
        <v>60</v>
      </c>
      <c r="G19" s="291" t="s">
        <v>0</v>
      </c>
      <c r="H19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290">
        <f>IF(Sklop3[[#This Row],[ZAHTEVANA SHEMA KAKOVOSTI]]&lt;&gt;"",Sklop3[[#This Row],[Preračunana masa/volumen/kos na enoto kg]],"")</f>
        <v>60</v>
      </c>
      <c r="J19" s="293"/>
      <c r="K19" s="307"/>
      <c r="L19" s="307"/>
      <c r="M19" s="355" t="s">
        <v>111</v>
      </c>
      <c r="N19" s="294"/>
      <c r="O19" s="355" t="s">
        <v>111</v>
      </c>
      <c r="P19" s="309"/>
      <c r="Q19" s="295">
        <f>+Sklop3[[#This Row],[cena/enota brez DDV v EUR]]*Sklop3[[#This Row],[Stopnja DDV (%)]]</f>
        <v>0</v>
      </c>
      <c r="R19" s="295">
        <f>+Sklop3[[#This Row],[cena/enota brez DDV v EUR]]+Sklop3[[#This Row],[Davek (EUR)]]</f>
        <v>0</v>
      </c>
      <c r="S19" s="295">
        <f>+Sklop3[[#This Row],[cena/enota brez DDV v EUR]]*Sklop3[[#This Row],[Okvirna količina]]</f>
        <v>0</v>
      </c>
      <c r="T19" s="295">
        <f>+Sklop3[[#This Row],[Končna cena/enoto mere (EUR) z DDV]]*Sklop3[[#This Row],[Okvirna količina]]</f>
        <v>0</v>
      </c>
      <c r="U19" s="310"/>
    </row>
    <row r="20" spans="1:21" s="55" customFormat="1" ht="12">
      <c r="A20" s="79" t="s">
        <v>6</v>
      </c>
      <c r="B20" s="304" t="s">
        <v>385</v>
      </c>
      <c r="C20" s="75" t="s">
        <v>111</v>
      </c>
      <c r="D20" s="156" t="s">
        <v>0</v>
      </c>
      <c r="E20" s="100" t="s">
        <v>264</v>
      </c>
      <c r="F20" s="306">
        <v>540</v>
      </c>
      <c r="G20" s="291" t="s">
        <v>0</v>
      </c>
      <c r="H20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540</v>
      </c>
      <c r="I20" s="290">
        <f>IF(Sklop3[[#This Row],[ZAHTEVANA SHEMA KAKOVOSTI]]&lt;&gt;"",Sklop3[[#This Row],[Preračunana masa/volumen/kos na enoto kg]],"")</f>
        <v>540</v>
      </c>
      <c r="J20" s="293"/>
      <c r="K20" s="307"/>
      <c r="L20" s="307"/>
      <c r="M20" s="355" t="s">
        <v>111</v>
      </c>
      <c r="N20" s="294"/>
      <c r="O20" s="355" t="s">
        <v>111</v>
      </c>
      <c r="P20" s="309"/>
      <c r="Q20" s="295">
        <f>+Sklop3[[#This Row],[cena/enota brez DDV v EUR]]*Sklop3[[#This Row],[Stopnja DDV (%)]]</f>
        <v>0</v>
      </c>
      <c r="R20" s="295">
        <f>+Sklop3[[#This Row],[cena/enota brez DDV v EUR]]+Sklop3[[#This Row],[Davek (EUR)]]</f>
        <v>0</v>
      </c>
      <c r="S20" s="295">
        <f>+Sklop3[[#This Row],[cena/enota brez DDV v EUR]]*Sklop3[[#This Row],[Okvirna količina]]</f>
        <v>0</v>
      </c>
      <c r="T20" s="295">
        <f>+Sklop3[[#This Row],[Končna cena/enoto mere (EUR) z DDV]]*Sklop3[[#This Row],[Okvirna količina]]</f>
        <v>0</v>
      </c>
      <c r="U20" s="310"/>
    </row>
    <row r="21" spans="1:21" s="55" customFormat="1" ht="12">
      <c r="A21" s="79" t="s">
        <v>7</v>
      </c>
      <c r="B21" s="304" t="s">
        <v>386</v>
      </c>
      <c r="C21" s="75" t="s">
        <v>111</v>
      </c>
      <c r="D21" s="156" t="s">
        <v>0</v>
      </c>
      <c r="E21" s="100" t="s">
        <v>264</v>
      </c>
      <c r="F21" s="306">
        <v>80</v>
      </c>
      <c r="G21" s="291" t="s">
        <v>0</v>
      </c>
      <c r="H21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1" s="290">
        <f>IF(Sklop3[[#This Row],[ZAHTEVANA SHEMA KAKOVOSTI]]&lt;&gt;"",Sklop3[[#This Row],[Preračunana masa/volumen/kos na enoto kg]],"")</f>
        <v>80</v>
      </c>
      <c r="J21" s="293"/>
      <c r="K21" s="307"/>
      <c r="L21" s="307"/>
      <c r="M21" s="355" t="s">
        <v>111</v>
      </c>
      <c r="N21" s="294"/>
      <c r="O21" s="355" t="s">
        <v>111</v>
      </c>
      <c r="P21" s="309"/>
      <c r="Q21" s="295">
        <f>+Sklop3[[#This Row],[cena/enota brez DDV v EUR]]*Sklop3[[#This Row],[Stopnja DDV (%)]]</f>
        <v>0</v>
      </c>
      <c r="R21" s="295">
        <f>+Sklop3[[#This Row],[cena/enota brez DDV v EUR]]+Sklop3[[#This Row],[Davek (EUR)]]</f>
        <v>0</v>
      </c>
      <c r="S21" s="295">
        <f>+Sklop3[[#This Row],[cena/enota brez DDV v EUR]]*Sklop3[[#This Row],[Okvirna količina]]</f>
        <v>0</v>
      </c>
      <c r="T21" s="295">
        <f>+Sklop3[[#This Row],[Končna cena/enoto mere (EUR) z DDV]]*Sklop3[[#This Row],[Okvirna količina]]</f>
        <v>0</v>
      </c>
      <c r="U21" s="310"/>
    </row>
    <row r="22" spans="1:21" s="55" customFormat="1" ht="12">
      <c r="A22" s="79" t="s">
        <v>8</v>
      </c>
      <c r="B22" s="304" t="s">
        <v>387</v>
      </c>
      <c r="C22" s="75" t="s">
        <v>111</v>
      </c>
      <c r="D22" s="156" t="s">
        <v>0</v>
      </c>
      <c r="E22" s="100" t="s">
        <v>264</v>
      </c>
      <c r="F22" s="306">
        <v>400</v>
      </c>
      <c r="G22" s="291" t="s">
        <v>0</v>
      </c>
      <c r="H22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290">
        <f>IF(Sklop3[[#This Row],[ZAHTEVANA SHEMA KAKOVOSTI]]&lt;&gt;"",Sklop3[[#This Row],[Preračunana masa/volumen/kos na enoto kg]],"")</f>
        <v>400</v>
      </c>
      <c r="J22" s="293"/>
      <c r="K22" s="307"/>
      <c r="L22" s="307"/>
      <c r="M22" s="355" t="s">
        <v>111</v>
      </c>
      <c r="N22" s="294"/>
      <c r="O22" s="355" t="s">
        <v>111</v>
      </c>
      <c r="P22" s="309"/>
      <c r="Q22" s="295">
        <f>+Sklop3[[#This Row],[cena/enota brez DDV v EUR]]*Sklop3[[#This Row],[Stopnja DDV (%)]]</f>
        <v>0</v>
      </c>
      <c r="R22" s="295">
        <f>+Sklop3[[#This Row],[cena/enota brez DDV v EUR]]+Sklop3[[#This Row],[Davek (EUR)]]</f>
        <v>0</v>
      </c>
      <c r="S22" s="295">
        <f>+Sklop3[[#This Row],[cena/enota brez DDV v EUR]]*Sklop3[[#This Row],[Okvirna količina]]</f>
        <v>0</v>
      </c>
      <c r="T22" s="295">
        <f>+Sklop3[[#This Row],[Končna cena/enoto mere (EUR) z DDV]]*Sklop3[[#This Row],[Okvirna količina]]</f>
        <v>0</v>
      </c>
      <c r="U22" s="310"/>
    </row>
    <row r="23" spans="1:21" s="55" customFormat="1" ht="12">
      <c r="A23" s="79" t="s">
        <v>9</v>
      </c>
      <c r="B23" s="304" t="s">
        <v>388</v>
      </c>
      <c r="C23" s="75" t="s">
        <v>111</v>
      </c>
      <c r="D23" s="156" t="s">
        <v>0</v>
      </c>
      <c r="E23" s="100" t="s">
        <v>264</v>
      </c>
      <c r="F23" s="306">
        <v>900</v>
      </c>
      <c r="G23" s="291" t="s">
        <v>0</v>
      </c>
      <c r="H23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3" s="290">
        <f>IF(Sklop3[[#This Row],[ZAHTEVANA SHEMA KAKOVOSTI]]&lt;&gt;"",Sklop3[[#This Row],[Preračunana masa/volumen/kos na enoto kg]],"")</f>
        <v>900</v>
      </c>
      <c r="J23" s="293"/>
      <c r="K23" s="307"/>
      <c r="L23" s="307"/>
      <c r="M23" s="355" t="s">
        <v>111</v>
      </c>
      <c r="N23" s="294"/>
      <c r="O23" s="355" t="s">
        <v>111</v>
      </c>
      <c r="P23" s="309"/>
      <c r="Q23" s="295">
        <f>+Sklop3[[#This Row],[cena/enota brez DDV v EUR]]*Sklop3[[#This Row],[Stopnja DDV (%)]]</f>
        <v>0</v>
      </c>
      <c r="R23" s="295">
        <f>+Sklop3[[#This Row],[cena/enota brez DDV v EUR]]+Sklop3[[#This Row],[Davek (EUR)]]</f>
        <v>0</v>
      </c>
      <c r="S23" s="295">
        <f>+Sklop3[[#This Row],[cena/enota brez DDV v EUR]]*Sklop3[[#This Row],[Okvirna količina]]</f>
        <v>0</v>
      </c>
      <c r="T23" s="295">
        <f>+Sklop3[[#This Row],[Končna cena/enoto mere (EUR) z DDV]]*Sklop3[[#This Row],[Okvirna količina]]</f>
        <v>0</v>
      </c>
      <c r="U23" s="310"/>
    </row>
    <row r="24" spans="1:21" s="55" customFormat="1" ht="12">
      <c r="A24" s="79" t="s">
        <v>10</v>
      </c>
      <c r="B24" s="304" t="s">
        <v>389</v>
      </c>
      <c r="C24" s="75" t="s">
        <v>111</v>
      </c>
      <c r="D24" s="156" t="s">
        <v>0</v>
      </c>
      <c r="E24" s="100"/>
      <c r="F24" s="306">
        <v>180</v>
      </c>
      <c r="G24" s="291" t="s">
        <v>0</v>
      </c>
      <c r="H24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4" s="290" t="str">
        <f>IF(Sklop3[[#This Row],[ZAHTEVANA SHEMA KAKOVOSTI]]&lt;&gt;"",Sklop3[[#This Row],[Preračunana masa/volumen/kos na enoto kg]],"")</f>
        <v/>
      </c>
      <c r="J24" s="293"/>
      <c r="K24" s="307"/>
      <c r="L24" s="307"/>
      <c r="M24" s="355" t="s">
        <v>111</v>
      </c>
      <c r="N24" s="294"/>
      <c r="O24" s="355" t="s">
        <v>111</v>
      </c>
      <c r="P24" s="309"/>
      <c r="Q24" s="295">
        <f>+Sklop3[[#This Row],[cena/enota brez DDV v EUR]]*Sklop3[[#This Row],[Stopnja DDV (%)]]</f>
        <v>0</v>
      </c>
      <c r="R24" s="295">
        <f>+Sklop3[[#This Row],[cena/enota brez DDV v EUR]]+Sklop3[[#This Row],[Davek (EUR)]]</f>
        <v>0</v>
      </c>
      <c r="S24" s="295">
        <f>+Sklop3[[#This Row],[cena/enota brez DDV v EUR]]*Sklop3[[#This Row],[Okvirna količina]]</f>
        <v>0</v>
      </c>
      <c r="T24" s="295">
        <f>+Sklop3[[#This Row],[Končna cena/enoto mere (EUR) z DDV]]*Sklop3[[#This Row],[Okvirna količina]]</f>
        <v>0</v>
      </c>
      <c r="U24" s="310"/>
    </row>
    <row r="25" spans="1:21" s="55" customFormat="1" ht="12">
      <c r="A25" s="79" t="s">
        <v>11</v>
      </c>
      <c r="B25" s="304" t="s">
        <v>390</v>
      </c>
      <c r="C25" s="75" t="s">
        <v>111</v>
      </c>
      <c r="D25" s="156" t="s">
        <v>0</v>
      </c>
      <c r="E25" s="100"/>
      <c r="F25" s="306">
        <v>180</v>
      </c>
      <c r="G25" s="291" t="s">
        <v>0</v>
      </c>
      <c r="H25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5" s="290" t="str">
        <f>IF(Sklop3[[#This Row],[ZAHTEVANA SHEMA KAKOVOSTI]]&lt;&gt;"",Sklop3[[#This Row],[Preračunana masa/volumen/kos na enoto kg]],"")</f>
        <v/>
      </c>
      <c r="J25" s="293"/>
      <c r="K25" s="307"/>
      <c r="L25" s="307"/>
      <c r="M25" s="355" t="s">
        <v>111</v>
      </c>
      <c r="N25" s="294"/>
      <c r="O25" s="355" t="s">
        <v>111</v>
      </c>
      <c r="P25" s="309"/>
      <c r="Q25" s="295">
        <f>+Sklop3[[#This Row],[cena/enota brez DDV v EUR]]*Sklop3[[#This Row],[Stopnja DDV (%)]]</f>
        <v>0</v>
      </c>
      <c r="R25" s="295">
        <f>+Sklop3[[#This Row],[cena/enota brez DDV v EUR]]+Sklop3[[#This Row],[Davek (EUR)]]</f>
        <v>0</v>
      </c>
      <c r="S25" s="295">
        <f>+Sklop3[[#This Row],[cena/enota brez DDV v EUR]]*Sklop3[[#This Row],[Okvirna količina]]</f>
        <v>0</v>
      </c>
      <c r="T25" s="295">
        <f>+Sklop3[[#This Row],[Končna cena/enoto mere (EUR) z DDV]]*Sklop3[[#This Row],[Okvirna količina]]</f>
        <v>0</v>
      </c>
      <c r="U25" s="310"/>
    </row>
    <row r="26" spans="1:21" s="55" customFormat="1" ht="12">
      <c r="A26" s="79" t="s">
        <v>12</v>
      </c>
      <c r="B26" s="304" t="s">
        <v>391</v>
      </c>
      <c r="C26" s="75" t="s">
        <v>111</v>
      </c>
      <c r="D26" s="156" t="s">
        <v>0</v>
      </c>
      <c r="E26" s="100"/>
      <c r="F26" s="306">
        <v>400</v>
      </c>
      <c r="G26" s="291" t="s">
        <v>0</v>
      </c>
      <c r="H26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6" s="290" t="str">
        <f>IF(Sklop3[[#This Row],[ZAHTEVANA SHEMA KAKOVOSTI]]&lt;&gt;"",Sklop3[[#This Row],[Preračunana masa/volumen/kos na enoto kg]],"")</f>
        <v/>
      </c>
      <c r="J26" s="293"/>
      <c r="K26" s="307"/>
      <c r="L26" s="307"/>
      <c r="M26" s="355" t="s">
        <v>111</v>
      </c>
      <c r="N26" s="294"/>
      <c r="O26" s="355" t="s">
        <v>111</v>
      </c>
      <c r="P26" s="309"/>
      <c r="Q26" s="295">
        <f>+Sklop3[[#This Row],[cena/enota brez DDV v EUR]]*Sklop3[[#This Row],[Stopnja DDV (%)]]</f>
        <v>0</v>
      </c>
      <c r="R26" s="295">
        <f>+Sklop3[[#This Row],[cena/enota brez DDV v EUR]]+Sklop3[[#This Row],[Davek (EUR)]]</f>
        <v>0</v>
      </c>
      <c r="S26" s="295">
        <f>+Sklop3[[#This Row],[cena/enota brez DDV v EUR]]*Sklop3[[#This Row],[Okvirna količina]]</f>
        <v>0</v>
      </c>
      <c r="T26" s="295">
        <f>+Sklop3[[#This Row],[Končna cena/enoto mere (EUR) z DDV]]*Sklop3[[#This Row],[Okvirna količina]]</f>
        <v>0</v>
      </c>
      <c r="U26" s="310"/>
    </row>
    <row r="27" spans="1:21" s="55" customFormat="1" ht="12">
      <c r="A27" s="79" t="s">
        <v>13</v>
      </c>
      <c r="B27" s="304" t="s">
        <v>392</v>
      </c>
      <c r="C27" s="75" t="s">
        <v>111</v>
      </c>
      <c r="D27" s="156" t="s">
        <v>0</v>
      </c>
      <c r="E27" s="100"/>
      <c r="F27" s="306">
        <v>200</v>
      </c>
      <c r="G27" s="291" t="s">
        <v>0</v>
      </c>
      <c r="H27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7" s="290" t="str">
        <f>IF(Sklop3[[#This Row],[ZAHTEVANA SHEMA KAKOVOSTI]]&lt;&gt;"",Sklop3[[#This Row],[Preračunana masa/volumen/kos na enoto kg]],"")</f>
        <v/>
      </c>
      <c r="J27" s="293"/>
      <c r="K27" s="307"/>
      <c r="L27" s="307"/>
      <c r="M27" s="355" t="s">
        <v>111</v>
      </c>
      <c r="N27" s="294"/>
      <c r="O27" s="355" t="s">
        <v>111</v>
      </c>
      <c r="P27" s="309"/>
      <c r="Q27" s="295">
        <f>+Sklop3[[#This Row],[cena/enota brez DDV v EUR]]*Sklop3[[#This Row],[Stopnja DDV (%)]]</f>
        <v>0</v>
      </c>
      <c r="R27" s="295">
        <f>+Sklop3[[#This Row],[cena/enota brez DDV v EUR]]+Sklop3[[#This Row],[Davek (EUR)]]</f>
        <v>0</v>
      </c>
      <c r="S27" s="295">
        <f>+Sklop3[[#This Row],[cena/enota brez DDV v EUR]]*Sklop3[[#This Row],[Okvirna količina]]</f>
        <v>0</v>
      </c>
      <c r="T27" s="295">
        <f>+Sklop3[[#This Row],[Končna cena/enoto mere (EUR) z DDV]]*Sklop3[[#This Row],[Okvirna količina]]</f>
        <v>0</v>
      </c>
      <c r="U27" s="310"/>
    </row>
    <row r="28" spans="1:21" s="55" customFormat="1" ht="12">
      <c r="A28" s="79" t="s">
        <v>14</v>
      </c>
      <c r="B28" s="304" t="s">
        <v>393</v>
      </c>
      <c r="C28" s="75" t="s">
        <v>111</v>
      </c>
      <c r="D28" s="156" t="s">
        <v>0</v>
      </c>
      <c r="E28" s="100"/>
      <c r="F28" s="306">
        <v>320</v>
      </c>
      <c r="G28" s="291" t="s">
        <v>0</v>
      </c>
      <c r="H28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28" s="290" t="str">
        <f>IF(Sklop3[[#This Row],[ZAHTEVANA SHEMA KAKOVOSTI]]&lt;&gt;"",Sklop3[[#This Row],[Preračunana masa/volumen/kos na enoto kg]],"")</f>
        <v/>
      </c>
      <c r="J28" s="293"/>
      <c r="K28" s="307"/>
      <c r="L28" s="307"/>
      <c r="M28" s="355" t="s">
        <v>111</v>
      </c>
      <c r="N28" s="294"/>
      <c r="O28" s="355" t="s">
        <v>111</v>
      </c>
      <c r="P28" s="309"/>
      <c r="Q28" s="295">
        <f>+Sklop3[[#This Row],[cena/enota brez DDV v EUR]]*Sklop3[[#This Row],[Stopnja DDV (%)]]</f>
        <v>0</v>
      </c>
      <c r="R28" s="295">
        <f>+Sklop3[[#This Row],[cena/enota brez DDV v EUR]]+Sklop3[[#This Row],[Davek (EUR)]]</f>
        <v>0</v>
      </c>
      <c r="S28" s="295">
        <f>+Sklop3[[#This Row],[cena/enota brez DDV v EUR]]*Sklop3[[#This Row],[Okvirna količina]]</f>
        <v>0</v>
      </c>
      <c r="T28" s="295">
        <f>+Sklop3[[#This Row],[Končna cena/enoto mere (EUR) z DDV]]*Sklop3[[#This Row],[Okvirna količina]]</f>
        <v>0</v>
      </c>
      <c r="U28" s="310"/>
    </row>
    <row r="29" spans="1:21" s="55" customFormat="1" ht="12">
      <c r="A29" s="79" t="s">
        <v>15</v>
      </c>
      <c r="B29" s="304" t="s">
        <v>394</v>
      </c>
      <c r="C29" s="75" t="s">
        <v>111</v>
      </c>
      <c r="D29" s="156" t="s">
        <v>0</v>
      </c>
      <c r="E29" s="100" t="s">
        <v>264</v>
      </c>
      <c r="F29" s="306">
        <v>300</v>
      </c>
      <c r="G29" s="291" t="s">
        <v>0</v>
      </c>
      <c r="H29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290">
        <f>IF(Sklop3[[#This Row],[ZAHTEVANA SHEMA KAKOVOSTI]]&lt;&gt;"",Sklop3[[#This Row],[Preračunana masa/volumen/kos na enoto kg]],"")</f>
        <v>300</v>
      </c>
      <c r="J29" s="293"/>
      <c r="K29" s="307"/>
      <c r="L29" s="307"/>
      <c r="M29" s="355" t="s">
        <v>111</v>
      </c>
      <c r="N29" s="294"/>
      <c r="O29" s="355" t="s">
        <v>111</v>
      </c>
      <c r="P29" s="309"/>
      <c r="Q29" s="295">
        <f>+Sklop3[[#This Row],[cena/enota brez DDV v EUR]]*Sklop3[[#This Row],[Stopnja DDV (%)]]</f>
        <v>0</v>
      </c>
      <c r="R29" s="295">
        <f>+Sklop3[[#This Row],[cena/enota brez DDV v EUR]]+Sklop3[[#This Row],[Davek (EUR)]]</f>
        <v>0</v>
      </c>
      <c r="S29" s="295">
        <f>+Sklop3[[#This Row],[cena/enota brez DDV v EUR]]*Sklop3[[#This Row],[Okvirna količina]]</f>
        <v>0</v>
      </c>
      <c r="T29" s="295">
        <f>+Sklop3[[#This Row],[Končna cena/enoto mere (EUR) z DDV]]*Sklop3[[#This Row],[Okvirna količina]]</f>
        <v>0</v>
      </c>
      <c r="U29" s="310"/>
    </row>
    <row r="30" spans="1:21" s="55" customFormat="1" ht="12">
      <c r="A30" s="79" t="s">
        <v>16</v>
      </c>
      <c r="B30" s="304" t="s">
        <v>395</v>
      </c>
      <c r="C30" s="75" t="s">
        <v>111</v>
      </c>
      <c r="D30" s="156" t="s">
        <v>0</v>
      </c>
      <c r="E30" s="100"/>
      <c r="F30" s="306">
        <v>50</v>
      </c>
      <c r="G30" s="291" t="s">
        <v>0</v>
      </c>
      <c r="H30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290" t="str">
        <f>IF(Sklop3[[#This Row],[ZAHTEVANA SHEMA KAKOVOSTI]]&lt;&gt;"",Sklop3[[#This Row],[Preračunana masa/volumen/kos na enoto kg]],"")</f>
        <v/>
      </c>
      <c r="J30" s="293"/>
      <c r="K30" s="307"/>
      <c r="L30" s="307"/>
      <c r="M30" s="355" t="s">
        <v>111</v>
      </c>
      <c r="N30" s="294"/>
      <c r="O30" s="355" t="s">
        <v>111</v>
      </c>
      <c r="P30" s="309"/>
      <c r="Q30" s="295">
        <f>+Sklop3[[#This Row],[cena/enota brez DDV v EUR]]*Sklop3[[#This Row],[Stopnja DDV (%)]]</f>
        <v>0</v>
      </c>
      <c r="R30" s="295">
        <f>+Sklop3[[#This Row],[cena/enota brez DDV v EUR]]+Sklop3[[#This Row],[Davek (EUR)]]</f>
        <v>0</v>
      </c>
      <c r="S30" s="295">
        <f>+Sklop3[[#This Row],[cena/enota brez DDV v EUR]]*Sklop3[[#This Row],[Okvirna količina]]</f>
        <v>0</v>
      </c>
      <c r="T30" s="295">
        <f>+Sklop3[[#This Row],[Končna cena/enoto mere (EUR) z DDV]]*Sklop3[[#This Row],[Okvirna količina]]</f>
        <v>0</v>
      </c>
      <c r="U30" s="310"/>
    </row>
    <row r="31" spans="1:21" s="55" customFormat="1" ht="12">
      <c r="A31" s="79" t="s">
        <v>17</v>
      </c>
      <c r="B31" s="304" t="s">
        <v>396</v>
      </c>
      <c r="C31" s="75" t="s">
        <v>111</v>
      </c>
      <c r="D31" s="156" t="s">
        <v>0</v>
      </c>
      <c r="E31" s="100"/>
      <c r="F31" s="306">
        <v>50</v>
      </c>
      <c r="G31" s="291" t="s">
        <v>0</v>
      </c>
      <c r="H31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290" t="str">
        <f>IF(Sklop3[[#This Row],[ZAHTEVANA SHEMA KAKOVOSTI]]&lt;&gt;"",Sklop3[[#This Row],[Preračunana masa/volumen/kos na enoto kg]],"")</f>
        <v/>
      </c>
      <c r="J31" s="293"/>
      <c r="K31" s="307"/>
      <c r="L31" s="307"/>
      <c r="M31" s="355" t="s">
        <v>111</v>
      </c>
      <c r="N31" s="294"/>
      <c r="O31" s="355" t="s">
        <v>111</v>
      </c>
      <c r="P31" s="309"/>
      <c r="Q31" s="295">
        <f>+Sklop3[[#This Row],[cena/enota brez DDV v EUR]]*Sklop3[[#This Row],[Stopnja DDV (%)]]</f>
        <v>0</v>
      </c>
      <c r="R31" s="295">
        <f>+Sklop3[[#This Row],[cena/enota brez DDV v EUR]]+Sklop3[[#This Row],[Davek (EUR)]]</f>
        <v>0</v>
      </c>
      <c r="S31" s="295">
        <f>+Sklop3[[#This Row],[cena/enota brez DDV v EUR]]*Sklop3[[#This Row],[Okvirna količina]]</f>
        <v>0</v>
      </c>
      <c r="T31" s="295">
        <f>+Sklop3[[#This Row],[Končna cena/enoto mere (EUR) z DDV]]*Sklop3[[#This Row],[Okvirna količina]]</f>
        <v>0</v>
      </c>
      <c r="U31" s="310"/>
    </row>
    <row r="32" spans="1:21" s="55" customFormat="1" ht="12">
      <c r="A32" s="79" t="s">
        <v>18</v>
      </c>
      <c r="B32" s="304" t="s">
        <v>397</v>
      </c>
      <c r="C32" s="75" t="s">
        <v>111</v>
      </c>
      <c r="D32" s="156" t="s">
        <v>0</v>
      </c>
      <c r="E32" s="100"/>
      <c r="F32" s="306">
        <v>2000</v>
      </c>
      <c r="G32" s="291" t="s">
        <v>0</v>
      </c>
      <c r="H32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32" s="290" t="str">
        <f>IF(Sklop3[[#This Row],[ZAHTEVANA SHEMA KAKOVOSTI]]&lt;&gt;"",Sklop3[[#This Row],[Preračunana masa/volumen/kos na enoto kg]],"")</f>
        <v/>
      </c>
      <c r="J32" s="293"/>
      <c r="K32" s="307"/>
      <c r="L32" s="307"/>
      <c r="M32" s="355" t="s">
        <v>111</v>
      </c>
      <c r="N32" s="294"/>
      <c r="O32" s="355" t="s">
        <v>111</v>
      </c>
      <c r="P32" s="309"/>
      <c r="Q32" s="295">
        <f>+Sklop3[[#This Row],[cena/enota brez DDV v EUR]]*Sklop3[[#This Row],[Stopnja DDV (%)]]</f>
        <v>0</v>
      </c>
      <c r="R32" s="295">
        <f>+Sklop3[[#This Row],[cena/enota brez DDV v EUR]]+Sklop3[[#This Row],[Davek (EUR)]]</f>
        <v>0</v>
      </c>
      <c r="S32" s="295">
        <f>+Sklop3[[#This Row],[cena/enota brez DDV v EUR]]*Sklop3[[#This Row],[Okvirna količina]]</f>
        <v>0</v>
      </c>
      <c r="T32" s="295">
        <f>+Sklop3[[#This Row],[Končna cena/enoto mere (EUR) z DDV]]*Sklop3[[#This Row],[Okvirna količina]]</f>
        <v>0</v>
      </c>
      <c r="U32" s="310"/>
    </row>
    <row r="33" spans="1:21" s="55" customFormat="1" ht="12">
      <c r="A33" s="79" t="s">
        <v>19</v>
      </c>
      <c r="B33" s="304" t="s">
        <v>398</v>
      </c>
      <c r="C33" s="75" t="s">
        <v>111</v>
      </c>
      <c r="D33" s="156" t="s">
        <v>0</v>
      </c>
      <c r="E33" s="100"/>
      <c r="F33" s="306">
        <v>120</v>
      </c>
      <c r="G33" s="291" t="s">
        <v>0</v>
      </c>
      <c r="H33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3" s="290" t="str">
        <f>IF(Sklop3[[#This Row],[ZAHTEVANA SHEMA KAKOVOSTI]]&lt;&gt;"",Sklop3[[#This Row],[Preračunana masa/volumen/kos na enoto kg]],"")</f>
        <v/>
      </c>
      <c r="J33" s="293"/>
      <c r="K33" s="307"/>
      <c r="L33" s="307"/>
      <c r="M33" s="355" t="s">
        <v>111</v>
      </c>
      <c r="N33" s="294"/>
      <c r="O33" s="355" t="s">
        <v>111</v>
      </c>
      <c r="P33" s="309"/>
      <c r="Q33" s="295">
        <f>+Sklop3[[#This Row],[cena/enota brez DDV v EUR]]*Sklop3[[#This Row],[Stopnja DDV (%)]]</f>
        <v>0</v>
      </c>
      <c r="R33" s="295">
        <f>+Sklop3[[#This Row],[cena/enota brez DDV v EUR]]+Sklop3[[#This Row],[Davek (EUR)]]</f>
        <v>0</v>
      </c>
      <c r="S33" s="295">
        <f>+Sklop3[[#This Row],[cena/enota brez DDV v EUR]]*Sklop3[[#This Row],[Okvirna količina]]</f>
        <v>0</v>
      </c>
      <c r="T33" s="295">
        <f>+Sklop3[[#This Row],[Končna cena/enoto mere (EUR) z DDV]]*Sklop3[[#This Row],[Okvirna količina]]</f>
        <v>0</v>
      </c>
      <c r="U33" s="310"/>
    </row>
    <row r="34" spans="1:21" s="55" customFormat="1" ht="12">
      <c r="A34" s="79" t="s">
        <v>20</v>
      </c>
      <c r="B34" s="304" t="s">
        <v>399</v>
      </c>
      <c r="C34" s="75" t="s">
        <v>111</v>
      </c>
      <c r="D34" s="156" t="s">
        <v>0</v>
      </c>
      <c r="E34" s="100"/>
      <c r="F34" s="306">
        <v>60</v>
      </c>
      <c r="G34" s="291" t="s">
        <v>0</v>
      </c>
      <c r="H34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4" s="290" t="str">
        <f>IF(Sklop3[[#This Row],[ZAHTEVANA SHEMA KAKOVOSTI]]&lt;&gt;"",Sklop3[[#This Row],[Preračunana masa/volumen/kos na enoto kg]],"")</f>
        <v/>
      </c>
      <c r="J34" s="293"/>
      <c r="K34" s="307"/>
      <c r="L34" s="307"/>
      <c r="M34" s="355" t="s">
        <v>111</v>
      </c>
      <c r="N34" s="294"/>
      <c r="O34" s="355" t="s">
        <v>111</v>
      </c>
      <c r="P34" s="309"/>
      <c r="Q34" s="295">
        <f>+Sklop3[[#This Row],[cena/enota brez DDV v EUR]]*Sklop3[[#This Row],[Stopnja DDV (%)]]</f>
        <v>0</v>
      </c>
      <c r="R34" s="295">
        <f>+Sklop3[[#This Row],[cena/enota brez DDV v EUR]]+Sklop3[[#This Row],[Davek (EUR)]]</f>
        <v>0</v>
      </c>
      <c r="S34" s="295">
        <f>+Sklop3[[#This Row],[cena/enota brez DDV v EUR]]*Sklop3[[#This Row],[Okvirna količina]]</f>
        <v>0</v>
      </c>
      <c r="T34" s="295">
        <f>+Sklop3[[#This Row],[Končna cena/enoto mere (EUR) z DDV]]*Sklop3[[#This Row],[Okvirna količina]]</f>
        <v>0</v>
      </c>
      <c r="U34" s="310"/>
    </row>
    <row r="35" spans="1:21" s="55" customFormat="1" ht="12">
      <c r="A35" s="79" t="s">
        <v>21</v>
      </c>
      <c r="B35" s="304" t="s">
        <v>400</v>
      </c>
      <c r="C35" s="75" t="s">
        <v>111</v>
      </c>
      <c r="D35" s="156" t="s">
        <v>0</v>
      </c>
      <c r="E35" s="100"/>
      <c r="F35" s="306">
        <v>900</v>
      </c>
      <c r="G35" s="291" t="s">
        <v>0</v>
      </c>
      <c r="H35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35" s="290" t="str">
        <f>IF(Sklop3[[#This Row],[ZAHTEVANA SHEMA KAKOVOSTI]]&lt;&gt;"",Sklop3[[#This Row],[Preračunana masa/volumen/kos na enoto kg]],"")</f>
        <v/>
      </c>
      <c r="J35" s="293"/>
      <c r="K35" s="307"/>
      <c r="L35" s="307"/>
      <c r="M35" s="355" t="s">
        <v>111</v>
      </c>
      <c r="N35" s="294"/>
      <c r="O35" s="355" t="s">
        <v>111</v>
      </c>
      <c r="P35" s="309"/>
      <c r="Q35" s="295">
        <f>+Sklop3[[#This Row],[cena/enota brez DDV v EUR]]*Sklop3[[#This Row],[Stopnja DDV (%)]]</f>
        <v>0</v>
      </c>
      <c r="R35" s="295">
        <f>+Sklop3[[#This Row],[cena/enota brez DDV v EUR]]+Sklop3[[#This Row],[Davek (EUR)]]</f>
        <v>0</v>
      </c>
      <c r="S35" s="295">
        <f>+Sklop3[[#This Row],[cena/enota brez DDV v EUR]]*Sklop3[[#This Row],[Okvirna količina]]</f>
        <v>0</v>
      </c>
      <c r="T35" s="295">
        <f>+Sklop3[[#This Row],[Končna cena/enoto mere (EUR) z DDV]]*Sklop3[[#This Row],[Okvirna količina]]</f>
        <v>0</v>
      </c>
      <c r="U35" s="310"/>
    </row>
    <row r="36" spans="1:21" s="55" customFormat="1" ht="12">
      <c r="A36" s="79" t="s">
        <v>22</v>
      </c>
      <c r="B36" s="304" t="s">
        <v>401</v>
      </c>
      <c r="C36" s="75" t="s">
        <v>111</v>
      </c>
      <c r="D36" s="156" t="s">
        <v>0</v>
      </c>
      <c r="E36" s="100"/>
      <c r="F36" s="306">
        <v>200</v>
      </c>
      <c r="G36" s="291" t="s">
        <v>0</v>
      </c>
      <c r="H36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6" s="290" t="str">
        <f>IF(Sklop3[[#This Row],[ZAHTEVANA SHEMA KAKOVOSTI]]&lt;&gt;"",Sklop3[[#This Row],[Preračunana masa/volumen/kos na enoto kg]],"")</f>
        <v/>
      </c>
      <c r="J36" s="293"/>
      <c r="K36" s="307"/>
      <c r="L36" s="307"/>
      <c r="M36" s="355" t="s">
        <v>111</v>
      </c>
      <c r="N36" s="294"/>
      <c r="O36" s="355" t="s">
        <v>111</v>
      </c>
      <c r="P36" s="309"/>
      <c r="Q36" s="295">
        <f>+Sklop3[[#This Row],[cena/enota brez DDV v EUR]]*Sklop3[[#This Row],[Stopnja DDV (%)]]</f>
        <v>0</v>
      </c>
      <c r="R36" s="295">
        <f>+Sklop3[[#This Row],[cena/enota brez DDV v EUR]]+Sklop3[[#This Row],[Davek (EUR)]]</f>
        <v>0</v>
      </c>
      <c r="S36" s="295">
        <f>+Sklop3[[#This Row],[cena/enota brez DDV v EUR]]*Sklop3[[#This Row],[Okvirna količina]]</f>
        <v>0</v>
      </c>
      <c r="T36" s="295">
        <f>+Sklop3[[#This Row],[Končna cena/enoto mere (EUR) z DDV]]*Sklop3[[#This Row],[Okvirna količina]]</f>
        <v>0</v>
      </c>
      <c r="U36" s="310"/>
    </row>
    <row r="37" spans="1:21" s="55" customFormat="1" ht="12">
      <c r="A37" s="79" t="s">
        <v>23</v>
      </c>
      <c r="B37" s="304" t="s">
        <v>402</v>
      </c>
      <c r="C37" s="75" t="s">
        <v>111</v>
      </c>
      <c r="D37" s="156" t="s">
        <v>0</v>
      </c>
      <c r="E37" s="100"/>
      <c r="F37" s="306">
        <v>400</v>
      </c>
      <c r="G37" s="291" t="s">
        <v>0</v>
      </c>
      <c r="H37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7" s="290" t="str">
        <f>IF(Sklop3[[#This Row],[ZAHTEVANA SHEMA KAKOVOSTI]]&lt;&gt;"",Sklop3[[#This Row],[Preračunana masa/volumen/kos na enoto kg]],"")</f>
        <v/>
      </c>
      <c r="J37" s="293"/>
      <c r="K37" s="307"/>
      <c r="L37" s="307"/>
      <c r="M37" s="355" t="s">
        <v>111</v>
      </c>
      <c r="N37" s="294"/>
      <c r="O37" s="355" t="s">
        <v>111</v>
      </c>
      <c r="P37" s="309"/>
      <c r="Q37" s="295">
        <f>+Sklop3[[#This Row],[cena/enota brez DDV v EUR]]*Sklop3[[#This Row],[Stopnja DDV (%)]]</f>
        <v>0</v>
      </c>
      <c r="R37" s="295">
        <f>+Sklop3[[#This Row],[cena/enota brez DDV v EUR]]+Sklop3[[#This Row],[Davek (EUR)]]</f>
        <v>0</v>
      </c>
      <c r="S37" s="295">
        <f>+Sklop3[[#This Row],[cena/enota brez DDV v EUR]]*Sklop3[[#This Row],[Okvirna količina]]</f>
        <v>0</v>
      </c>
      <c r="T37" s="295">
        <f>+Sklop3[[#This Row],[Končna cena/enoto mere (EUR) z DDV]]*Sklop3[[#This Row],[Okvirna količina]]</f>
        <v>0</v>
      </c>
      <c r="U37" s="310"/>
    </row>
    <row r="38" spans="1:21" s="55" customFormat="1" ht="12">
      <c r="A38" s="79" t="s">
        <v>24</v>
      </c>
      <c r="B38" s="197" t="s">
        <v>403</v>
      </c>
      <c r="C38" s="75" t="s">
        <v>111</v>
      </c>
      <c r="D38" s="156" t="s">
        <v>0</v>
      </c>
      <c r="E38" s="100"/>
      <c r="F38" s="205">
        <v>40</v>
      </c>
      <c r="G38" s="104" t="s">
        <v>0</v>
      </c>
      <c r="H3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8" s="80" t="str">
        <f>IF(Sklop3[[#This Row],[ZAHTEVANA SHEMA KAKOVOSTI]]&lt;&gt;"",Sklop3[[#This Row],[Preračunana masa/volumen/kos na enoto kg]],"")</f>
        <v/>
      </c>
      <c r="J38" s="88"/>
      <c r="K38" s="135"/>
      <c r="L38" s="135"/>
      <c r="M38" s="355" t="s">
        <v>111</v>
      </c>
      <c r="N38" s="136"/>
      <c r="O38" s="355" t="s">
        <v>111</v>
      </c>
      <c r="P38" s="91"/>
      <c r="Q38" s="86">
        <f>+Sklop3[[#This Row],[cena/enota brez DDV v EUR]]*Sklop3[[#This Row],[Stopnja DDV (%)]]</f>
        <v>0</v>
      </c>
      <c r="R38" s="86">
        <f>+Sklop3[[#This Row],[cena/enota brez DDV v EUR]]+Sklop3[[#This Row],[Davek (EUR)]]</f>
        <v>0</v>
      </c>
      <c r="S38" s="86">
        <f>+Sklop3[[#This Row],[cena/enota brez DDV v EUR]]*Sklop3[[#This Row],[Okvirna količina]]</f>
        <v>0</v>
      </c>
      <c r="T38" s="86">
        <f>+Sklop3[[#This Row],[Končna cena/enoto mere (EUR) z DDV]]*Sklop3[[#This Row],[Okvirna količina]]</f>
        <v>0</v>
      </c>
      <c r="U38" s="136"/>
    </row>
    <row r="39" spans="1:21" s="55" customFormat="1" ht="12">
      <c r="A39" s="79" t="s">
        <v>25</v>
      </c>
      <c r="B39" s="188" t="s">
        <v>404</v>
      </c>
      <c r="C39" s="75" t="s">
        <v>111</v>
      </c>
      <c r="D39" s="156" t="s">
        <v>0</v>
      </c>
      <c r="E39" s="100"/>
      <c r="F39" s="205">
        <v>20</v>
      </c>
      <c r="G39" s="104" t="s">
        <v>0</v>
      </c>
      <c r="H3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9" s="80" t="str">
        <f>IF(Sklop3[[#This Row],[ZAHTEVANA SHEMA KAKOVOSTI]]&lt;&gt;"",Sklop3[[#This Row],[Preračunana masa/volumen/kos na enoto kg]],"")</f>
        <v/>
      </c>
      <c r="J39" s="88"/>
      <c r="K39" s="135"/>
      <c r="L39" s="135"/>
      <c r="M39" s="355" t="s">
        <v>111</v>
      </c>
      <c r="N39" s="136"/>
      <c r="O39" s="355" t="s">
        <v>111</v>
      </c>
      <c r="P39" s="91"/>
      <c r="Q39" s="86">
        <f>+Sklop3[[#This Row],[cena/enota brez DDV v EUR]]*Sklop3[[#This Row],[Stopnja DDV (%)]]</f>
        <v>0</v>
      </c>
      <c r="R39" s="86">
        <f>+Sklop3[[#This Row],[cena/enota brez DDV v EUR]]+Sklop3[[#This Row],[Davek (EUR)]]</f>
        <v>0</v>
      </c>
      <c r="S39" s="86">
        <f>+Sklop3[[#This Row],[cena/enota brez DDV v EUR]]*Sklop3[[#This Row],[Okvirna količina]]</f>
        <v>0</v>
      </c>
      <c r="T39" s="86">
        <f>+Sklop3[[#This Row],[Končna cena/enoto mere (EUR) z DDV]]*Sklop3[[#This Row],[Okvirna količina]]</f>
        <v>0</v>
      </c>
      <c r="U39" s="136"/>
    </row>
    <row r="40" spans="1:21" s="55" customFormat="1" ht="12">
      <c r="A40" s="79" t="s">
        <v>26</v>
      </c>
      <c r="B40" s="188" t="s">
        <v>405</v>
      </c>
      <c r="C40" s="75" t="s">
        <v>111</v>
      </c>
      <c r="D40" s="156" t="s">
        <v>0</v>
      </c>
      <c r="E40" s="100"/>
      <c r="F40" s="205">
        <v>50</v>
      </c>
      <c r="G40" s="104" t="s">
        <v>0</v>
      </c>
      <c r="H4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80" t="str">
        <f>IF(Sklop3[[#This Row],[ZAHTEVANA SHEMA KAKOVOSTI]]&lt;&gt;"",Sklop3[[#This Row],[Preračunana masa/volumen/kos na enoto kg]],"")</f>
        <v/>
      </c>
      <c r="J40" s="88"/>
      <c r="K40" s="135"/>
      <c r="L40" s="135"/>
      <c r="M40" s="355" t="s">
        <v>111</v>
      </c>
      <c r="N40" s="136"/>
      <c r="O40" s="355" t="s">
        <v>111</v>
      </c>
      <c r="P40" s="91"/>
      <c r="Q40" s="86">
        <f>+Sklop3[[#This Row],[cena/enota brez DDV v EUR]]*Sklop3[[#This Row],[Stopnja DDV (%)]]</f>
        <v>0</v>
      </c>
      <c r="R40" s="86">
        <f>+Sklop3[[#This Row],[cena/enota brez DDV v EUR]]+Sklop3[[#This Row],[Davek (EUR)]]</f>
        <v>0</v>
      </c>
      <c r="S40" s="86">
        <f>+Sklop3[[#This Row],[cena/enota brez DDV v EUR]]*Sklop3[[#This Row],[Okvirna količina]]</f>
        <v>0</v>
      </c>
      <c r="T40" s="86">
        <f>+Sklop3[[#This Row],[Končna cena/enoto mere (EUR) z DDV]]*Sklop3[[#This Row],[Okvirna količina]]</f>
        <v>0</v>
      </c>
      <c r="U40" s="136"/>
    </row>
    <row r="41" spans="1:21" s="55" customFormat="1" ht="12">
      <c r="A41" s="79" t="s">
        <v>27</v>
      </c>
      <c r="B41" s="188" t="s">
        <v>406</v>
      </c>
      <c r="C41" s="75" t="s">
        <v>111</v>
      </c>
      <c r="D41" s="156" t="s">
        <v>0</v>
      </c>
      <c r="E41" s="100"/>
      <c r="F41" s="205">
        <v>200</v>
      </c>
      <c r="G41" s="104" t="s">
        <v>0</v>
      </c>
      <c r="H4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1" s="80" t="str">
        <f>IF(Sklop3[[#This Row],[ZAHTEVANA SHEMA KAKOVOSTI]]&lt;&gt;"",Sklop3[[#This Row],[Preračunana masa/volumen/kos na enoto kg]],"")</f>
        <v/>
      </c>
      <c r="J41" s="88"/>
      <c r="K41" s="135"/>
      <c r="L41" s="135"/>
      <c r="M41" s="355" t="s">
        <v>111</v>
      </c>
      <c r="N41" s="136"/>
      <c r="O41" s="355" t="s">
        <v>111</v>
      </c>
      <c r="P41" s="91"/>
      <c r="Q41" s="86">
        <f>+Sklop3[[#This Row],[cena/enota brez DDV v EUR]]*Sklop3[[#This Row],[Stopnja DDV (%)]]</f>
        <v>0</v>
      </c>
      <c r="R41" s="86">
        <f>+Sklop3[[#This Row],[cena/enota brez DDV v EUR]]+Sklop3[[#This Row],[Davek (EUR)]]</f>
        <v>0</v>
      </c>
      <c r="S41" s="86">
        <f>+Sklop3[[#This Row],[cena/enota brez DDV v EUR]]*Sklop3[[#This Row],[Okvirna količina]]</f>
        <v>0</v>
      </c>
      <c r="T41" s="86">
        <f>+Sklop3[[#This Row],[Končna cena/enoto mere (EUR) z DDV]]*Sklop3[[#This Row],[Okvirna količina]]</f>
        <v>0</v>
      </c>
      <c r="U41" s="136"/>
    </row>
    <row r="42" spans="1:21" s="55" customFormat="1" ht="12">
      <c r="A42" s="79" t="s">
        <v>28</v>
      </c>
      <c r="B42" s="188" t="s">
        <v>407</v>
      </c>
      <c r="C42" s="75" t="s">
        <v>111</v>
      </c>
      <c r="D42" s="156" t="s">
        <v>0</v>
      </c>
      <c r="E42" s="100" t="s">
        <v>264</v>
      </c>
      <c r="F42" s="205">
        <v>200</v>
      </c>
      <c r="G42" s="104" t="s">
        <v>0</v>
      </c>
      <c r="H4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80">
        <f>IF(Sklop3[[#This Row],[ZAHTEVANA SHEMA KAKOVOSTI]]&lt;&gt;"",Sklop3[[#This Row],[Preračunana masa/volumen/kos na enoto kg]],"")</f>
        <v>200</v>
      </c>
      <c r="J42" s="88"/>
      <c r="K42" s="135"/>
      <c r="L42" s="135"/>
      <c r="M42" s="355" t="s">
        <v>111</v>
      </c>
      <c r="N42" s="136"/>
      <c r="O42" s="355" t="s">
        <v>111</v>
      </c>
      <c r="P42" s="91"/>
      <c r="Q42" s="86">
        <f>+Sklop3[[#This Row],[cena/enota brez DDV v EUR]]*Sklop3[[#This Row],[Stopnja DDV (%)]]</f>
        <v>0</v>
      </c>
      <c r="R42" s="86">
        <f>+Sklop3[[#This Row],[cena/enota brez DDV v EUR]]+Sklop3[[#This Row],[Davek (EUR)]]</f>
        <v>0</v>
      </c>
      <c r="S42" s="86">
        <f>+Sklop3[[#This Row],[cena/enota brez DDV v EUR]]*Sklop3[[#This Row],[Okvirna količina]]</f>
        <v>0</v>
      </c>
      <c r="T42" s="86">
        <f>+Sklop3[[#This Row],[Končna cena/enoto mere (EUR) z DDV]]*Sklop3[[#This Row],[Okvirna količina]]</f>
        <v>0</v>
      </c>
      <c r="U42" s="136"/>
    </row>
    <row r="43" spans="1:21" s="55" customFormat="1" ht="12">
      <c r="A43" s="79" t="s">
        <v>29</v>
      </c>
      <c r="B43" s="304" t="s">
        <v>408</v>
      </c>
      <c r="C43" s="75" t="s">
        <v>111</v>
      </c>
      <c r="D43" s="156" t="s">
        <v>0</v>
      </c>
      <c r="E43" s="100" t="s">
        <v>264</v>
      </c>
      <c r="F43" s="306">
        <v>200</v>
      </c>
      <c r="G43" s="291" t="s">
        <v>0</v>
      </c>
      <c r="H43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3" s="290">
        <f>IF(Sklop3[[#This Row],[ZAHTEVANA SHEMA KAKOVOSTI]]&lt;&gt;"",Sklop3[[#This Row],[Preračunana masa/volumen/kos na enoto kg]],"")</f>
        <v>200</v>
      </c>
      <c r="J43" s="293"/>
      <c r="K43" s="307"/>
      <c r="L43" s="307"/>
      <c r="M43" s="355" t="s">
        <v>111</v>
      </c>
      <c r="N43" s="294"/>
      <c r="O43" s="355" t="s">
        <v>111</v>
      </c>
      <c r="P43" s="309"/>
      <c r="Q43" s="295">
        <f>+Sklop3[[#This Row],[cena/enota brez DDV v EUR]]*Sklop3[[#This Row],[Stopnja DDV (%)]]</f>
        <v>0</v>
      </c>
      <c r="R43" s="295">
        <f>+Sklop3[[#This Row],[cena/enota brez DDV v EUR]]+Sklop3[[#This Row],[Davek (EUR)]]</f>
        <v>0</v>
      </c>
      <c r="S43" s="295">
        <f>+Sklop3[[#This Row],[cena/enota brez DDV v EUR]]*Sklop3[[#This Row],[Okvirna količina]]</f>
        <v>0</v>
      </c>
      <c r="T43" s="295">
        <f>+Sklop3[[#This Row],[Končna cena/enoto mere (EUR) z DDV]]*Sklop3[[#This Row],[Okvirna količina]]</f>
        <v>0</v>
      </c>
      <c r="U43" s="310"/>
    </row>
    <row r="44" spans="1:21" s="55" customFormat="1" ht="12">
      <c r="A44" s="79" t="s">
        <v>30</v>
      </c>
      <c r="B44" s="304" t="s">
        <v>409</v>
      </c>
      <c r="C44" s="75" t="s">
        <v>111</v>
      </c>
      <c r="D44" s="156" t="s">
        <v>0</v>
      </c>
      <c r="E44" s="100" t="s">
        <v>264</v>
      </c>
      <c r="F44" s="306">
        <v>100</v>
      </c>
      <c r="G44" s="291" t="s">
        <v>0</v>
      </c>
      <c r="H44" s="2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290">
        <f>IF(Sklop3[[#This Row],[ZAHTEVANA SHEMA KAKOVOSTI]]&lt;&gt;"",Sklop3[[#This Row],[Preračunana masa/volumen/kos na enoto kg]],"")</f>
        <v>100</v>
      </c>
      <c r="J44" s="293"/>
      <c r="K44" s="307"/>
      <c r="L44" s="307"/>
      <c r="M44" s="355" t="s">
        <v>111</v>
      </c>
      <c r="N44" s="294"/>
      <c r="O44" s="355" t="s">
        <v>111</v>
      </c>
      <c r="P44" s="309"/>
      <c r="Q44" s="295">
        <f>+Sklop3[[#This Row],[cena/enota brez DDV v EUR]]*Sklop3[[#This Row],[Stopnja DDV (%)]]</f>
        <v>0</v>
      </c>
      <c r="R44" s="295">
        <f>+Sklop3[[#This Row],[cena/enota brez DDV v EUR]]+Sklop3[[#This Row],[Davek (EUR)]]</f>
        <v>0</v>
      </c>
      <c r="S44" s="295">
        <f>+Sklop3[[#This Row],[cena/enota brez DDV v EUR]]*Sklop3[[#This Row],[Okvirna količina]]</f>
        <v>0</v>
      </c>
      <c r="T44" s="295">
        <f>+Sklop3[[#This Row],[Končna cena/enoto mere (EUR) z DDV]]*Sklop3[[#This Row],[Okvirna količina]]</f>
        <v>0</v>
      </c>
      <c r="U44" s="310"/>
    </row>
    <row r="45" spans="1:21" s="55" customFormat="1" ht="12">
      <c r="A45" s="79" t="s">
        <v>31</v>
      </c>
      <c r="B45" s="188" t="s">
        <v>410</v>
      </c>
      <c r="C45" s="75" t="s">
        <v>111</v>
      </c>
      <c r="D45" s="156" t="s">
        <v>0</v>
      </c>
      <c r="E45" s="100"/>
      <c r="F45" s="205">
        <v>400</v>
      </c>
      <c r="G45" s="104" t="s">
        <v>0</v>
      </c>
      <c r="H4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5" s="80" t="str">
        <f>IF(Sklop3[[#This Row],[ZAHTEVANA SHEMA KAKOVOSTI]]&lt;&gt;"",Sklop3[[#This Row],[Preračunana masa/volumen/kos na enoto kg]],"")</f>
        <v/>
      </c>
      <c r="J45" s="88"/>
      <c r="K45" s="135"/>
      <c r="L45" s="135"/>
      <c r="M45" s="355" t="s">
        <v>111</v>
      </c>
      <c r="N45" s="136"/>
      <c r="O45" s="355" t="s">
        <v>111</v>
      </c>
      <c r="P45" s="91"/>
      <c r="Q45" s="86">
        <f>+Sklop3[[#This Row],[cena/enota brez DDV v EUR]]*Sklop3[[#This Row],[Stopnja DDV (%)]]</f>
        <v>0</v>
      </c>
      <c r="R45" s="86">
        <f>+Sklop3[[#This Row],[cena/enota brez DDV v EUR]]+Sklop3[[#This Row],[Davek (EUR)]]</f>
        <v>0</v>
      </c>
      <c r="S45" s="86">
        <f>+Sklop3[[#This Row],[cena/enota brez DDV v EUR]]*Sklop3[[#This Row],[Okvirna količina]]</f>
        <v>0</v>
      </c>
      <c r="T45" s="86">
        <f>+Sklop3[[#This Row],[Končna cena/enoto mere (EUR) z DDV]]*Sklop3[[#This Row],[Okvirna količina]]</f>
        <v>0</v>
      </c>
      <c r="U45" s="136"/>
    </row>
    <row r="46" spans="1:21" s="55" customFormat="1" ht="12">
      <c r="A46" s="79" t="s">
        <v>32</v>
      </c>
      <c r="B46" s="188" t="s">
        <v>411</v>
      </c>
      <c r="C46" s="75" t="s">
        <v>111</v>
      </c>
      <c r="D46" s="156" t="s">
        <v>0</v>
      </c>
      <c r="E46" s="100"/>
      <c r="F46" s="205">
        <v>50</v>
      </c>
      <c r="G46" s="104" t="s">
        <v>0</v>
      </c>
      <c r="H4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6" s="80" t="str">
        <f>IF(Sklop3[[#This Row],[ZAHTEVANA SHEMA KAKOVOSTI]]&lt;&gt;"",Sklop3[[#This Row],[Preračunana masa/volumen/kos na enoto kg]],"")</f>
        <v/>
      </c>
      <c r="J46" s="88"/>
      <c r="K46" s="135"/>
      <c r="L46" s="135"/>
      <c r="M46" s="355" t="s">
        <v>111</v>
      </c>
      <c r="N46" s="136"/>
      <c r="O46" s="355" t="s">
        <v>111</v>
      </c>
      <c r="P46" s="91"/>
      <c r="Q46" s="86">
        <f>+Sklop3[[#This Row],[cena/enota brez DDV v EUR]]*Sklop3[[#This Row],[Stopnja DDV (%)]]</f>
        <v>0</v>
      </c>
      <c r="R46" s="86">
        <f>+Sklop3[[#This Row],[cena/enota brez DDV v EUR]]+Sklop3[[#This Row],[Davek (EUR)]]</f>
        <v>0</v>
      </c>
      <c r="S46" s="86">
        <f>+Sklop3[[#This Row],[cena/enota brez DDV v EUR]]*Sklop3[[#This Row],[Okvirna količina]]</f>
        <v>0</v>
      </c>
      <c r="T46" s="86">
        <f>+Sklop3[[#This Row],[Končna cena/enoto mere (EUR) z DDV]]*Sklop3[[#This Row],[Okvirna količina]]</f>
        <v>0</v>
      </c>
      <c r="U46" s="136"/>
    </row>
    <row r="47" spans="1:21">
      <c r="A47" s="266" t="s">
        <v>133</v>
      </c>
      <c r="B47" s="267"/>
      <c r="C47" s="268"/>
      <c r="D47" s="268"/>
      <c r="E47" s="269"/>
      <c r="F47" s="270"/>
      <c r="G47" s="271"/>
      <c r="H47" s="272">
        <f>SUBTOTAL(109,Sklop3[Preračunana masa/volumen/kos na enoto kg])</f>
        <v>10240</v>
      </c>
      <c r="I47" s="272">
        <f>SUBTOTAL(109,Sklop3[Živila iz shem kakovosti (kg)])</f>
        <v>4420</v>
      </c>
      <c r="J47" s="270"/>
      <c r="K47" s="273"/>
      <c r="L47" s="273"/>
      <c r="M47" s="274"/>
      <c r="N47" s="275"/>
      <c r="O47" s="275"/>
      <c r="P47" s="275"/>
      <c r="Q47" s="276"/>
      <c r="R47" s="270"/>
      <c r="S47" s="276">
        <f>SUBTOTAL(109,Sklop3[Vrednost za okvirno količino (EUR) brez DDV])</f>
        <v>0</v>
      </c>
      <c r="T47" s="276">
        <f>SUBTOTAL(109,Sklop3[Vrednost za okvirno količino (EUR) z DDV])</f>
        <v>0</v>
      </c>
      <c r="U47" s="277">
        <f>SUBTOTAL(103,Sklop3[Shema kakovosti
(nacionalne, evropske)
])</f>
        <v>0</v>
      </c>
    </row>
    <row r="48" spans="1:21" s="251" customFormat="1">
      <c r="A48" s="239"/>
      <c r="B48" s="240"/>
      <c r="C48" s="241"/>
      <c r="D48" s="241"/>
      <c r="E48" s="242"/>
      <c r="F48" s="243"/>
      <c r="G48" s="244"/>
      <c r="H48" s="245"/>
      <c r="I48" s="245"/>
      <c r="J48" s="243"/>
      <c r="K48" s="246"/>
      <c r="L48" s="246"/>
      <c r="M48" s="247"/>
      <c r="N48" s="248"/>
      <c r="O48" s="248"/>
      <c r="P48" s="248"/>
      <c r="Q48" s="249"/>
      <c r="R48" s="243"/>
      <c r="S48" s="249"/>
      <c r="T48" s="249"/>
      <c r="U48" s="250"/>
    </row>
    <row r="49" spans="1:22">
      <c r="A49" s="48" t="s">
        <v>129</v>
      </c>
      <c r="B49" s="16"/>
      <c r="C49" s="28"/>
      <c r="D49" s="28"/>
      <c r="E49" s="101"/>
      <c r="Q49" s="48"/>
      <c r="R49" s="48"/>
      <c r="S49" s="48"/>
      <c r="T49" s="48"/>
    </row>
    <row r="50" spans="1:22">
      <c r="A50" s="11" t="s">
        <v>131</v>
      </c>
      <c r="B50" s="16"/>
      <c r="C50" s="28"/>
      <c r="D50" s="28"/>
      <c r="E50" s="101"/>
    </row>
    <row r="51" spans="1:22">
      <c r="A51" s="96" t="s">
        <v>179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A52" s="388" t="s">
        <v>172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</row>
    <row r="53" spans="1:22" s="318" customFormat="1" ht="15" customHeight="1">
      <c r="A53" s="313" t="s">
        <v>375</v>
      </c>
      <c r="B53" s="314"/>
      <c r="C53" s="315"/>
      <c r="D53" s="315"/>
      <c r="E53" s="315"/>
      <c r="F53" s="315"/>
      <c r="G53" s="316"/>
      <c r="H53" s="317"/>
      <c r="I53" s="315"/>
      <c r="J53" s="315"/>
      <c r="K53" s="315"/>
      <c r="L53" s="315"/>
      <c r="M53" s="315"/>
      <c r="N53" s="315"/>
    </row>
    <row r="54" spans="1:22">
      <c r="A54" s="112"/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</row>
    <row r="55" spans="1:22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55:U1048576 J55:P1048576 U1:U51 J1:P51" name="Obseg1"/>
    <protectedRange sqref="U52:U54 J52:P54" name="Obseg1_1"/>
  </protectedRanges>
  <mergeCells count="8">
    <mergeCell ref="A52:V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9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:B46 B40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8"/>
  <sheetViews>
    <sheetView topLeftCell="A4" zoomScale="90" zoomScaleNormal="90" zoomScaleSheetLayoutView="100" workbookViewId="0">
      <selection activeCell="U47" sqref="U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pred_rekapitulacija'!B17</f>
        <v>RIBE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8" t="s">
        <v>412</v>
      </c>
      <c r="C16" s="77" t="s">
        <v>111</v>
      </c>
      <c r="D16" s="77" t="s">
        <v>0</v>
      </c>
      <c r="E16" s="100"/>
      <c r="F16" s="161">
        <v>120</v>
      </c>
      <c r="G16" s="104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6" s="80" t="str">
        <f>IF(Sklop4[[#This Row],[ZAHTEVANA SHEMA KAKOVOSTI]]&lt;&gt;"",Sklop4[[#This Row],[Preračunana masa/volumen/kos na enoto kg]],"")</f>
        <v/>
      </c>
      <c r="J16" s="187"/>
      <c r="K16" s="163"/>
      <c r="L16" s="163"/>
      <c r="M16" s="163"/>
      <c r="N16" s="136"/>
      <c r="O16" s="163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3"/>
    </row>
    <row r="17" spans="1:21" s="55" customFormat="1" ht="12">
      <c r="A17" s="79" t="s">
        <v>3</v>
      </c>
      <c r="B17" s="304" t="s">
        <v>413</v>
      </c>
      <c r="C17" s="77" t="s">
        <v>111</v>
      </c>
      <c r="D17" s="77" t="s">
        <v>0</v>
      </c>
      <c r="E17" s="100"/>
      <c r="F17" s="161">
        <v>200</v>
      </c>
      <c r="G17" s="104" t="s">
        <v>0</v>
      </c>
      <c r="H17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290" t="str">
        <f>IF(Sklop4[[#This Row],[ZAHTEVANA SHEMA KAKOVOSTI]]&lt;&gt;"",Sklop4[[#This Row],[Preračunana masa/volumen/kos na enoto kg]],"")</f>
        <v/>
      </c>
      <c r="J17" s="319"/>
      <c r="K17" s="307"/>
      <c r="L17" s="307"/>
      <c r="M17" s="308"/>
      <c r="N17" s="294"/>
      <c r="O17" s="294"/>
      <c r="P17" s="309"/>
      <c r="Q17" s="295">
        <f>+Sklop4[[#This Row],[cena/enota brez DDV v EUR]]*Sklop4[[#This Row],[Stopnja DDV (%)]]</f>
        <v>0</v>
      </c>
      <c r="R17" s="295">
        <f>+Sklop4[[#This Row],[cena/enota brez DDV v EUR]]+Sklop4[[#This Row],[Davek (EUR)]]</f>
        <v>0</v>
      </c>
      <c r="S17" s="295">
        <f>+Sklop4[[#This Row],[cena/enota brez DDV v EUR]]*Sklop4[[#This Row],[Okvirna količina]]</f>
        <v>0</v>
      </c>
      <c r="T17" s="295">
        <f>+Sklop4[[#This Row],[Končna cena/enoto mere (EUR) z DDV]]*Sklop4[[#This Row],[Okvirna količina]]</f>
        <v>0</v>
      </c>
      <c r="U17" s="320"/>
    </row>
    <row r="18" spans="1:21" s="55" customFormat="1" ht="12">
      <c r="A18" s="79" t="s">
        <v>4</v>
      </c>
      <c r="B18" s="304" t="s">
        <v>414</v>
      </c>
      <c r="C18" s="77" t="s">
        <v>111</v>
      </c>
      <c r="D18" s="77" t="s">
        <v>0</v>
      </c>
      <c r="E18" s="100"/>
      <c r="F18" s="161">
        <v>50</v>
      </c>
      <c r="G18" s="104" t="s">
        <v>0</v>
      </c>
      <c r="H18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290" t="str">
        <f>IF(Sklop4[[#This Row],[ZAHTEVANA SHEMA KAKOVOSTI]]&lt;&gt;"",Sklop4[[#This Row],[Preračunana masa/volumen/kos na enoto kg]],"")</f>
        <v/>
      </c>
      <c r="J18" s="319"/>
      <c r="K18" s="307"/>
      <c r="L18" s="307"/>
      <c r="M18" s="308"/>
      <c r="N18" s="294"/>
      <c r="O18" s="294"/>
      <c r="P18" s="309"/>
      <c r="Q18" s="295">
        <f>+Sklop4[[#This Row],[cena/enota brez DDV v EUR]]*Sklop4[[#This Row],[Stopnja DDV (%)]]</f>
        <v>0</v>
      </c>
      <c r="R18" s="295">
        <f>+Sklop4[[#This Row],[cena/enota brez DDV v EUR]]+Sklop4[[#This Row],[Davek (EUR)]]</f>
        <v>0</v>
      </c>
      <c r="S18" s="295">
        <f>+Sklop4[[#This Row],[cena/enota brez DDV v EUR]]*Sklop4[[#This Row],[Okvirna količina]]</f>
        <v>0</v>
      </c>
      <c r="T18" s="295">
        <f>+Sklop4[[#This Row],[Končna cena/enoto mere (EUR) z DDV]]*Sklop4[[#This Row],[Okvirna količina]]</f>
        <v>0</v>
      </c>
      <c r="U18" s="320"/>
    </row>
    <row r="19" spans="1:21" s="55" customFormat="1" ht="24">
      <c r="A19" s="79" t="s">
        <v>5</v>
      </c>
      <c r="B19" s="304" t="s">
        <v>415</v>
      </c>
      <c r="C19" s="77" t="s">
        <v>111</v>
      </c>
      <c r="D19" s="77" t="s">
        <v>0</v>
      </c>
      <c r="E19" s="100"/>
      <c r="F19" s="161">
        <v>500</v>
      </c>
      <c r="G19" s="104" t="s">
        <v>0</v>
      </c>
      <c r="H19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9" s="290" t="str">
        <f>IF(Sklop4[[#This Row],[ZAHTEVANA SHEMA KAKOVOSTI]]&lt;&gt;"",Sklop4[[#This Row],[Preračunana masa/volumen/kos na enoto kg]],"")</f>
        <v/>
      </c>
      <c r="J19" s="319"/>
      <c r="K19" s="307"/>
      <c r="L19" s="307"/>
      <c r="M19" s="308"/>
      <c r="N19" s="294"/>
      <c r="O19" s="294"/>
      <c r="P19" s="309"/>
      <c r="Q19" s="295">
        <f>+Sklop4[[#This Row],[cena/enota brez DDV v EUR]]*Sklop4[[#This Row],[Stopnja DDV (%)]]</f>
        <v>0</v>
      </c>
      <c r="R19" s="295">
        <f>+Sklop4[[#This Row],[cena/enota brez DDV v EUR]]+Sklop4[[#This Row],[Davek (EUR)]]</f>
        <v>0</v>
      </c>
      <c r="S19" s="295">
        <f>+Sklop4[[#This Row],[cena/enota brez DDV v EUR]]*Sklop4[[#This Row],[Okvirna količina]]</f>
        <v>0</v>
      </c>
      <c r="T19" s="295">
        <f>+Sklop4[[#This Row],[Končna cena/enoto mere (EUR) z DDV]]*Sklop4[[#This Row],[Okvirna količina]]</f>
        <v>0</v>
      </c>
      <c r="U19" s="320"/>
    </row>
    <row r="20" spans="1:21" s="55" customFormat="1" ht="12">
      <c r="A20" s="79" t="s">
        <v>6</v>
      </c>
      <c r="B20" s="304" t="s">
        <v>416</v>
      </c>
      <c r="C20" s="77" t="s">
        <v>111</v>
      </c>
      <c r="D20" s="77" t="s">
        <v>0</v>
      </c>
      <c r="E20" s="100"/>
      <c r="F20" s="161">
        <v>160</v>
      </c>
      <c r="G20" s="104" t="s">
        <v>0</v>
      </c>
      <c r="H20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0" s="290" t="str">
        <f>IF(Sklop4[[#This Row],[ZAHTEVANA SHEMA KAKOVOSTI]]&lt;&gt;"",Sklop4[[#This Row],[Preračunana masa/volumen/kos na enoto kg]],"")</f>
        <v/>
      </c>
      <c r="J20" s="319"/>
      <c r="K20" s="307"/>
      <c r="L20" s="307"/>
      <c r="M20" s="308"/>
      <c r="N20" s="294"/>
      <c r="O20" s="294"/>
      <c r="P20" s="309"/>
      <c r="Q20" s="295">
        <f>+Sklop4[[#This Row],[cena/enota brez DDV v EUR]]*Sklop4[[#This Row],[Stopnja DDV (%)]]</f>
        <v>0</v>
      </c>
      <c r="R20" s="295">
        <f>+Sklop4[[#This Row],[cena/enota brez DDV v EUR]]+Sklop4[[#This Row],[Davek (EUR)]]</f>
        <v>0</v>
      </c>
      <c r="S20" s="295">
        <f>+Sklop4[[#This Row],[cena/enota brez DDV v EUR]]*Sklop4[[#This Row],[Okvirna količina]]</f>
        <v>0</v>
      </c>
      <c r="T20" s="295">
        <f>+Sklop4[[#This Row],[Končna cena/enoto mere (EUR) z DDV]]*Sklop4[[#This Row],[Okvirna količina]]</f>
        <v>0</v>
      </c>
      <c r="U20" s="320"/>
    </row>
    <row r="21" spans="1:21" s="55" customFormat="1" ht="12">
      <c r="A21" s="79" t="s">
        <v>7</v>
      </c>
      <c r="B21" s="304" t="s">
        <v>417</v>
      </c>
      <c r="C21" s="77" t="s">
        <v>111</v>
      </c>
      <c r="D21" s="77" t="s">
        <v>0</v>
      </c>
      <c r="E21" s="100"/>
      <c r="F21" s="161">
        <v>200</v>
      </c>
      <c r="G21" s="104" t="s">
        <v>0</v>
      </c>
      <c r="H21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290" t="str">
        <f>IF(Sklop4[[#This Row],[ZAHTEVANA SHEMA KAKOVOSTI]]&lt;&gt;"",Sklop4[[#This Row],[Preračunana masa/volumen/kos na enoto kg]],"")</f>
        <v/>
      </c>
      <c r="J21" s="319"/>
      <c r="K21" s="307"/>
      <c r="L21" s="307"/>
      <c r="M21" s="308"/>
      <c r="N21" s="294"/>
      <c r="O21" s="294"/>
      <c r="P21" s="309"/>
      <c r="Q21" s="295">
        <f>+Sklop4[[#This Row],[cena/enota brez DDV v EUR]]*Sklop4[[#This Row],[Stopnja DDV (%)]]</f>
        <v>0</v>
      </c>
      <c r="R21" s="295">
        <f>+Sklop4[[#This Row],[cena/enota brez DDV v EUR]]+Sklop4[[#This Row],[Davek (EUR)]]</f>
        <v>0</v>
      </c>
      <c r="S21" s="295">
        <f>+Sklop4[[#This Row],[cena/enota brez DDV v EUR]]*Sklop4[[#This Row],[Okvirna količina]]</f>
        <v>0</v>
      </c>
      <c r="T21" s="295">
        <f>+Sklop4[[#This Row],[Končna cena/enoto mere (EUR) z DDV]]*Sklop4[[#This Row],[Okvirna količina]]</f>
        <v>0</v>
      </c>
      <c r="U21" s="320"/>
    </row>
    <row r="22" spans="1:21" s="55" customFormat="1" ht="12">
      <c r="A22" s="79" t="s">
        <v>8</v>
      </c>
      <c r="B22" s="304" t="s">
        <v>418</v>
      </c>
      <c r="C22" s="77" t="s">
        <v>111</v>
      </c>
      <c r="D22" s="77" t="s">
        <v>0</v>
      </c>
      <c r="E22" s="100"/>
      <c r="F22" s="161">
        <v>300</v>
      </c>
      <c r="G22" s="104" t="s">
        <v>0</v>
      </c>
      <c r="H22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290" t="str">
        <f>IF(Sklop4[[#This Row],[ZAHTEVANA SHEMA KAKOVOSTI]]&lt;&gt;"",Sklop4[[#This Row],[Preračunana masa/volumen/kos na enoto kg]],"")</f>
        <v/>
      </c>
      <c r="J22" s="319"/>
      <c r="K22" s="307"/>
      <c r="L22" s="307"/>
      <c r="M22" s="308"/>
      <c r="N22" s="294"/>
      <c r="O22" s="294"/>
      <c r="P22" s="309"/>
      <c r="Q22" s="295">
        <f>+Sklop4[[#This Row],[cena/enota brez DDV v EUR]]*Sklop4[[#This Row],[Stopnja DDV (%)]]</f>
        <v>0</v>
      </c>
      <c r="R22" s="295">
        <f>+Sklop4[[#This Row],[cena/enota brez DDV v EUR]]+Sklop4[[#This Row],[Davek (EUR)]]</f>
        <v>0</v>
      </c>
      <c r="S22" s="295">
        <f>+Sklop4[[#This Row],[cena/enota brez DDV v EUR]]*Sklop4[[#This Row],[Okvirna količina]]</f>
        <v>0</v>
      </c>
      <c r="T22" s="295">
        <f>+Sklop4[[#This Row],[Končna cena/enoto mere (EUR) z DDV]]*Sklop4[[#This Row],[Okvirna količina]]</f>
        <v>0</v>
      </c>
      <c r="U22" s="320"/>
    </row>
    <row r="23" spans="1:21" s="55" customFormat="1" ht="12">
      <c r="A23" s="79" t="s">
        <v>9</v>
      </c>
      <c r="B23" s="304" t="s">
        <v>419</v>
      </c>
      <c r="C23" s="77" t="s">
        <v>111</v>
      </c>
      <c r="D23" s="77" t="s">
        <v>0</v>
      </c>
      <c r="E23" s="100"/>
      <c r="F23" s="161">
        <v>120</v>
      </c>
      <c r="G23" s="104" t="s">
        <v>0</v>
      </c>
      <c r="H23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3" s="290" t="str">
        <f>IF(Sklop4[[#This Row],[ZAHTEVANA SHEMA KAKOVOSTI]]&lt;&gt;"",Sklop4[[#This Row],[Preračunana masa/volumen/kos na enoto kg]],"")</f>
        <v/>
      </c>
      <c r="J23" s="319"/>
      <c r="K23" s="307"/>
      <c r="L23" s="307"/>
      <c r="M23" s="308"/>
      <c r="N23" s="294"/>
      <c r="O23" s="294"/>
      <c r="P23" s="309"/>
      <c r="Q23" s="295">
        <f>+Sklop4[[#This Row],[cena/enota brez DDV v EUR]]*Sklop4[[#This Row],[Stopnja DDV (%)]]</f>
        <v>0</v>
      </c>
      <c r="R23" s="295">
        <f>+Sklop4[[#This Row],[cena/enota brez DDV v EUR]]+Sklop4[[#This Row],[Davek (EUR)]]</f>
        <v>0</v>
      </c>
      <c r="S23" s="295">
        <f>+Sklop4[[#This Row],[cena/enota brez DDV v EUR]]*Sklop4[[#This Row],[Okvirna količina]]</f>
        <v>0</v>
      </c>
      <c r="T23" s="295">
        <f>+Sklop4[[#This Row],[Končna cena/enoto mere (EUR) z DDV]]*Sklop4[[#This Row],[Okvirna količina]]</f>
        <v>0</v>
      </c>
      <c r="U23" s="320"/>
    </row>
    <row r="24" spans="1:21" s="55" customFormat="1" ht="12">
      <c r="A24" s="79" t="s">
        <v>10</v>
      </c>
      <c r="B24" s="304" t="s">
        <v>420</v>
      </c>
      <c r="C24" s="77" t="s">
        <v>111</v>
      </c>
      <c r="D24" s="77" t="s">
        <v>0</v>
      </c>
      <c r="E24" s="100"/>
      <c r="F24" s="161">
        <v>160</v>
      </c>
      <c r="G24" s="104" t="s">
        <v>0</v>
      </c>
      <c r="H24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4" s="290" t="str">
        <f>IF(Sklop4[[#This Row],[ZAHTEVANA SHEMA KAKOVOSTI]]&lt;&gt;"",Sklop4[[#This Row],[Preračunana masa/volumen/kos na enoto kg]],"")</f>
        <v/>
      </c>
      <c r="J24" s="319"/>
      <c r="K24" s="307"/>
      <c r="L24" s="307"/>
      <c r="M24" s="308"/>
      <c r="N24" s="294"/>
      <c r="O24" s="294"/>
      <c r="P24" s="309"/>
      <c r="Q24" s="295">
        <f>+Sklop4[[#This Row],[cena/enota brez DDV v EUR]]*Sklop4[[#This Row],[Stopnja DDV (%)]]</f>
        <v>0</v>
      </c>
      <c r="R24" s="295">
        <f>+Sklop4[[#This Row],[cena/enota brez DDV v EUR]]+Sklop4[[#This Row],[Davek (EUR)]]</f>
        <v>0</v>
      </c>
      <c r="S24" s="295">
        <f>+Sklop4[[#This Row],[cena/enota brez DDV v EUR]]*Sklop4[[#This Row],[Okvirna količina]]</f>
        <v>0</v>
      </c>
      <c r="T24" s="295">
        <f>+Sklop4[[#This Row],[Končna cena/enoto mere (EUR) z DDV]]*Sklop4[[#This Row],[Okvirna količina]]</f>
        <v>0</v>
      </c>
      <c r="U24" s="320"/>
    </row>
    <row r="25" spans="1:21" s="55" customFormat="1" ht="12">
      <c r="A25" s="79" t="s">
        <v>11</v>
      </c>
      <c r="B25" s="304" t="s">
        <v>421</v>
      </c>
      <c r="C25" s="77" t="s">
        <v>111</v>
      </c>
      <c r="D25" s="77" t="s">
        <v>0</v>
      </c>
      <c r="E25" s="100"/>
      <c r="F25" s="161">
        <v>50</v>
      </c>
      <c r="G25" s="104" t="s">
        <v>0</v>
      </c>
      <c r="H25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5" s="290" t="str">
        <f>IF(Sklop4[[#This Row],[ZAHTEVANA SHEMA KAKOVOSTI]]&lt;&gt;"",Sklop4[[#This Row],[Preračunana masa/volumen/kos na enoto kg]],"")</f>
        <v/>
      </c>
      <c r="J25" s="319"/>
      <c r="K25" s="307"/>
      <c r="L25" s="307"/>
      <c r="M25" s="308"/>
      <c r="N25" s="294"/>
      <c r="O25" s="294"/>
      <c r="P25" s="309"/>
      <c r="Q25" s="295">
        <f>+Sklop4[[#This Row],[cena/enota brez DDV v EUR]]*Sklop4[[#This Row],[Stopnja DDV (%)]]</f>
        <v>0</v>
      </c>
      <c r="R25" s="295">
        <f>+Sklop4[[#This Row],[cena/enota brez DDV v EUR]]+Sklop4[[#This Row],[Davek (EUR)]]</f>
        <v>0</v>
      </c>
      <c r="S25" s="295">
        <f>+Sklop4[[#This Row],[cena/enota brez DDV v EUR]]*Sklop4[[#This Row],[Okvirna količina]]</f>
        <v>0</v>
      </c>
      <c r="T25" s="295">
        <f>+Sklop4[[#This Row],[Končna cena/enoto mere (EUR) z DDV]]*Sklop4[[#This Row],[Okvirna količina]]</f>
        <v>0</v>
      </c>
      <c r="U25" s="320"/>
    </row>
    <row r="26" spans="1:21" s="55" customFormat="1" ht="12">
      <c r="A26" s="79" t="s">
        <v>12</v>
      </c>
      <c r="B26" s="304" t="s">
        <v>422</v>
      </c>
      <c r="C26" s="77" t="s">
        <v>111</v>
      </c>
      <c r="D26" s="77" t="s">
        <v>0</v>
      </c>
      <c r="E26" s="100"/>
      <c r="F26" s="161">
        <v>40</v>
      </c>
      <c r="G26" s="104" t="s">
        <v>0</v>
      </c>
      <c r="H26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6" s="290" t="str">
        <f>IF(Sklop4[[#This Row],[ZAHTEVANA SHEMA KAKOVOSTI]]&lt;&gt;"",Sklop4[[#This Row],[Preračunana masa/volumen/kos na enoto kg]],"")</f>
        <v/>
      </c>
      <c r="J26" s="319"/>
      <c r="K26" s="307"/>
      <c r="L26" s="307"/>
      <c r="M26" s="308"/>
      <c r="N26" s="294"/>
      <c r="O26" s="294"/>
      <c r="P26" s="309"/>
      <c r="Q26" s="295">
        <f>+Sklop4[[#This Row],[cena/enota brez DDV v EUR]]*Sklop4[[#This Row],[Stopnja DDV (%)]]</f>
        <v>0</v>
      </c>
      <c r="R26" s="295">
        <f>+Sklop4[[#This Row],[cena/enota brez DDV v EUR]]+Sklop4[[#This Row],[Davek (EUR)]]</f>
        <v>0</v>
      </c>
      <c r="S26" s="295">
        <f>+Sklop4[[#This Row],[cena/enota brez DDV v EUR]]*Sklop4[[#This Row],[Okvirna količina]]</f>
        <v>0</v>
      </c>
      <c r="T26" s="295">
        <f>+Sklop4[[#This Row],[Končna cena/enoto mere (EUR) z DDV]]*Sklop4[[#This Row],[Okvirna količina]]</f>
        <v>0</v>
      </c>
      <c r="U26" s="320"/>
    </row>
    <row r="27" spans="1:21" s="55" customFormat="1" ht="12">
      <c r="A27" s="79" t="s">
        <v>13</v>
      </c>
      <c r="B27" s="304" t="s">
        <v>423</v>
      </c>
      <c r="C27" s="77" t="s">
        <v>111</v>
      </c>
      <c r="D27" s="77" t="s">
        <v>0</v>
      </c>
      <c r="E27" s="100"/>
      <c r="F27" s="161">
        <v>800</v>
      </c>
      <c r="G27" s="104" t="s">
        <v>0</v>
      </c>
      <c r="H27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7" s="290" t="str">
        <f>IF(Sklop4[[#This Row],[ZAHTEVANA SHEMA KAKOVOSTI]]&lt;&gt;"",Sklop4[[#This Row],[Preračunana masa/volumen/kos na enoto kg]],"")</f>
        <v/>
      </c>
      <c r="J27" s="319"/>
      <c r="K27" s="307"/>
      <c r="L27" s="307"/>
      <c r="M27" s="308"/>
      <c r="N27" s="294"/>
      <c r="O27" s="294"/>
      <c r="P27" s="309"/>
      <c r="Q27" s="295">
        <f>+Sklop4[[#This Row],[cena/enota brez DDV v EUR]]*Sklop4[[#This Row],[Stopnja DDV (%)]]</f>
        <v>0</v>
      </c>
      <c r="R27" s="295">
        <f>+Sklop4[[#This Row],[cena/enota brez DDV v EUR]]+Sklop4[[#This Row],[Davek (EUR)]]</f>
        <v>0</v>
      </c>
      <c r="S27" s="295">
        <f>+Sklop4[[#This Row],[cena/enota brez DDV v EUR]]*Sklop4[[#This Row],[Okvirna količina]]</f>
        <v>0</v>
      </c>
      <c r="T27" s="295">
        <f>+Sklop4[[#This Row],[Končna cena/enoto mere (EUR) z DDV]]*Sklop4[[#This Row],[Okvirna količina]]</f>
        <v>0</v>
      </c>
      <c r="U27" s="320"/>
    </row>
    <row r="28" spans="1:21" s="55" customFormat="1" ht="12">
      <c r="A28" s="79" t="s">
        <v>14</v>
      </c>
      <c r="B28" s="304" t="s">
        <v>424</v>
      </c>
      <c r="C28" s="77" t="s">
        <v>111</v>
      </c>
      <c r="D28" s="77" t="s">
        <v>0</v>
      </c>
      <c r="E28" s="100"/>
      <c r="F28" s="161">
        <v>200</v>
      </c>
      <c r="G28" s="104" t="s">
        <v>0</v>
      </c>
      <c r="H28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8" s="290" t="str">
        <f>IF(Sklop4[[#This Row],[ZAHTEVANA SHEMA KAKOVOSTI]]&lt;&gt;"",Sklop4[[#This Row],[Preračunana masa/volumen/kos na enoto kg]],"")</f>
        <v/>
      </c>
      <c r="J28" s="319"/>
      <c r="K28" s="307"/>
      <c r="L28" s="307"/>
      <c r="M28" s="308"/>
      <c r="N28" s="294"/>
      <c r="O28" s="294"/>
      <c r="P28" s="309"/>
      <c r="Q28" s="295">
        <f>+Sklop4[[#This Row],[cena/enota brez DDV v EUR]]*Sklop4[[#This Row],[Stopnja DDV (%)]]</f>
        <v>0</v>
      </c>
      <c r="R28" s="295">
        <f>+Sklop4[[#This Row],[cena/enota brez DDV v EUR]]+Sklop4[[#This Row],[Davek (EUR)]]</f>
        <v>0</v>
      </c>
      <c r="S28" s="295">
        <f>+Sklop4[[#This Row],[cena/enota brez DDV v EUR]]*Sklop4[[#This Row],[Okvirna količina]]</f>
        <v>0</v>
      </c>
      <c r="T28" s="295">
        <f>+Sklop4[[#This Row],[Končna cena/enoto mere (EUR) z DDV]]*Sklop4[[#This Row],[Okvirna količina]]</f>
        <v>0</v>
      </c>
      <c r="U28" s="320"/>
    </row>
    <row r="29" spans="1:21" s="55" customFormat="1" ht="12">
      <c r="A29" s="79" t="s">
        <v>15</v>
      </c>
      <c r="B29" s="304" t="s">
        <v>425</v>
      </c>
      <c r="C29" s="77" t="s">
        <v>111</v>
      </c>
      <c r="D29" s="77" t="s">
        <v>0</v>
      </c>
      <c r="E29" s="100"/>
      <c r="F29" s="161">
        <v>50</v>
      </c>
      <c r="G29" s="104" t="s">
        <v>0</v>
      </c>
      <c r="H29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9" s="290" t="str">
        <f>IF(Sklop4[[#This Row],[ZAHTEVANA SHEMA KAKOVOSTI]]&lt;&gt;"",Sklop4[[#This Row],[Preračunana masa/volumen/kos na enoto kg]],"")</f>
        <v/>
      </c>
      <c r="J29" s="319"/>
      <c r="K29" s="307"/>
      <c r="L29" s="307"/>
      <c r="M29" s="308"/>
      <c r="N29" s="294"/>
      <c r="O29" s="294"/>
      <c r="P29" s="309"/>
      <c r="Q29" s="295">
        <f>+Sklop4[[#This Row],[cena/enota brez DDV v EUR]]*Sklop4[[#This Row],[Stopnja DDV (%)]]</f>
        <v>0</v>
      </c>
      <c r="R29" s="295">
        <f>+Sklop4[[#This Row],[cena/enota brez DDV v EUR]]+Sklop4[[#This Row],[Davek (EUR)]]</f>
        <v>0</v>
      </c>
      <c r="S29" s="295">
        <f>+Sklop4[[#This Row],[cena/enota brez DDV v EUR]]*Sklop4[[#This Row],[Okvirna količina]]</f>
        <v>0</v>
      </c>
      <c r="T29" s="295">
        <f>+Sklop4[[#This Row],[Končna cena/enoto mere (EUR) z DDV]]*Sklop4[[#This Row],[Okvirna količina]]</f>
        <v>0</v>
      </c>
      <c r="U29" s="320"/>
    </row>
    <row r="30" spans="1:21" s="55" customFormat="1" ht="12">
      <c r="A30" s="79" t="s">
        <v>16</v>
      </c>
      <c r="B30" s="304" t="s">
        <v>426</v>
      </c>
      <c r="C30" s="77" t="s">
        <v>111</v>
      </c>
      <c r="D30" s="77" t="s">
        <v>0</v>
      </c>
      <c r="E30" s="100"/>
      <c r="F30" s="161">
        <v>50</v>
      </c>
      <c r="G30" s="104" t="s">
        <v>0</v>
      </c>
      <c r="H30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0" s="290" t="str">
        <f>IF(Sklop4[[#This Row],[ZAHTEVANA SHEMA KAKOVOSTI]]&lt;&gt;"",Sklop4[[#This Row],[Preračunana masa/volumen/kos na enoto kg]],"")</f>
        <v/>
      </c>
      <c r="J30" s="319"/>
      <c r="K30" s="307"/>
      <c r="L30" s="307"/>
      <c r="M30" s="308"/>
      <c r="N30" s="294"/>
      <c r="O30" s="294"/>
      <c r="P30" s="309"/>
      <c r="Q30" s="295">
        <f>+Sklop4[[#This Row],[cena/enota brez DDV v EUR]]*Sklop4[[#This Row],[Stopnja DDV (%)]]</f>
        <v>0</v>
      </c>
      <c r="R30" s="295">
        <f>+Sklop4[[#This Row],[cena/enota brez DDV v EUR]]+Sklop4[[#This Row],[Davek (EUR)]]</f>
        <v>0</v>
      </c>
      <c r="S30" s="295">
        <f>+Sklop4[[#This Row],[cena/enota brez DDV v EUR]]*Sklop4[[#This Row],[Okvirna količina]]</f>
        <v>0</v>
      </c>
      <c r="T30" s="295">
        <f>+Sklop4[[#This Row],[Končna cena/enoto mere (EUR) z DDV]]*Sklop4[[#This Row],[Okvirna količina]]</f>
        <v>0</v>
      </c>
      <c r="U30" s="320"/>
    </row>
    <row r="31" spans="1:21" s="55" customFormat="1" ht="12">
      <c r="A31" s="79" t="s">
        <v>17</v>
      </c>
      <c r="B31" s="304" t="s">
        <v>427</v>
      </c>
      <c r="C31" s="77" t="s">
        <v>111</v>
      </c>
      <c r="D31" s="77" t="s">
        <v>0</v>
      </c>
      <c r="E31" s="100"/>
      <c r="F31" s="161">
        <v>60</v>
      </c>
      <c r="G31" s="104" t="s">
        <v>0</v>
      </c>
      <c r="H31" s="2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1" s="290" t="str">
        <f>IF(Sklop4[[#This Row],[ZAHTEVANA SHEMA KAKOVOSTI]]&lt;&gt;"",Sklop4[[#This Row],[Preračunana masa/volumen/kos na enoto kg]],"")</f>
        <v/>
      </c>
      <c r="J31" s="319"/>
      <c r="K31" s="307"/>
      <c r="L31" s="307"/>
      <c r="M31" s="308"/>
      <c r="N31" s="294"/>
      <c r="O31" s="294"/>
      <c r="P31" s="309"/>
      <c r="Q31" s="295">
        <f>+Sklop4[[#This Row],[cena/enota brez DDV v EUR]]*Sklop4[[#This Row],[Stopnja DDV (%)]]</f>
        <v>0</v>
      </c>
      <c r="R31" s="295">
        <f>+Sklop4[[#This Row],[cena/enota brez DDV v EUR]]+Sklop4[[#This Row],[Davek (EUR)]]</f>
        <v>0</v>
      </c>
      <c r="S31" s="295">
        <f>+Sklop4[[#This Row],[cena/enota brez DDV v EUR]]*Sklop4[[#This Row],[Okvirna količina]]</f>
        <v>0</v>
      </c>
      <c r="T31" s="295">
        <f>+Sklop4[[#This Row],[Končna cena/enoto mere (EUR) z DDV]]*Sklop4[[#This Row],[Okvirna količina]]</f>
        <v>0</v>
      </c>
      <c r="U31" s="320"/>
    </row>
    <row r="32" spans="1:21" s="55" customFormat="1" ht="12">
      <c r="A32" s="79" t="s">
        <v>18</v>
      </c>
      <c r="B32" s="140" t="s">
        <v>428</v>
      </c>
      <c r="C32" s="77" t="s">
        <v>111</v>
      </c>
      <c r="D32" s="77" t="s">
        <v>0</v>
      </c>
      <c r="E32" s="100"/>
      <c r="F32" s="161">
        <v>12</v>
      </c>
      <c r="G32" s="104" t="s">
        <v>0</v>
      </c>
      <c r="H32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2" s="115" t="str">
        <f>IF(Sklop4[[#This Row],[ZAHTEVANA SHEMA KAKOVOSTI]]&lt;&gt;"",Sklop4[[#This Row],[Preračunana masa/volumen/kos na enoto kg]],"")</f>
        <v/>
      </c>
      <c r="J32" s="151"/>
      <c r="K32" s="163"/>
      <c r="L32" s="163"/>
      <c r="M32" s="163"/>
      <c r="N32" s="138"/>
      <c r="O32" s="163"/>
      <c r="P32" s="159"/>
      <c r="Q32" s="158">
        <f>+Sklop4[[#This Row],[cena/enota brez DDV v EUR]]*Sklop4[[#This Row],[Stopnja DDV (%)]]</f>
        <v>0</v>
      </c>
      <c r="R32" s="158">
        <f>+Sklop4[[#This Row],[cena/enota brez DDV v EUR]]+Sklop4[[#This Row],[Davek (EUR)]]</f>
        <v>0</v>
      </c>
      <c r="S32" s="158">
        <f>+Sklop4[[#This Row],[cena/enota brez DDV v EUR]]*Sklop4[[#This Row],[Okvirna količina]]</f>
        <v>0</v>
      </c>
      <c r="T32" s="131">
        <f>+Sklop4[[#This Row],[Končna cena/enoto mere (EUR) z DDV]]*Sklop4[[#This Row],[Okvirna količina]]</f>
        <v>0</v>
      </c>
      <c r="U32" s="163"/>
    </row>
    <row r="33" spans="1:22" s="55" customFormat="1" ht="12">
      <c r="A33" s="79" t="s">
        <v>19</v>
      </c>
      <c r="B33" s="140" t="s">
        <v>429</v>
      </c>
      <c r="C33" s="77" t="s">
        <v>111</v>
      </c>
      <c r="D33" s="77" t="s">
        <v>0</v>
      </c>
      <c r="E33" s="100"/>
      <c r="F33" s="161">
        <v>5</v>
      </c>
      <c r="G33" s="104" t="s">
        <v>0</v>
      </c>
      <c r="H33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3" s="115" t="str">
        <f>IF(Sklop4[[#This Row],[ZAHTEVANA SHEMA KAKOVOSTI]]&lt;&gt;"",Sklop4[[#This Row],[Preračunana masa/volumen/kos na enoto kg]],"")</f>
        <v/>
      </c>
      <c r="J33" s="151"/>
      <c r="K33" s="163"/>
      <c r="L33" s="163"/>
      <c r="M33" s="163"/>
      <c r="N33" s="138"/>
      <c r="O33" s="163"/>
      <c r="P33" s="159"/>
      <c r="Q33" s="158">
        <f>+Sklop4[[#This Row],[cena/enota brez DDV v EUR]]*Sklop4[[#This Row],[Stopnja DDV (%)]]</f>
        <v>0</v>
      </c>
      <c r="R33" s="158">
        <f>+Sklop4[[#This Row],[cena/enota brez DDV v EUR]]+Sklop4[[#This Row],[Davek (EUR)]]</f>
        <v>0</v>
      </c>
      <c r="S33" s="158">
        <f>+Sklop4[[#This Row],[cena/enota brez DDV v EUR]]*Sklop4[[#This Row],[Okvirna količina]]</f>
        <v>0</v>
      </c>
      <c r="T33" s="131">
        <f>+Sklop4[[#This Row],[Končna cena/enoto mere (EUR) z DDV]]*Sklop4[[#This Row],[Okvirna količina]]</f>
        <v>0</v>
      </c>
      <c r="U33" s="163"/>
    </row>
    <row r="34" spans="1:22" s="55" customFormat="1" ht="15.75" customHeight="1">
      <c r="A34" s="79" t="s">
        <v>20</v>
      </c>
      <c r="B34" s="140" t="s">
        <v>430</v>
      </c>
      <c r="C34" s="77" t="s">
        <v>111</v>
      </c>
      <c r="D34" s="77" t="s">
        <v>0</v>
      </c>
      <c r="E34" s="100"/>
      <c r="F34" s="161">
        <v>150</v>
      </c>
      <c r="G34" s="104" t="s">
        <v>0</v>
      </c>
      <c r="H34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4" s="115" t="str">
        <f>IF(Sklop4[[#This Row],[ZAHTEVANA SHEMA KAKOVOSTI]]&lt;&gt;"",Sklop4[[#This Row],[Preračunana masa/volumen/kos na enoto kg]],"")</f>
        <v/>
      </c>
      <c r="J34" s="151"/>
      <c r="K34" s="163"/>
      <c r="L34" s="163"/>
      <c r="M34" s="163"/>
      <c r="N34" s="138"/>
      <c r="O34" s="163"/>
      <c r="P34" s="159"/>
      <c r="Q34" s="158">
        <f>+Sklop4[[#This Row],[cena/enota brez DDV v EUR]]*Sklop4[[#This Row],[Stopnja DDV (%)]]</f>
        <v>0</v>
      </c>
      <c r="R34" s="158">
        <f>+Sklop4[[#This Row],[cena/enota brez DDV v EUR]]+Sklop4[[#This Row],[Davek (EUR)]]</f>
        <v>0</v>
      </c>
      <c r="S34" s="158">
        <f>+Sklop4[[#This Row],[cena/enota brez DDV v EUR]]*Sklop4[[#This Row],[Okvirna količina]]</f>
        <v>0</v>
      </c>
      <c r="T34" s="131">
        <f>+Sklop4[[#This Row],[Končna cena/enoto mere (EUR) z DDV]]*Sklop4[[#This Row],[Okvirna količina]]</f>
        <v>0</v>
      </c>
      <c r="U34" s="163"/>
    </row>
    <row r="35" spans="1:22" ht="27" customHeight="1">
      <c r="A35" s="266" t="s">
        <v>133</v>
      </c>
      <c r="B35" s="267"/>
      <c r="C35" s="268"/>
      <c r="D35" s="268"/>
      <c r="E35" s="269"/>
      <c r="F35" s="270"/>
      <c r="G35" s="271"/>
      <c r="H35" s="272">
        <f>SUBTOTAL(109,Sklop4[Preračunana masa/volumen/kos na enoto kg])</f>
        <v>3227</v>
      </c>
      <c r="I35" s="272">
        <f>SUBTOTAL(109,Sklop4[Živila iz shem kakovosti (kg)])</f>
        <v>0</v>
      </c>
      <c r="J35" s="270"/>
      <c r="K35" s="273"/>
      <c r="L35" s="273"/>
      <c r="M35" s="274"/>
      <c r="N35" s="275"/>
      <c r="O35" s="275"/>
      <c r="P35" s="275"/>
      <c r="Q35" s="276"/>
      <c r="R35" s="270"/>
      <c r="S35" s="276">
        <f>SUBTOTAL(109,Sklop4[Vrednost za okvirno količino (EUR) brez DDV])</f>
        <v>0</v>
      </c>
      <c r="T35" s="276">
        <f>SUBTOTAL(109,Sklop4[Vrednost za okvirno količino (EUR) z DDV])</f>
        <v>0</v>
      </c>
      <c r="U35" s="277">
        <f>SUBTOTAL(103,Sklop4[Shema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129</v>
      </c>
      <c r="B37" s="16"/>
      <c r="C37" s="28"/>
      <c r="D37" s="28"/>
      <c r="E37" s="101"/>
      <c r="Q37" s="48"/>
      <c r="R37" s="48"/>
      <c r="S37" s="48"/>
      <c r="T37" s="48"/>
    </row>
    <row r="38" spans="1:22">
      <c r="A38" s="11" t="s">
        <v>131</v>
      </c>
      <c r="B38" s="16"/>
      <c r="C38" s="28"/>
      <c r="D38" s="28"/>
      <c r="E38" s="101"/>
    </row>
    <row r="39" spans="1:22">
      <c r="A39" s="96" t="s">
        <v>179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388" t="s">
        <v>172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8"/>
      <c r="U40" s="388"/>
      <c r="V40" s="388"/>
    </row>
    <row r="41" spans="1:22">
      <c r="A41" s="112"/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</row>
    <row r="42" spans="1:22">
      <c r="A42" s="112"/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</row>
    <row r="43" spans="1:22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</row>
    <row r="44" spans="1:22">
      <c r="A44" s="96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4:U1048576 J44:P1048576 J1:P39 U1:U39" name="Obseg1"/>
    <protectedRange sqref="U40:U43 J40:P43" name="Obseg1_1"/>
  </protectedRanges>
  <mergeCells count="8">
    <mergeCell ref="A40:V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opLeftCell="A55" zoomScale="90" zoomScaleNormal="90" zoomScaleSheetLayoutView="100" workbookViewId="0">
      <selection activeCell="F104" sqref="F10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pred_rekapitulacija'!B18</f>
        <v>SVEŽA ZELENJAVA IN SADJE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188" t="s">
        <v>431</v>
      </c>
      <c r="C16" s="77" t="s">
        <v>111</v>
      </c>
      <c r="D16" s="77" t="s">
        <v>0</v>
      </c>
      <c r="E16" s="100"/>
      <c r="F16" s="205">
        <v>100</v>
      </c>
      <c r="G16" s="141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0" t="str">
        <f>IF(Sklop5[[#This Row],[ZAHTEVANA SHEMA KAKOVOSTI]]&lt;&gt;"",Sklop5[[#This Row],[Preračunana masa/volumen/kos na enoto kg]],"")</f>
        <v/>
      </c>
      <c r="J16" s="87"/>
      <c r="K16" s="355" t="s">
        <v>111</v>
      </c>
      <c r="L16" s="355" t="s">
        <v>111</v>
      </c>
      <c r="M16" s="355" t="s">
        <v>111</v>
      </c>
      <c r="N16" s="83"/>
      <c r="O16" s="355" t="s">
        <v>111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355" t="s">
        <v>111</v>
      </c>
    </row>
    <row r="17" spans="1:21" s="55" customFormat="1" ht="13.5" customHeight="1">
      <c r="A17" s="79" t="s">
        <v>3</v>
      </c>
      <c r="B17" s="304" t="s">
        <v>224</v>
      </c>
      <c r="C17" s="77" t="s">
        <v>111</v>
      </c>
      <c r="D17" s="77" t="s">
        <v>0</v>
      </c>
      <c r="E17" s="100"/>
      <c r="F17" s="321">
        <v>40</v>
      </c>
      <c r="G17" s="322" t="s">
        <v>0</v>
      </c>
      <c r="H1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7" s="290" t="str">
        <f>IF(Sklop5[[#This Row],[ZAHTEVANA SHEMA KAKOVOSTI]]&lt;&gt;"",Sklop5[[#This Row],[Preračunana masa/volumen/kos na enoto kg]],"")</f>
        <v/>
      </c>
      <c r="J17" s="293"/>
      <c r="K17" s="355" t="s">
        <v>111</v>
      </c>
      <c r="L17" s="355" t="s">
        <v>111</v>
      </c>
      <c r="M17" s="355" t="s">
        <v>111</v>
      </c>
      <c r="N17" s="83"/>
      <c r="O17" s="355" t="s">
        <v>111</v>
      </c>
      <c r="P17" s="309"/>
      <c r="Q17" s="295">
        <f>+Sklop5[[#This Row],[cena/enota brez DDV v EUR]]*Sklop5[[#This Row],[Stopnja DDV (%)]]</f>
        <v>0</v>
      </c>
      <c r="R17" s="295">
        <f>+Sklop5[[#This Row],[cena/enota brez DDV v EUR]]+Sklop5[[#This Row],[Davek (EUR)]]</f>
        <v>0</v>
      </c>
      <c r="S17" s="295">
        <f>+Sklop5[[#This Row],[cena/enota brez DDV v EUR]]*Sklop5[[#This Row],[Okvirna količina]]</f>
        <v>0</v>
      </c>
      <c r="T17" s="324">
        <f>+Sklop5[[#This Row],[Končna cena/enoto mere (EUR) z DDV]]*Sklop5[[#This Row],[Okvirna količina]]</f>
        <v>0</v>
      </c>
      <c r="U17" s="355" t="s">
        <v>111</v>
      </c>
    </row>
    <row r="18" spans="1:21" s="55" customFormat="1" ht="13.5" customHeight="1">
      <c r="A18" s="79" t="s">
        <v>4</v>
      </c>
      <c r="B18" s="304" t="s">
        <v>260</v>
      </c>
      <c r="C18" s="77" t="s">
        <v>111</v>
      </c>
      <c r="D18" s="77" t="s">
        <v>0</v>
      </c>
      <c r="E18" s="100"/>
      <c r="F18" s="321">
        <v>160</v>
      </c>
      <c r="G18" s="322" t="s">
        <v>0</v>
      </c>
      <c r="H1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18" s="290" t="str">
        <f>IF(Sklop5[[#This Row],[ZAHTEVANA SHEMA KAKOVOSTI]]&lt;&gt;"",Sklop5[[#This Row],[Preračunana masa/volumen/kos na enoto kg]],"")</f>
        <v/>
      </c>
      <c r="J18" s="293"/>
      <c r="K18" s="355" t="s">
        <v>111</v>
      </c>
      <c r="L18" s="355" t="s">
        <v>111</v>
      </c>
      <c r="M18" s="355" t="s">
        <v>111</v>
      </c>
      <c r="N18" s="83"/>
      <c r="O18" s="355" t="s">
        <v>111</v>
      </c>
      <c r="P18" s="309"/>
      <c r="Q18" s="295">
        <f>+Sklop5[[#This Row],[cena/enota brez DDV v EUR]]*Sklop5[[#This Row],[Stopnja DDV (%)]]</f>
        <v>0</v>
      </c>
      <c r="R18" s="295">
        <f>+Sklop5[[#This Row],[cena/enota brez DDV v EUR]]+Sklop5[[#This Row],[Davek (EUR)]]</f>
        <v>0</v>
      </c>
      <c r="S18" s="295">
        <f>+Sklop5[[#This Row],[cena/enota brez DDV v EUR]]*Sklop5[[#This Row],[Okvirna količina]]</f>
        <v>0</v>
      </c>
      <c r="T18" s="324">
        <f>+Sklop5[[#This Row],[Končna cena/enoto mere (EUR) z DDV]]*Sklop5[[#This Row],[Okvirna količina]]</f>
        <v>0</v>
      </c>
      <c r="U18" s="355" t="s">
        <v>111</v>
      </c>
    </row>
    <row r="19" spans="1:21" s="55" customFormat="1" ht="13.5" customHeight="1">
      <c r="A19" s="79" t="s">
        <v>5</v>
      </c>
      <c r="B19" s="304" t="s">
        <v>225</v>
      </c>
      <c r="C19" s="77" t="s">
        <v>111</v>
      </c>
      <c r="D19" s="77" t="s">
        <v>0</v>
      </c>
      <c r="E19" s="100"/>
      <c r="F19" s="321">
        <v>400</v>
      </c>
      <c r="G19" s="322" t="s">
        <v>0</v>
      </c>
      <c r="H1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290" t="str">
        <f>IF(Sklop5[[#This Row],[ZAHTEVANA SHEMA KAKOVOSTI]]&lt;&gt;"",Sklop5[[#This Row],[Preračunana masa/volumen/kos na enoto kg]],"")</f>
        <v/>
      </c>
      <c r="J19" s="293"/>
      <c r="K19" s="355" t="s">
        <v>111</v>
      </c>
      <c r="L19" s="355" t="s">
        <v>111</v>
      </c>
      <c r="M19" s="355" t="s">
        <v>111</v>
      </c>
      <c r="N19" s="83"/>
      <c r="O19" s="355" t="s">
        <v>111</v>
      </c>
      <c r="P19" s="309"/>
      <c r="Q19" s="295">
        <f>+Sklop5[[#This Row],[cena/enota brez DDV v EUR]]*Sklop5[[#This Row],[Stopnja DDV (%)]]</f>
        <v>0</v>
      </c>
      <c r="R19" s="295">
        <f>+Sklop5[[#This Row],[cena/enota brez DDV v EUR]]+Sklop5[[#This Row],[Davek (EUR)]]</f>
        <v>0</v>
      </c>
      <c r="S19" s="295">
        <f>+Sklop5[[#This Row],[cena/enota brez DDV v EUR]]*Sklop5[[#This Row],[Okvirna količina]]</f>
        <v>0</v>
      </c>
      <c r="T19" s="324">
        <f>+Sklop5[[#This Row],[Končna cena/enoto mere (EUR) z DDV]]*Sklop5[[#This Row],[Okvirna količina]]</f>
        <v>0</v>
      </c>
      <c r="U19" s="355" t="s">
        <v>111</v>
      </c>
    </row>
    <row r="20" spans="1:21" s="55" customFormat="1" ht="13.5" customHeight="1">
      <c r="A20" s="79" t="s">
        <v>6</v>
      </c>
      <c r="B20" s="304" t="s">
        <v>872</v>
      </c>
      <c r="C20" s="77" t="s">
        <v>111</v>
      </c>
      <c r="D20" s="77" t="s">
        <v>0</v>
      </c>
      <c r="E20" s="100"/>
      <c r="F20" s="321">
        <v>2600</v>
      </c>
      <c r="G20" s="322" t="s">
        <v>0</v>
      </c>
      <c r="H2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2600</v>
      </c>
      <c r="I20" s="290" t="str">
        <f>IF(Sklop5[[#This Row],[ZAHTEVANA SHEMA KAKOVOSTI]]&lt;&gt;"",Sklop5[[#This Row],[Preračunana masa/volumen/kos na enoto kg]],"")</f>
        <v/>
      </c>
      <c r="J20" s="293"/>
      <c r="K20" s="355" t="s">
        <v>111</v>
      </c>
      <c r="L20" s="355" t="s">
        <v>111</v>
      </c>
      <c r="M20" s="355" t="s">
        <v>111</v>
      </c>
      <c r="N20" s="83"/>
      <c r="O20" s="355" t="s">
        <v>111</v>
      </c>
      <c r="P20" s="309"/>
      <c r="Q20" s="295">
        <f>+Sklop5[[#This Row],[cena/enota brez DDV v EUR]]*Sklop5[[#This Row],[Stopnja DDV (%)]]</f>
        <v>0</v>
      </c>
      <c r="R20" s="295">
        <f>+Sklop5[[#This Row],[cena/enota brez DDV v EUR]]+Sklop5[[#This Row],[Davek (EUR)]]</f>
        <v>0</v>
      </c>
      <c r="S20" s="295">
        <f>+Sklop5[[#This Row],[cena/enota brez DDV v EUR]]*Sklop5[[#This Row],[Okvirna količina]]</f>
        <v>0</v>
      </c>
      <c r="T20" s="324">
        <f>+Sklop5[[#This Row],[Končna cena/enoto mere (EUR) z DDV]]*Sklop5[[#This Row],[Okvirna količina]]</f>
        <v>0</v>
      </c>
      <c r="U20" s="355" t="s">
        <v>111</v>
      </c>
    </row>
    <row r="21" spans="1:21" s="55" customFormat="1" ht="13.5" customHeight="1">
      <c r="A21" s="79" t="s">
        <v>7</v>
      </c>
      <c r="B21" s="304" t="s">
        <v>216</v>
      </c>
      <c r="C21" s="77" t="s">
        <v>111</v>
      </c>
      <c r="D21" s="77" t="s">
        <v>0</v>
      </c>
      <c r="E21" s="100"/>
      <c r="F21" s="321">
        <v>100</v>
      </c>
      <c r="G21" s="322" t="s">
        <v>0</v>
      </c>
      <c r="H2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290" t="str">
        <f>IF(Sklop5[[#This Row],[ZAHTEVANA SHEMA KAKOVOSTI]]&lt;&gt;"",Sklop5[[#This Row],[Preračunana masa/volumen/kos na enoto kg]],"")</f>
        <v/>
      </c>
      <c r="J21" s="293"/>
      <c r="K21" s="355" t="s">
        <v>111</v>
      </c>
      <c r="L21" s="355" t="s">
        <v>111</v>
      </c>
      <c r="M21" s="355" t="s">
        <v>111</v>
      </c>
      <c r="N21" s="83"/>
      <c r="O21" s="355" t="s">
        <v>111</v>
      </c>
      <c r="P21" s="309"/>
      <c r="Q21" s="295">
        <f>+Sklop5[[#This Row],[cena/enota brez DDV v EUR]]*Sklop5[[#This Row],[Stopnja DDV (%)]]</f>
        <v>0</v>
      </c>
      <c r="R21" s="295">
        <f>+Sklop5[[#This Row],[cena/enota brez DDV v EUR]]+Sklop5[[#This Row],[Davek (EUR)]]</f>
        <v>0</v>
      </c>
      <c r="S21" s="295">
        <f>+Sklop5[[#This Row],[cena/enota brez DDV v EUR]]*Sklop5[[#This Row],[Okvirna količina]]</f>
        <v>0</v>
      </c>
      <c r="T21" s="324">
        <f>+Sklop5[[#This Row],[Končna cena/enoto mere (EUR) z DDV]]*Sklop5[[#This Row],[Okvirna količina]]</f>
        <v>0</v>
      </c>
      <c r="U21" s="355" t="s">
        <v>111</v>
      </c>
    </row>
    <row r="22" spans="1:21" s="55" customFormat="1" ht="13.5" customHeight="1">
      <c r="A22" s="79" t="s">
        <v>8</v>
      </c>
      <c r="B22" s="304" t="s">
        <v>228</v>
      </c>
      <c r="C22" s="77" t="s">
        <v>111</v>
      </c>
      <c r="D22" s="77" t="s">
        <v>0</v>
      </c>
      <c r="E22" s="100"/>
      <c r="F22" s="321">
        <v>50</v>
      </c>
      <c r="G22" s="322" t="s">
        <v>0</v>
      </c>
      <c r="H2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290" t="str">
        <f>IF(Sklop5[[#This Row],[ZAHTEVANA SHEMA KAKOVOSTI]]&lt;&gt;"",Sklop5[[#This Row],[Preračunana masa/volumen/kos na enoto kg]],"")</f>
        <v/>
      </c>
      <c r="J22" s="293"/>
      <c r="K22" s="355" t="s">
        <v>111</v>
      </c>
      <c r="L22" s="355" t="s">
        <v>111</v>
      </c>
      <c r="M22" s="355" t="s">
        <v>111</v>
      </c>
      <c r="N22" s="83"/>
      <c r="O22" s="355" t="s">
        <v>111</v>
      </c>
      <c r="P22" s="309"/>
      <c r="Q22" s="295">
        <f>+Sklop5[[#This Row],[cena/enota brez DDV v EUR]]*Sklop5[[#This Row],[Stopnja DDV (%)]]</f>
        <v>0</v>
      </c>
      <c r="R22" s="295">
        <f>+Sklop5[[#This Row],[cena/enota brez DDV v EUR]]+Sklop5[[#This Row],[Davek (EUR)]]</f>
        <v>0</v>
      </c>
      <c r="S22" s="295">
        <f>+Sklop5[[#This Row],[cena/enota brez DDV v EUR]]*Sklop5[[#This Row],[Okvirna količina]]</f>
        <v>0</v>
      </c>
      <c r="T22" s="324">
        <f>+Sklop5[[#This Row],[Končna cena/enoto mere (EUR) z DDV]]*Sklop5[[#This Row],[Okvirna količina]]</f>
        <v>0</v>
      </c>
      <c r="U22" s="355" t="s">
        <v>111</v>
      </c>
    </row>
    <row r="23" spans="1:21" s="55" customFormat="1" ht="13.5" customHeight="1">
      <c r="A23" s="79" t="s">
        <v>9</v>
      </c>
      <c r="B23" s="304" t="s">
        <v>432</v>
      </c>
      <c r="C23" s="77" t="s">
        <v>111</v>
      </c>
      <c r="D23" s="77" t="s">
        <v>0</v>
      </c>
      <c r="E23" s="100"/>
      <c r="F23" s="321">
        <v>200</v>
      </c>
      <c r="G23" s="322" t="s">
        <v>0</v>
      </c>
      <c r="H2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290" t="str">
        <f>IF(Sklop5[[#This Row],[ZAHTEVANA SHEMA KAKOVOSTI]]&lt;&gt;"",Sklop5[[#This Row],[Preračunana masa/volumen/kos na enoto kg]],"")</f>
        <v/>
      </c>
      <c r="J23" s="293"/>
      <c r="K23" s="355" t="s">
        <v>111</v>
      </c>
      <c r="L23" s="355" t="s">
        <v>111</v>
      </c>
      <c r="M23" s="355" t="s">
        <v>111</v>
      </c>
      <c r="N23" s="83"/>
      <c r="O23" s="355" t="s">
        <v>111</v>
      </c>
      <c r="P23" s="309"/>
      <c r="Q23" s="295">
        <f>+Sklop5[[#This Row],[cena/enota brez DDV v EUR]]*Sklop5[[#This Row],[Stopnja DDV (%)]]</f>
        <v>0</v>
      </c>
      <c r="R23" s="295">
        <f>+Sklop5[[#This Row],[cena/enota brez DDV v EUR]]+Sklop5[[#This Row],[Davek (EUR)]]</f>
        <v>0</v>
      </c>
      <c r="S23" s="295">
        <f>+Sklop5[[#This Row],[cena/enota brez DDV v EUR]]*Sklop5[[#This Row],[Okvirna količina]]</f>
        <v>0</v>
      </c>
      <c r="T23" s="324">
        <f>+Sklop5[[#This Row],[Končna cena/enoto mere (EUR) z DDV]]*Sklop5[[#This Row],[Okvirna količina]]</f>
        <v>0</v>
      </c>
      <c r="U23" s="355" t="s">
        <v>111</v>
      </c>
    </row>
    <row r="24" spans="1:21" s="55" customFormat="1" ht="13.5" customHeight="1">
      <c r="A24" s="79" t="s">
        <v>10</v>
      </c>
      <c r="B24" s="304" t="s">
        <v>433</v>
      </c>
      <c r="C24" s="77" t="s">
        <v>111</v>
      </c>
      <c r="D24" s="77" t="s">
        <v>0</v>
      </c>
      <c r="E24" s="100"/>
      <c r="F24" s="321">
        <v>60</v>
      </c>
      <c r="G24" s="322" t="s">
        <v>0</v>
      </c>
      <c r="H2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290" t="str">
        <f>IF(Sklop5[[#This Row],[ZAHTEVANA SHEMA KAKOVOSTI]]&lt;&gt;"",Sklop5[[#This Row],[Preračunana masa/volumen/kos na enoto kg]],"")</f>
        <v/>
      </c>
      <c r="J24" s="293"/>
      <c r="K24" s="355" t="s">
        <v>111</v>
      </c>
      <c r="L24" s="355" t="s">
        <v>111</v>
      </c>
      <c r="M24" s="355" t="s">
        <v>111</v>
      </c>
      <c r="N24" s="83"/>
      <c r="O24" s="355" t="s">
        <v>111</v>
      </c>
      <c r="P24" s="309"/>
      <c r="Q24" s="295">
        <f>+Sklop5[[#This Row],[cena/enota brez DDV v EUR]]*Sklop5[[#This Row],[Stopnja DDV (%)]]</f>
        <v>0</v>
      </c>
      <c r="R24" s="295">
        <f>+Sklop5[[#This Row],[cena/enota brez DDV v EUR]]+Sklop5[[#This Row],[Davek (EUR)]]</f>
        <v>0</v>
      </c>
      <c r="S24" s="295">
        <f>+Sklop5[[#This Row],[cena/enota brez DDV v EUR]]*Sklop5[[#This Row],[Okvirna količina]]</f>
        <v>0</v>
      </c>
      <c r="T24" s="324">
        <f>+Sklop5[[#This Row],[Končna cena/enoto mere (EUR) z DDV]]*Sklop5[[#This Row],[Okvirna količina]]</f>
        <v>0</v>
      </c>
      <c r="U24" s="355" t="s">
        <v>111</v>
      </c>
    </row>
    <row r="25" spans="1:21" s="55" customFormat="1" ht="13.5" customHeight="1">
      <c r="A25" s="79" t="s">
        <v>11</v>
      </c>
      <c r="B25" s="304" t="s">
        <v>871</v>
      </c>
      <c r="C25" s="77" t="s">
        <v>111</v>
      </c>
      <c r="D25" s="77" t="s">
        <v>0</v>
      </c>
      <c r="E25" s="100"/>
      <c r="F25" s="321">
        <v>800</v>
      </c>
      <c r="G25" s="322" t="s">
        <v>0</v>
      </c>
      <c r="H2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5" s="290" t="str">
        <f>IF(Sklop5[[#This Row],[ZAHTEVANA SHEMA KAKOVOSTI]]&lt;&gt;"",Sklop5[[#This Row],[Preračunana masa/volumen/kos na enoto kg]],"")</f>
        <v/>
      </c>
      <c r="J25" s="293"/>
      <c r="K25" s="355" t="s">
        <v>111</v>
      </c>
      <c r="L25" s="355" t="s">
        <v>111</v>
      </c>
      <c r="M25" s="355" t="s">
        <v>111</v>
      </c>
      <c r="N25" s="83"/>
      <c r="O25" s="355" t="s">
        <v>111</v>
      </c>
      <c r="P25" s="309"/>
      <c r="Q25" s="295">
        <f>+Sklop5[[#This Row],[cena/enota brez DDV v EUR]]*Sklop5[[#This Row],[Stopnja DDV (%)]]</f>
        <v>0</v>
      </c>
      <c r="R25" s="295">
        <f>+Sklop5[[#This Row],[cena/enota brez DDV v EUR]]+Sklop5[[#This Row],[Davek (EUR)]]</f>
        <v>0</v>
      </c>
      <c r="S25" s="295">
        <f>+Sklop5[[#This Row],[cena/enota brez DDV v EUR]]*Sklop5[[#This Row],[Okvirna količina]]</f>
        <v>0</v>
      </c>
      <c r="T25" s="324">
        <f>+Sklop5[[#This Row],[Končna cena/enoto mere (EUR) z DDV]]*Sklop5[[#This Row],[Okvirna količina]]</f>
        <v>0</v>
      </c>
      <c r="U25" s="355" t="s">
        <v>111</v>
      </c>
    </row>
    <row r="26" spans="1:21" s="55" customFormat="1" ht="13.5" customHeight="1">
      <c r="A26" s="79" t="s">
        <v>12</v>
      </c>
      <c r="B26" s="304" t="s">
        <v>265</v>
      </c>
      <c r="C26" s="77" t="s">
        <v>111</v>
      </c>
      <c r="D26" s="77" t="s">
        <v>0</v>
      </c>
      <c r="E26" s="100"/>
      <c r="F26" s="321">
        <v>90</v>
      </c>
      <c r="G26" s="322" t="s">
        <v>0</v>
      </c>
      <c r="H2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6" s="290" t="str">
        <f>IF(Sklop5[[#This Row],[ZAHTEVANA SHEMA KAKOVOSTI]]&lt;&gt;"",Sklop5[[#This Row],[Preračunana masa/volumen/kos na enoto kg]],"")</f>
        <v/>
      </c>
      <c r="J26" s="293"/>
      <c r="K26" s="355" t="s">
        <v>111</v>
      </c>
      <c r="L26" s="355" t="s">
        <v>111</v>
      </c>
      <c r="M26" s="355" t="s">
        <v>111</v>
      </c>
      <c r="N26" s="83"/>
      <c r="O26" s="355" t="s">
        <v>111</v>
      </c>
      <c r="P26" s="309"/>
      <c r="Q26" s="295">
        <f>+Sklop5[[#This Row],[cena/enota brez DDV v EUR]]*Sklop5[[#This Row],[Stopnja DDV (%)]]</f>
        <v>0</v>
      </c>
      <c r="R26" s="295">
        <f>+Sklop5[[#This Row],[cena/enota brez DDV v EUR]]+Sklop5[[#This Row],[Davek (EUR)]]</f>
        <v>0</v>
      </c>
      <c r="S26" s="295">
        <f>+Sklop5[[#This Row],[cena/enota brez DDV v EUR]]*Sklop5[[#This Row],[Okvirna količina]]</f>
        <v>0</v>
      </c>
      <c r="T26" s="324">
        <f>+Sklop5[[#This Row],[Končna cena/enoto mere (EUR) z DDV]]*Sklop5[[#This Row],[Okvirna količina]]</f>
        <v>0</v>
      </c>
      <c r="U26" s="355" t="s">
        <v>111</v>
      </c>
    </row>
    <row r="27" spans="1:21" s="55" customFormat="1" ht="13.5" customHeight="1">
      <c r="A27" s="79" t="s">
        <v>13</v>
      </c>
      <c r="B27" s="304" t="s">
        <v>234</v>
      </c>
      <c r="C27" s="77" t="s">
        <v>111</v>
      </c>
      <c r="D27" s="77" t="s">
        <v>0</v>
      </c>
      <c r="E27" s="100"/>
      <c r="F27" s="321">
        <v>1000</v>
      </c>
      <c r="G27" s="322" t="s">
        <v>0</v>
      </c>
      <c r="H2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7" s="290" t="str">
        <f>IF(Sklop5[[#This Row],[ZAHTEVANA SHEMA KAKOVOSTI]]&lt;&gt;"",Sklop5[[#This Row],[Preračunana masa/volumen/kos na enoto kg]],"")</f>
        <v/>
      </c>
      <c r="J27" s="293"/>
      <c r="K27" s="355" t="s">
        <v>111</v>
      </c>
      <c r="L27" s="355" t="s">
        <v>111</v>
      </c>
      <c r="M27" s="355" t="s">
        <v>111</v>
      </c>
      <c r="N27" s="83"/>
      <c r="O27" s="355" t="s">
        <v>111</v>
      </c>
      <c r="P27" s="309"/>
      <c r="Q27" s="295">
        <f>+Sklop5[[#This Row],[cena/enota brez DDV v EUR]]*Sklop5[[#This Row],[Stopnja DDV (%)]]</f>
        <v>0</v>
      </c>
      <c r="R27" s="295">
        <f>+Sklop5[[#This Row],[cena/enota brez DDV v EUR]]+Sklop5[[#This Row],[Davek (EUR)]]</f>
        <v>0</v>
      </c>
      <c r="S27" s="295">
        <f>+Sklop5[[#This Row],[cena/enota brez DDV v EUR]]*Sklop5[[#This Row],[Okvirna količina]]</f>
        <v>0</v>
      </c>
      <c r="T27" s="324">
        <f>+Sklop5[[#This Row],[Končna cena/enoto mere (EUR) z DDV]]*Sklop5[[#This Row],[Okvirna količina]]</f>
        <v>0</v>
      </c>
      <c r="U27" s="355" t="s">
        <v>111</v>
      </c>
    </row>
    <row r="28" spans="1:21" s="55" customFormat="1" ht="13.5" customHeight="1">
      <c r="A28" s="79" t="s">
        <v>14</v>
      </c>
      <c r="B28" s="304" t="s">
        <v>235</v>
      </c>
      <c r="C28" s="77" t="s">
        <v>111</v>
      </c>
      <c r="D28" s="77" t="s">
        <v>0</v>
      </c>
      <c r="E28" s="100"/>
      <c r="F28" s="321">
        <v>200</v>
      </c>
      <c r="G28" s="322" t="s">
        <v>0</v>
      </c>
      <c r="H2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290" t="str">
        <f>IF(Sklop5[[#This Row],[ZAHTEVANA SHEMA KAKOVOSTI]]&lt;&gt;"",Sklop5[[#This Row],[Preračunana masa/volumen/kos na enoto kg]],"")</f>
        <v/>
      </c>
      <c r="J28" s="293"/>
      <c r="K28" s="355" t="s">
        <v>111</v>
      </c>
      <c r="L28" s="355" t="s">
        <v>111</v>
      </c>
      <c r="M28" s="355" t="s">
        <v>111</v>
      </c>
      <c r="N28" s="83"/>
      <c r="O28" s="355" t="s">
        <v>111</v>
      </c>
      <c r="P28" s="309"/>
      <c r="Q28" s="295">
        <f>+Sklop5[[#This Row],[cena/enota brez DDV v EUR]]*Sklop5[[#This Row],[Stopnja DDV (%)]]</f>
        <v>0</v>
      </c>
      <c r="R28" s="295">
        <f>+Sklop5[[#This Row],[cena/enota brez DDV v EUR]]+Sklop5[[#This Row],[Davek (EUR)]]</f>
        <v>0</v>
      </c>
      <c r="S28" s="295">
        <f>+Sklop5[[#This Row],[cena/enota brez DDV v EUR]]*Sklop5[[#This Row],[Okvirna količina]]</f>
        <v>0</v>
      </c>
      <c r="T28" s="324">
        <f>+Sklop5[[#This Row],[Končna cena/enoto mere (EUR) z DDV]]*Sklop5[[#This Row],[Okvirna količina]]</f>
        <v>0</v>
      </c>
      <c r="U28" s="355" t="s">
        <v>111</v>
      </c>
    </row>
    <row r="29" spans="1:21" s="55" customFormat="1" ht="13.5" customHeight="1">
      <c r="A29" s="79" t="s">
        <v>15</v>
      </c>
      <c r="B29" s="304" t="s">
        <v>434</v>
      </c>
      <c r="C29" s="77" t="s">
        <v>111</v>
      </c>
      <c r="D29" s="77" t="s">
        <v>0</v>
      </c>
      <c r="E29" s="100"/>
      <c r="F29" s="321">
        <v>30</v>
      </c>
      <c r="G29" s="322" t="s">
        <v>0</v>
      </c>
      <c r="H2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9" s="290" t="str">
        <f>IF(Sklop5[[#This Row],[ZAHTEVANA SHEMA KAKOVOSTI]]&lt;&gt;"",Sklop5[[#This Row],[Preračunana masa/volumen/kos na enoto kg]],"")</f>
        <v/>
      </c>
      <c r="J29" s="293"/>
      <c r="K29" s="355" t="s">
        <v>111</v>
      </c>
      <c r="L29" s="355" t="s">
        <v>111</v>
      </c>
      <c r="M29" s="355" t="s">
        <v>111</v>
      </c>
      <c r="N29" s="83"/>
      <c r="O29" s="355" t="s">
        <v>111</v>
      </c>
      <c r="P29" s="309"/>
      <c r="Q29" s="295">
        <f>+Sklop5[[#This Row],[cena/enota brez DDV v EUR]]*Sklop5[[#This Row],[Stopnja DDV (%)]]</f>
        <v>0</v>
      </c>
      <c r="R29" s="295">
        <f>+Sklop5[[#This Row],[cena/enota brez DDV v EUR]]+Sklop5[[#This Row],[Davek (EUR)]]</f>
        <v>0</v>
      </c>
      <c r="S29" s="295">
        <f>+Sklop5[[#This Row],[cena/enota brez DDV v EUR]]*Sklop5[[#This Row],[Okvirna količina]]</f>
        <v>0</v>
      </c>
      <c r="T29" s="324">
        <f>+Sklop5[[#This Row],[Končna cena/enoto mere (EUR) z DDV]]*Sklop5[[#This Row],[Okvirna količina]]</f>
        <v>0</v>
      </c>
      <c r="U29" s="355" t="s">
        <v>111</v>
      </c>
    </row>
    <row r="30" spans="1:21" s="55" customFormat="1" ht="13.5" customHeight="1">
      <c r="A30" s="79" t="s">
        <v>16</v>
      </c>
      <c r="B30" s="304" t="s">
        <v>435</v>
      </c>
      <c r="C30" s="77" t="s">
        <v>111</v>
      </c>
      <c r="D30" s="77" t="s">
        <v>0</v>
      </c>
      <c r="E30" s="100"/>
      <c r="F30" s="321">
        <v>600</v>
      </c>
      <c r="G30" s="322" t="s">
        <v>0</v>
      </c>
      <c r="H3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0" s="290" t="str">
        <f>IF(Sklop5[[#This Row],[ZAHTEVANA SHEMA KAKOVOSTI]]&lt;&gt;"",Sklop5[[#This Row],[Preračunana masa/volumen/kos na enoto kg]],"")</f>
        <v/>
      </c>
      <c r="J30" s="293"/>
      <c r="K30" s="355" t="s">
        <v>111</v>
      </c>
      <c r="L30" s="355" t="s">
        <v>111</v>
      </c>
      <c r="M30" s="355" t="s">
        <v>111</v>
      </c>
      <c r="N30" s="83"/>
      <c r="O30" s="355" t="s">
        <v>111</v>
      </c>
      <c r="P30" s="309"/>
      <c r="Q30" s="295">
        <f>+Sklop5[[#This Row],[cena/enota brez DDV v EUR]]*Sklop5[[#This Row],[Stopnja DDV (%)]]</f>
        <v>0</v>
      </c>
      <c r="R30" s="295">
        <f>+Sklop5[[#This Row],[cena/enota brez DDV v EUR]]+Sklop5[[#This Row],[Davek (EUR)]]</f>
        <v>0</v>
      </c>
      <c r="S30" s="295">
        <f>+Sklop5[[#This Row],[cena/enota brez DDV v EUR]]*Sklop5[[#This Row],[Okvirna količina]]</f>
        <v>0</v>
      </c>
      <c r="T30" s="324">
        <f>+Sklop5[[#This Row],[Končna cena/enoto mere (EUR) z DDV]]*Sklop5[[#This Row],[Okvirna količina]]</f>
        <v>0</v>
      </c>
      <c r="U30" s="355" t="s">
        <v>111</v>
      </c>
    </row>
    <row r="31" spans="1:21" s="55" customFormat="1" ht="13.5" customHeight="1">
      <c r="A31" s="79" t="s">
        <v>17</v>
      </c>
      <c r="B31" s="304" t="s">
        <v>436</v>
      </c>
      <c r="C31" s="77" t="s">
        <v>111</v>
      </c>
      <c r="D31" s="77" t="s">
        <v>0</v>
      </c>
      <c r="E31" s="100"/>
      <c r="F31" s="321">
        <v>120</v>
      </c>
      <c r="G31" s="322" t="s">
        <v>0</v>
      </c>
      <c r="H3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1" s="290" t="str">
        <f>IF(Sklop5[[#This Row],[ZAHTEVANA SHEMA KAKOVOSTI]]&lt;&gt;"",Sklop5[[#This Row],[Preračunana masa/volumen/kos na enoto kg]],"")</f>
        <v/>
      </c>
      <c r="J31" s="293"/>
      <c r="K31" s="355" t="s">
        <v>111</v>
      </c>
      <c r="L31" s="355" t="s">
        <v>111</v>
      </c>
      <c r="M31" s="355" t="s">
        <v>111</v>
      </c>
      <c r="N31" s="83"/>
      <c r="O31" s="355" t="s">
        <v>111</v>
      </c>
      <c r="P31" s="309"/>
      <c r="Q31" s="295">
        <f>+Sklop5[[#This Row],[cena/enota brez DDV v EUR]]*Sklop5[[#This Row],[Stopnja DDV (%)]]</f>
        <v>0</v>
      </c>
      <c r="R31" s="295">
        <f>+Sklop5[[#This Row],[cena/enota brez DDV v EUR]]+Sklop5[[#This Row],[Davek (EUR)]]</f>
        <v>0</v>
      </c>
      <c r="S31" s="295">
        <f>+Sklop5[[#This Row],[cena/enota brez DDV v EUR]]*Sklop5[[#This Row],[Okvirna količina]]</f>
        <v>0</v>
      </c>
      <c r="T31" s="324">
        <f>+Sklop5[[#This Row],[Končna cena/enoto mere (EUR) z DDV]]*Sklop5[[#This Row],[Okvirna količina]]</f>
        <v>0</v>
      </c>
      <c r="U31" s="355" t="s">
        <v>111</v>
      </c>
    </row>
    <row r="32" spans="1:21" s="55" customFormat="1" ht="13.5" customHeight="1">
      <c r="A32" s="79" t="s">
        <v>18</v>
      </c>
      <c r="B32" s="304" t="s">
        <v>182</v>
      </c>
      <c r="C32" s="77" t="s">
        <v>111</v>
      </c>
      <c r="D32" s="77" t="s">
        <v>0</v>
      </c>
      <c r="E32" s="100"/>
      <c r="F32" s="321">
        <v>120</v>
      </c>
      <c r="G32" s="322" t="s">
        <v>0</v>
      </c>
      <c r="H3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2" s="290" t="str">
        <f>IF(Sklop5[[#This Row],[ZAHTEVANA SHEMA KAKOVOSTI]]&lt;&gt;"",Sklop5[[#This Row],[Preračunana masa/volumen/kos na enoto kg]],"")</f>
        <v/>
      </c>
      <c r="J32" s="293"/>
      <c r="K32" s="355" t="s">
        <v>111</v>
      </c>
      <c r="L32" s="355" t="s">
        <v>111</v>
      </c>
      <c r="M32" s="355" t="s">
        <v>111</v>
      </c>
      <c r="N32" s="83"/>
      <c r="O32" s="355" t="s">
        <v>111</v>
      </c>
      <c r="P32" s="309"/>
      <c r="Q32" s="295">
        <f>+Sklop5[[#This Row],[cena/enota brez DDV v EUR]]*Sklop5[[#This Row],[Stopnja DDV (%)]]</f>
        <v>0</v>
      </c>
      <c r="R32" s="295">
        <f>+Sklop5[[#This Row],[cena/enota brez DDV v EUR]]+Sklop5[[#This Row],[Davek (EUR)]]</f>
        <v>0</v>
      </c>
      <c r="S32" s="295">
        <f>+Sklop5[[#This Row],[cena/enota brez DDV v EUR]]*Sklop5[[#This Row],[Okvirna količina]]</f>
        <v>0</v>
      </c>
      <c r="T32" s="324">
        <f>+Sklop5[[#This Row],[Končna cena/enoto mere (EUR) z DDV]]*Sklop5[[#This Row],[Okvirna količina]]</f>
        <v>0</v>
      </c>
      <c r="U32" s="355" t="s">
        <v>111</v>
      </c>
    </row>
    <row r="33" spans="1:21" s="55" customFormat="1" ht="13.5" customHeight="1">
      <c r="A33" s="79" t="s">
        <v>19</v>
      </c>
      <c r="B33" s="304" t="s">
        <v>241</v>
      </c>
      <c r="C33" s="77" t="s">
        <v>111</v>
      </c>
      <c r="D33" s="77" t="s">
        <v>0</v>
      </c>
      <c r="E33" s="100"/>
      <c r="F33" s="321">
        <v>120</v>
      </c>
      <c r="G33" s="322" t="s">
        <v>0</v>
      </c>
      <c r="H3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3" s="290" t="str">
        <f>IF(Sklop5[[#This Row],[ZAHTEVANA SHEMA KAKOVOSTI]]&lt;&gt;"",Sklop5[[#This Row],[Preračunana masa/volumen/kos na enoto kg]],"")</f>
        <v/>
      </c>
      <c r="J33" s="293"/>
      <c r="K33" s="355" t="s">
        <v>111</v>
      </c>
      <c r="L33" s="355" t="s">
        <v>111</v>
      </c>
      <c r="M33" s="355" t="s">
        <v>111</v>
      </c>
      <c r="N33" s="83"/>
      <c r="O33" s="355" t="s">
        <v>111</v>
      </c>
      <c r="P33" s="309"/>
      <c r="Q33" s="295">
        <f>+Sklop5[[#This Row],[cena/enota brez DDV v EUR]]*Sklop5[[#This Row],[Stopnja DDV (%)]]</f>
        <v>0</v>
      </c>
      <c r="R33" s="295">
        <f>+Sklop5[[#This Row],[cena/enota brez DDV v EUR]]+Sklop5[[#This Row],[Davek (EUR)]]</f>
        <v>0</v>
      </c>
      <c r="S33" s="295">
        <f>+Sklop5[[#This Row],[cena/enota brez DDV v EUR]]*Sklop5[[#This Row],[Okvirna količina]]</f>
        <v>0</v>
      </c>
      <c r="T33" s="324">
        <f>+Sklop5[[#This Row],[Končna cena/enoto mere (EUR) z DDV]]*Sklop5[[#This Row],[Okvirna količina]]</f>
        <v>0</v>
      </c>
      <c r="U33" s="355" t="s">
        <v>111</v>
      </c>
    </row>
    <row r="34" spans="1:21" s="55" customFormat="1" ht="13.5" customHeight="1">
      <c r="A34" s="79" t="s">
        <v>20</v>
      </c>
      <c r="B34" s="304" t="s">
        <v>437</v>
      </c>
      <c r="C34" s="77" t="s">
        <v>111</v>
      </c>
      <c r="D34" s="77" t="s">
        <v>0</v>
      </c>
      <c r="E34" s="100"/>
      <c r="F34" s="321">
        <v>120</v>
      </c>
      <c r="G34" s="322" t="s">
        <v>0</v>
      </c>
      <c r="H3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4" s="290" t="str">
        <f>IF(Sklop5[[#This Row],[ZAHTEVANA SHEMA KAKOVOSTI]]&lt;&gt;"",Sklop5[[#This Row],[Preračunana masa/volumen/kos na enoto kg]],"")</f>
        <v/>
      </c>
      <c r="J34" s="293"/>
      <c r="K34" s="355" t="s">
        <v>111</v>
      </c>
      <c r="L34" s="355" t="s">
        <v>111</v>
      </c>
      <c r="M34" s="355" t="s">
        <v>111</v>
      </c>
      <c r="N34" s="83"/>
      <c r="O34" s="355" t="s">
        <v>111</v>
      </c>
      <c r="P34" s="309"/>
      <c r="Q34" s="295">
        <f>+Sklop5[[#This Row],[cena/enota brez DDV v EUR]]*Sklop5[[#This Row],[Stopnja DDV (%)]]</f>
        <v>0</v>
      </c>
      <c r="R34" s="295">
        <f>+Sklop5[[#This Row],[cena/enota brez DDV v EUR]]+Sklop5[[#This Row],[Davek (EUR)]]</f>
        <v>0</v>
      </c>
      <c r="S34" s="295">
        <f>+Sklop5[[#This Row],[cena/enota brez DDV v EUR]]*Sklop5[[#This Row],[Okvirna količina]]</f>
        <v>0</v>
      </c>
      <c r="T34" s="324">
        <f>+Sklop5[[#This Row],[Končna cena/enoto mere (EUR) z DDV]]*Sklop5[[#This Row],[Okvirna količina]]</f>
        <v>0</v>
      </c>
      <c r="U34" s="355" t="s">
        <v>111</v>
      </c>
    </row>
    <row r="35" spans="1:21" s="55" customFormat="1" ht="13.5" customHeight="1">
      <c r="A35" s="79" t="s">
        <v>21</v>
      </c>
      <c r="B35" s="304" t="s">
        <v>217</v>
      </c>
      <c r="C35" s="77" t="s">
        <v>111</v>
      </c>
      <c r="D35" s="77" t="s">
        <v>0</v>
      </c>
      <c r="E35" s="100"/>
      <c r="F35" s="321">
        <v>140</v>
      </c>
      <c r="G35" s="322" t="s">
        <v>0</v>
      </c>
      <c r="H3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35" s="290" t="str">
        <f>IF(Sklop5[[#This Row],[ZAHTEVANA SHEMA KAKOVOSTI]]&lt;&gt;"",Sklop5[[#This Row],[Preračunana masa/volumen/kos na enoto kg]],"")</f>
        <v/>
      </c>
      <c r="J35" s="293"/>
      <c r="K35" s="355" t="s">
        <v>111</v>
      </c>
      <c r="L35" s="355" t="s">
        <v>111</v>
      </c>
      <c r="M35" s="355" t="s">
        <v>111</v>
      </c>
      <c r="N35" s="83"/>
      <c r="O35" s="355" t="s">
        <v>111</v>
      </c>
      <c r="P35" s="309"/>
      <c r="Q35" s="295">
        <f>+Sklop5[[#This Row],[cena/enota brez DDV v EUR]]*Sklop5[[#This Row],[Stopnja DDV (%)]]</f>
        <v>0</v>
      </c>
      <c r="R35" s="295">
        <f>+Sklop5[[#This Row],[cena/enota brez DDV v EUR]]+Sklop5[[#This Row],[Davek (EUR)]]</f>
        <v>0</v>
      </c>
      <c r="S35" s="295">
        <f>+Sklop5[[#This Row],[cena/enota brez DDV v EUR]]*Sklop5[[#This Row],[Okvirna količina]]</f>
        <v>0</v>
      </c>
      <c r="T35" s="324">
        <f>+Sklop5[[#This Row],[Končna cena/enoto mere (EUR) z DDV]]*Sklop5[[#This Row],[Okvirna količina]]</f>
        <v>0</v>
      </c>
      <c r="U35" s="355" t="s">
        <v>111</v>
      </c>
    </row>
    <row r="36" spans="1:21" s="55" customFormat="1" ht="13.5" customHeight="1">
      <c r="A36" s="79" t="s">
        <v>22</v>
      </c>
      <c r="B36" s="304" t="s">
        <v>438</v>
      </c>
      <c r="C36" s="77" t="s">
        <v>111</v>
      </c>
      <c r="D36" s="77" t="s">
        <v>0</v>
      </c>
      <c r="E36" s="100"/>
      <c r="F36" s="321">
        <v>360</v>
      </c>
      <c r="G36" s="322" t="s">
        <v>0</v>
      </c>
      <c r="H3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36" s="290" t="str">
        <f>IF(Sklop5[[#This Row],[ZAHTEVANA SHEMA KAKOVOSTI]]&lt;&gt;"",Sklop5[[#This Row],[Preračunana masa/volumen/kos na enoto kg]],"")</f>
        <v/>
      </c>
      <c r="J36" s="293"/>
      <c r="K36" s="355" t="s">
        <v>111</v>
      </c>
      <c r="L36" s="355" t="s">
        <v>111</v>
      </c>
      <c r="M36" s="355" t="s">
        <v>111</v>
      </c>
      <c r="N36" s="83"/>
      <c r="O36" s="355" t="s">
        <v>111</v>
      </c>
      <c r="P36" s="309"/>
      <c r="Q36" s="295">
        <f>+Sklop5[[#This Row],[cena/enota brez DDV v EUR]]*Sklop5[[#This Row],[Stopnja DDV (%)]]</f>
        <v>0</v>
      </c>
      <c r="R36" s="295">
        <f>+Sklop5[[#This Row],[cena/enota brez DDV v EUR]]+Sklop5[[#This Row],[Davek (EUR)]]</f>
        <v>0</v>
      </c>
      <c r="S36" s="295">
        <f>+Sklop5[[#This Row],[cena/enota brez DDV v EUR]]*Sklop5[[#This Row],[Okvirna količina]]</f>
        <v>0</v>
      </c>
      <c r="T36" s="324">
        <f>+Sklop5[[#This Row],[Končna cena/enoto mere (EUR) z DDV]]*Sklop5[[#This Row],[Okvirna količina]]</f>
        <v>0</v>
      </c>
      <c r="U36" s="355" t="s">
        <v>111</v>
      </c>
    </row>
    <row r="37" spans="1:21" s="55" customFormat="1" ht="13.5" customHeight="1">
      <c r="A37" s="79" t="s">
        <v>23</v>
      </c>
      <c r="B37" s="304" t="s">
        <v>243</v>
      </c>
      <c r="C37" s="77" t="s">
        <v>111</v>
      </c>
      <c r="D37" s="77" t="s">
        <v>0</v>
      </c>
      <c r="E37" s="100"/>
      <c r="F37" s="321">
        <v>800</v>
      </c>
      <c r="G37" s="322" t="s">
        <v>0</v>
      </c>
      <c r="H3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7" s="290" t="str">
        <f>IF(Sklop5[[#This Row],[ZAHTEVANA SHEMA KAKOVOSTI]]&lt;&gt;"",Sklop5[[#This Row],[Preračunana masa/volumen/kos na enoto kg]],"")</f>
        <v/>
      </c>
      <c r="J37" s="293"/>
      <c r="K37" s="355" t="s">
        <v>111</v>
      </c>
      <c r="L37" s="355" t="s">
        <v>111</v>
      </c>
      <c r="M37" s="355" t="s">
        <v>111</v>
      </c>
      <c r="N37" s="83"/>
      <c r="O37" s="355" t="s">
        <v>111</v>
      </c>
      <c r="P37" s="309"/>
      <c r="Q37" s="295">
        <f>+Sklop5[[#This Row],[cena/enota brez DDV v EUR]]*Sklop5[[#This Row],[Stopnja DDV (%)]]</f>
        <v>0</v>
      </c>
      <c r="R37" s="295">
        <f>+Sklop5[[#This Row],[cena/enota brez DDV v EUR]]+Sklop5[[#This Row],[Davek (EUR)]]</f>
        <v>0</v>
      </c>
      <c r="S37" s="295">
        <f>+Sklop5[[#This Row],[cena/enota brez DDV v EUR]]*Sklop5[[#This Row],[Okvirna količina]]</f>
        <v>0</v>
      </c>
      <c r="T37" s="324">
        <f>+Sklop5[[#This Row],[Končna cena/enoto mere (EUR) z DDV]]*Sklop5[[#This Row],[Okvirna količina]]</f>
        <v>0</v>
      </c>
      <c r="U37" s="355" t="s">
        <v>111</v>
      </c>
    </row>
    <row r="38" spans="1:21" s="55" customFormat="1" ht="13.5" customHeight="1">
      <c r="A38" s="79" t="s">
        <v>24</v>
      </c>
      <c r="B38" s="304" t="s">
        <v>439</v>
      </c>
      <c r="C38" s="77" t="s">
        <v>111</v>
      </c>
      <c r="D38" s="77" t="s">
        <v>0</v>
      </c>
      <c r="E38" s="100"/>
      <c r="F38" s="321">
        <v>150</v>
      </c>
      <c r="G38" s="322" t="s">
        <v>0</v>
      </c>
      <c r="H3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290" t="str">
        <f>IF(Sklop5[[#This Row],[ZAHTEVANA SHEMA KAKOVOSTI]]&lt;&gt;"",Sklop5[[#This Row],[Preračunana masa/volumen/kos na enoto kg]],"")</f>
        <v/>
      </c>
      <c r="J38" s="293"/>
      <c r="K38" s="355" t="s">
        <v>111</v>
      </c>
      <c r="L38" s="355" t="s">
        <v>111</v>
      </c>
      <c r="M38" s="355" t="s">
        <v>111</v>
      </c>
      <c r="N38" s="83"/>
      <c r="O38" s="355" t="s">
        <v>111</v>
      </c>
      <c r="P38" s="309"/>
      <c r="Q38" s="295">
        <f>+Sklop5[[#This Row],[cena/enota brez DDV v EUR]]*Sklop5[[#This Row],[Stopnja DDV (%)]]</f>
        <v>0</v>
      </c>
      <c r="R38" s="295">
        <f>+Sklop5[[#This Row],[cena/enota brez DDV v EUR]]+Sklop5[[#This Row],[Davek (EUR)]]</f>
        <v>0</v>
      </c>
      <c r="S38" s="295">
        <f>+Sklop5[[#This Row],[cena/enota brez DDV v EUR]]*Sklop5[[#This Row],[Okvirna količina]]</f>
        <v>0</v>
      </c>
      <c r="T38" s="324">
        <f>+Sklop5[[#This Row],[Končna cena/enoto mere (EUR) z DDV]]*Sklop5[[#This Row],[Okvirna količina]]</f>
        <v>0</v>
      </c>
      <c r="U38" s="355" t="s">
        <v>111</v>
      </c>
    </row>
    <row r="39" spans="1:21" s="55" customFormat="1" ht="13.5" customHeight="1">
      <c r="A39" s="79" t="s">
        <v>25</v>
      </c>
      <c r="B39" s="304" t="s">
        <v>440</v>
      </c>
      <c r="C39" s="77" t="s">
        <v>111</v>
      </c>
      <c r="D39" s="77" t="s">
        <v>0</v>
      </c>
      <c r="E39" s="100"/>
      <c r="F39" s="321">
        <v>120</v>
      </c>
      <c r="G39" s="322" t="s">
        <v>0</v>
      </c>
      <c r="H3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9" s="290" t="str">
        <f>IF(Sklop5[[#This Row],[ZAHTEVANA SHEMA KAKOVOSTI]]&lt;&gt;"",Sklop5[[#This Row],[Preračunana masa/volumen/kos na enoto kg]],"")</f>
        <v/>
      </c>
      <c r="J39" s="293"/>
      <c r="K39" s="355" t="s">
        <v>111</v>
      </c>
      <c r="L39" s="355" t="s">
        <v>111</v>
      </c>
      <c r="M39" s="355" t="s">
        <v>111</v>
      </c>
      <c r="N39" s="83"/>
      <c r="O39" s="355" t="s">
        <v>111</v>
      </c>
      <c r="P39" s="309"/>
      <c r="Q39" s="295">
        <f>+Sklop5[[#This Row],[cena/enota brez DDV v EUR]]*Sklop5[[#This Row],[Stopnja DDV (%)]]</f>
        <v>0</v>
      </c>
      <c r="R39" s="295">
        <f>+Sklop5[[#This Row],[cena/enota brez DDV v EUR]]+Sklop5[[#This Row],[Davek (EUR)]]</f>
        <v>0</v>
      </c>
      <c r="S39" s="295">
        <f>+Sklop5[[#This Row],[cena/enota brez DDV v EUR]]*Sklop5[[#This Row],[Okvirna količina]]</f>
        <v>0</v>
      </c>
      <c r="T39" s="324">
        <f>+Sklop5[[#This Row],[Končna cena/enoto mere (EUR) z DDV]]*Sklop5[[#This Row],[Okvirna količina]]</f>
        <v>0</v>
      </c>
      <c r="U39" s="355" t="s">
        <v>111</v>
      </c>
    </row>
    <row r="40" spans="1:21" s="55" customFormat="1" ht="13.5" customHeight="1">
      <c r="A40" s="79" t="s">
        <v>26</v>
      </c>
      <c r="B40" s="304" t="s">
        <v>441</v>
      </c>
      <c r="C40" s="77" t="s">
        <v>111</v>
      </c>
      <c r="D40" s="77" t="s">
        <v>0</v>
      </c>
      <c r="E40" s="100"/>
      <c r="F40" s="321">
        <v>120</v>
      </c>
      <c r="G40" s="322" t="s">
        <v>0</v>
      </c>
      <c r="H4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0" s="290" t="str">
        <f>IF(Sklop5[[#This Row],[ZAHTEVANA SHEMA KAKOVOSTI]]&lt;&gt;"",Sklop5[[#This Row],[Preračunana masa/volumen/kos na enoto kg]],"")</f>
        <v/>
      </c>
      <c r="J40" s="293"/>
      <c r="K40" s="355" t="s">
        <v>111</v>
      </c>
      <c r="L40" s="355" t="s">
        <v>111</v>
      </c>
      <c r="M40" s="355" t="s">
        <v>111</v>
      </c>
      <c r="N40" s="83"/>
      <c r="O40" s="355" t="s">
        <v>111</v>
      </c>
      <c r="P40" s="309"/>
      <c r="Q40" s="295">
        <f>+Sklop5[[#This Row],[cena/enota brez DDV v EUR]]*Sklop5[[#This Row],[Stopnja DDV (%)]]</f>
        <v>0</v>
      </c>
      <c r="R40" s="295">
        <f>+Sklop5[[#This Row],[cena/enota brez DDV v EUR]]+Sklop5[[#This Row],[Davek (EUR)]]</f>
        <v>0</v>
      </c>
      <c r="S40" s="295">
        <f>+Sklop5[[#This Row],[cena/enota brez DDV v EUR]]*Sklop5[[#This Row],[Okvirna količina]]</f>
        <v>0</v>
      </c>
      <c r="T40" s="324">
        <f>+Sklop5[[#This Row],[Končna cena/enoto mere (EUR) z DDV]]*Sklop5[[#This Row],[Okvirna količina]]</f>
        <v>0</v>
      </c>
      <c r="U40" s="355" t="s">
        <v>111</v>
      </c>
    </row>
    <row r="41" spans="1:21" s="55" customFormat="1" ht="13.5" customHeight="1">
      <c r="A41" s="79" t="s">
        <v>27</v>
      </c>
      <c r="B41" s="304" t="s">
        <v>245</v>
      </c>
      <c r="C41" s="77" t="s">
        <v>111</v>
      </c>
      <c r="D41" s="77" t="s">
        <v>0</v>
      </c>
      <c r="E41" s="100"/>
      <c r="F41" s="321">
        <v>60</v>
      </c>
      <c r="G41" s="322" t="s">
        <v>0</v>
      </c>
      <c r="H4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41" s="290" t="str">
        <f>IF(Sklop5[[#This Row],[ZAHTEVANA SHEMA KAKOVOSTI]]&lt;&gt;"",Sklop5[[#This Row],[Preračunana masa/volumen/kos na enoto kg]],"")</f>
        <v/>
      </c>
      <c r="J41" s="293"/>
      <c r="K41" s="355" t="s">
        <v>111</v>
      </c>
      <c r="L41" s="355" t="s">
        <v>111</v>
      </c>
      <c r="M41" s="355" t="s">
        <v>111</v>
      </c>
      <c r="N41" s="83"/>
      <c r="O41" s="355" t="s">
        <v>111</v>
      </c>
      <c r="P41" s="309"/>
      <c r="Q41" s="295">
        <f>+Sklop5[[#This Row],[cena/enota brez DDV v EUR]]*Sklop5[[#This Row],[Stopnja DDV (%)]]</f>
        <v>0</v>
      </c>
      <c r="R41" s="295">
        <f>+Sklop5[[#This Row],[cena/enota brez DDV v EUR]]+Sklop5[[#This Row],[Davek (EUR)]]</f>
        <v>0</v>
      </c>
      <c r="S41" s="295">
        <f>+Sklop5[[#This Row],[cena/enota brez DDV v EUR]]*Sklop5[[#This Row],[Okvirna količina]]</f>
        <v>0</v>
      </c>
      <c r="T41" s="324">
        <f>+Sklop5[[#This Row],[Končna cena/enoto mere (EUR) z DDV]]*Sklop5[[#This Row],[Okvirna količina]]</f>
        <v>0</v>
      </c>
      <c r="U41" s="355" t="s">
        <v>111</v>
      </c>
    </row>
    <row r="42" spans="1:21" s="55" customFormat="1" ht="13.5" customHeight="1">
      <c r="A42" s="79" t="s">
        <v>28</v>
      </c>
      <c r="B42" s="304" t="s">
        <v>246</v>
      </c>
      <c r="C42" s="77" t="s">
        <v>111</v>
      </c>
      <c r="D42" s="77" t="s">
        <v>0</v>
      </c>
      <c r="E42" s="100"/>
      <c r="F42" s="321">
        <v>800</v>
      </c>
      <c r="G42" s="322" t="s">
        <v>0</v>
      </c>
      <c r="H4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2" s="290" t="str">
        <f>IF(Sklop5[[#This Row],[ZAHTEVANA SHEMA KAKOVOSTI]]&lt;&gt;"",Sklop5[[#This Row],[Preračunana masa/volumen/kos na enoto kg]],"")</f>
        <v/>
      </c>
      <c r="J42" s="293"/>
      <c r="K42" s="355" t="s">
        <v>111</v>
      </c>
      <c r="L42" s="355" t="s">
        <v>111</v>
      </c>
      <c r="M42" s="355" t="s">
        <v>111</v>
      </c>
      <c r="N42" s="83"/>
      <c r="O42" s="355" t="s">
        <v>111</v>
      </c>
      <c r="P42" s="309"/>
      <c r="Q42" s="295">
        <f>+Sklop5[[#This Row],[cena/enota brez DDV v EUR]]*Sklop5[[#This Row],[Stopnja DDV (%)]]</f>
        <v>0</v>
      </c>
      <c r="R42" s="295">
        <f>+Sklop5[[#This Row],[cena/enota brez DDV v EUR]]+Sklop5[[#This Row],[Davek (EUR)]]</f>
        <v>0</v>
      </c>
      <c r="S42" s="295">
        <f>+Sklop5[[#This Row],[cena/enota brez DDV v EUR]]*Sklop5[[#This Row],[Okvirna količina]]</f>
        <v>0</v>
      </c>
      <c r="T42" s="324">
        <f>+Sklop5[[#This Row],[Končna cena/enoto mere (EUR) z DDV]]*Sklop5[[#This Row],[Okvirna količina]]</f>
        <v>0</v>
      </c>
      <c r="U42" s="355" t="s">
        <v>111</v>
      </c>
    </row>
    <row r="43" spans="1:21" s="55" customFormat="1" ht="13.5" customHeight="1">
      <c r="A43" s="79" t="s">
        <v>29</v>
      </c>
      <c r="B43" s="304" t="s">
        <v>442</v>
      </c>
      <c r="C43" s="77" t="s">
        <v>111</v>
      </c>
      <c r="D43" s="77" t="s">
        <v>0</v>
      </c>
      <c r="E43" s="100"/>
      <c r="F43" s="321">
        <v>180</v>
      </c>
      <c r="G43" s="322" t="s">
        <v>0</v>
      </c>
      <c r="H4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3" s="290" t="str">
        <f>IF(Sklop5[[#This Row],[ZAHTEVANA SHEMA KAKOVOSTI]]&lt;&gt;"",Sklop5[[#This Row],[Preračunana masa/volumen/kos na enoto kg]],"")</f>
        <v/>
      </c>
      <c r="J43" s="293"/>
      <c r="K43" s="355" t="s">
        <v>111</v>
      </c>
      <c r="L43" s="355" t="s">
        <v>111</v>
      </c>
      <c r="M43" s="355" t="s">
        <v>111</v>
      </c>
      <c r="N43" s="83"/>
      <c r="O43" s="355" t="s">
        <v>111</v>
      </c>
      <c r="P43" s="309"/>
      <c r="Q43" s="295">
        <f>+Sklop5[[#This Row],[cena/enota brez DDV v EUR]]*Sklop5[[#This Row],[Stopnja DDV (%)]]</f>
        <v>0</v>
      </c>
      <c r="R43" s="295">
        <f>+Sklop5[[#This Row],[cena/enota brez DDV v EUR]]+Sklop5[[#This Row],[Davek (EUR)]]</f>
        <v>0</v>
      </c>
      <c r="S43" s="295">
        <f>+Sklop5[[#This Row],[cena/enota brez DDV v EUR]]*Sklop5[[#This Row],[Okvirna količina]]</f>
        <v>0</v>
      </c>
      <c r="T43" s="324">
        <f>+Sklop5[[#This Row],[Končna cena/enoto mere (EUR) z DDV]]*Sklop5[[#This Row],[Okvirna količina]]</f>
        <v>0</v>
      </c>
      <c r="U43" s="355" t="s">
        <v>111</v>
      </c>
    </row>
    <row r="44" spans="1:21" s="55" customFormat="1" ht="13.5" customHeight="1">
      <c r="A44" s="79" t="s">
        <v>30</v>
      </c>
      <c r="B44" s="304" t="s">
        <v>443</v>
      </c>
      <c r="C44" s="77" t="s">
        <v>111</v>
      </c>
      <c r="D44" s="77" t="s">
        <v>0</v>
      </c>
      <c r="E44" s="100"/>
      <c r="F44" s="321">
        <v>40</v>
      </c>
      <c r="G44" s="322" t="s">
        <v>0</v>
      </c>
      <c r="H4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4" s="290" t="str">
        <f>IF(Sklop5[[#This Row],[ZAHTEVANA SHEMA KAKOVOSTI]]&lt;&gt;"",Sklop5[[#This Row],[Preračunana masa/volumen/kos na enoto kg]],"")</f>
        <v/>
      </c>
      <c r="J44" s="293"/>
      <c r="K44" s="355" t="s">
        <v>111</v>
      </c>
      <c r="L44" s="355" t="s">
        <v>111</v>
      </c>
      <c r="M44" s="355" t="s">
        <v>111</v>
      </c>
      <c r="N44" s="83"/>
      <c r="O44" s="355" t="s">
        <v>111</v>
      </c>
      <c r="P44" s="309"/>
      <c r="Q44" s="295">
        <f>+Sklop5[[#This Row],[cena/enota brez DDV v EUR]]*Sklop5[[#This Row],[Stopnja DDV (%)]]</f>
        <v>0</v>
      </c>
      <c r="R44" s="295">
        <f>+Sklop5[[#This Row],[cena/enota brez DDV v EUR]]+Sklop5[[#This Row],[Davek (EUR)]]</f>
        <v>0</v>
      </c>
      <c r="S44" s="295">
        <f>+Sklop5[[#This Row],[cena/enota brez DDV v EUR]]*Sklop5[[#This Row],[Okvirna količina]]</f>
        <v>0</v>
      </c>
      <c r="T44" s="324">
        <f>+Sklop5[[#This Row],[Končna cena/enoto mere (EUR) z DDV]]*Sklop5[[#This Row],[Okvirna količina]]</f>
        <v>0</v>
      </c>
      <c r="U44" s="355" t="s">
        <v>111</v>
      </c>
    </row>
    <row r="45" spans="1:21" s="55" customFormat="1" ht="13.5" customHeight="1">
      <c r="A45" s="79" t="s">
        <v>31</v>
      </c>
      <c r="B45" s="304" t="s">
        <v>444</v>
      </c>
      <c r="C45" s="77" t="s">
        <v>111</v>
      </c>
      <c r="D45" s="77" t="s">
        <v>0</v>
      </c>
      <c r="E45" s="100"/>
      <c r="F45" s="321">
        <v>20</v>
      </c>
      <c r="G45" s="322" t="s">
        <v>0</v>
      </c>
      <c r="H4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290" t="str">
        <f>IF(Sklop5[[#This Row],[ZAHTEVANA SHEMA KAKOVOSTI]]&lt;&gt;"",Sklop5[[#This Row],[Preračunana masa/volumen/kos na enoto kg]],"")</f>
        <v/>
      </c>
      <c r="J45" s="293"/>
      <c r="K45" s="355" t="s">
        <v>111</v>
      </c>
      <c r="L45" s="355" t="s">
        <v>111</v>
      </c>
      <c r="M45" s="355" t="s">
        <v>111</v>
      </c>
      <c r="N45" s="83"/>
      <c r="O45" s="355" t="s">
        <v>111</v>
      </c>
      <c r="P45" s="309"/>
      <c r="Q45" s="295">
        <f>+Sklop5[[#This Row],[cena/enota brez DDV v EUR]]*Sklop5[[#This Row],[Stopnja DDV (%)]]</f>
        <v>0</v>
      </c>
      <c r="R45" s="295">
        <f>+Sklop5[[#This Row],[cena/enota brez DDV v EUR]]+Sklop5[[#This Row],[Davek (EUR)]]</f>
        <v>0</v>
      </c>
      <c r="S45" s="295">
        <f>+Sklop5[[#This Row],[cena/enota brez DDV v EUR]]*Sklop5[[#This Row],[Okvirna količina]]</f>
        <v>0</v>
      </c>
      <c r="T45" s="324">
        <f>+Sklop5[[#This Row],[Končna cena/enoto mere (EUR) z DDV]]*Sklop5[[#This Row],[Okvirna količina]]</f>
        <v>0</v>
      </c>
      <c r="U45" s="355" t="s">
        <v>111</v>
      </c>
    </row>
    <row r="46" spans="1:21" s="55" customFormat="1" ht="13.5" customHeight="1">
      <c r="A46" s="79" t="s">
        <v>32</v>
      </c>
      <c r="B46" s="304" t="s">
        <v>445</v>
      </c>
      <c r="C46" s="77" t="s">
        <v>111</v>
      </c>
      <c r="D46" s="77" t="s">
        <v>0</v>
      </c>
      <c r="E46" s="100"/>
      <c r="F46" s="321">
        <v>50</v>
      </c>
      <c r="G46" s="322" t="s">
        <v>0</v>
      </c>
      <c r="H4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290" t="str">
        <f>IF(Sklop5[[#This Row],[ZAHTEVANA SHEMA KAKOVOSTI]]&lt;&gt;"",Sklop5[[#This Row],[Preračunana masa/volumen/kos na enoto kg]],"")</f>
        <v/>
      </c>
      <c r="J46" s="293"/>
      <c r="K46" s="355" t="s">
        <v>111</v>
      </c>
      <c r="L46" s="355" t="s">
        <v>111</v>
      </c>
      <c r="M46" s="355" t="s">
        <v>111</v>
      </c>
      <c r="N46" s="83"/>
      <c r="O46" s="355" t="s">
        <v>111</v>
      </c>
      <c r="P46" s="309"/>
      <c r="Q46" s="295">
        <f>+Sklop5[[#This Row],[cena/enota brez DDV v EUR]]*Sklop5[[#This Row],[Stopnja DDV (%)]]</f>
        <v>0</v>
      </c>
      <c r="R46" s="295">
        <f>+Sklop5[[#This Row],[cena/enota brez DDV v EUR]]+Sklop5[[#This Row],[Davek (EUR)]]</f>
        <v>0</v>
      </c>
      <c r="S46" s="295">
        <f>+Sklop5[[#This Row],[cena/enota brez DDV v EUR]]*Sklop5[[#This Row],[Okvirna količina]]</f>
        <v>0</v>
      </c>
      <c r="T46" s="324">
        <f>+Sklop5[[#This Row],[Končna cena/enoto mere (EUR) z DDV]]*Sklop5[[#This Row],[Okvirna količina]]</f>
        <v>0</v>
      </c>
      <c r="U46" s="355" t="s">
        <v>111</v>
      </c>
    </row>
    <row r="47" spans="1:21" s="55" customFormat="1" ht="13.5" customHeight="1">
      <c r="A47" s="79" t="s">
        <v>33</v>
      </c>
      <c r="B47" s="304" t="s">
        <v>446</v>
      </c>
      <c r="C47" s="77" t="s">
        <v>111</v>
      </c>
      <c r="D47" s="77" t="s">
        <v>0</v>
      </c>
      <c r="E47" s="100"/>
      <c r="F47" s="321">
        <v>100</v>
      </c>
      <c r="G47" s="322" t="s">
        <v>0</v>
      </c>
      <c r="H4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290" t="str">
        <f>IF(Sklop5[[#This Row],[ZAHTEVANA SHEMA KAKOVOSTI]]&lt;&gt;"",Sklop5[[#This Row],[Preračunana masa/volumen/kos na enoto kg]],"")</f>
        <v/>
      </c>
      <c r="J47" s="293"/>
      <c r="K47" s="355" t="s">
        <v>111</v>
      </c>
      <c r="L47" s="355" t="s">
        <v>111</v>
      </c>
      <c r="M47" s="355" t="s">
        <v>111</v>
      </c>
      <c r="N47" s="83"/>
      <c r="O47" s="355" t="s">
        <v>111</v>
      </c>
      <c r="P47" s="309"/>
      <c r="Q47" s="295">
        <f>+Sklop5[[#This Row],[cena/enota brez DDV v EUR]]*Sklop5[[#This Row],[Stopnja DDV (%)]]</f>
        <v>0</v>
      </c>
      <c r="R47" s="295">
        <f>+Sklop5[[#This Row],[cena/enota brez DDV v EUR]]+Sklop5[[#This Row],[Davek (EUR)]]</f>
        <v>0</v>
      </c>
      <c r="S47" s="295">
        <f>+Sklop5[[#This Row],[cena/enota brez DDV v EUR]]*Sklop5[[#This Row],[Okvirna količina]]</f>
        <v>0</v>
      </c>
      <c r="T47" s="324">
        <f>+Sklop5[[#This Row],[Končna cena/enoto mere (EUR) z DDV]]*Sklop5[[#This Row],[Okvirna količina]]</f>
        <v>0</v>
      </c>
      <c r="U47" s="355" t="s">
        <v>111</v>
      </c>
    </row>
    <row r="48" spans="1:21" s="55" customFormat="1" ht="13.5" customHeight="1">
      <c r="A48" s="79" t="s">
        <v>34</v>
      </c>
      <c r="B48" s="304" t="s">
        <v>447</v>
      </c>
      <c r="C48" s="77" t="s">
        <v>111</v>
      </c>
      <c r="D48" s="77" t="s">
        <v>0</v>
      </c>
      <c r="E48" s="100"/>
      <c r="F48" s="321">
        <v>500</v>
      </c>
      <c r="G48" s="322" t="s">
        <v>0</v>
      </c>
      <c r="H4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8" s="290" t="str">
        <f>IF(Sklop5[[#This Row],[ZAHTEVANA SHEMA KAKOVOSTI]]&lt;&gt;"",Sklop5[[#This Row],[Preračunana masa/volumen/kos na enoto kg]],"")</f>
        <v/>
      </c>
      <c r="J48" s="293"/>
      <c r="K48" s="355" t="s">
        <v>111</v>
      </c>
      <c r="L48" s="355" t="s">
        <v>111</v>
      </c>
      <c r="M48" s="355" t="s">
        <v>111</v>
      </c>
      <c r="N48" s="83"/>
      <c r="O48" s="355" t="s">
        <v>111</v>
      </c>
      <c r="P48" s="309"/>
      <c r="Q48" s="295">
        <f>+Sklop5[[#This Row],[cena/enota brez DDV v EUR]]*Sklop5[[#This Row],[Stopnja DDV (%)]]</f>
        <v>0</v>
      </c>
      <c r="R48" s="295">
        <f>+Sklop5[[#This Row],[cena/enota brez DDV v EUR]]+Sklop5[[#This Row],[Davek (EUR)]]</f>
        <v>0</v>
      </c>
      <c r="S48" s="295">
        <f>+Sklop5[[#This Row],[cena/enota brez DDV v EUR]]*Sklop5[[#This Row],[Okvirna količina]]</f>
        <v>0</v>
      </c>
      <c r="T48" s="324">
        <f>+Sklop5[[#This Row],[Končna cena/enoto mere (EUR) z DDV]]*Sklop5[[#This Row],[Okvirna količina]]</f>
        <v>0</v>
      </c>
      <c r="U48" s="355" t="s">
        <v>111</v>
      </c>
    </row>
    <row r="49" spans="1:21" s="55" customFormat="1" ht="13.5" customHeight="1">
      <c r="A49" s="79" t="s">
        <v>35</v>
      </c>
      <c r="B49" s="304" t="s">
        <v>448</v>
      </c>
      <c r="C49" s="77" t="s">
        <v>111</v>
      </c>
      <c r="D49" s="77" t="s">
        <v>0</v>
      </c>
      <c r="E49" s="100"/>
      <c r="F49" s="321">
        <v>800</v>
      </c>
      <c r="G49" s="322" t="s">
        <v>0</v>
      </c>
      <c r="H4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9" s="290" t="str">
        <f>IF(Sklop5[[#This Row],[ZAHTEVANA SHEMA KAKOVOSTI]]&lt;&gt;"",Sklop5[[#This Row],[Preračunana masa/volumen/kos na enoto kg]],"")</f>
        <v/>
      </c>
      <c r="J49" s="293"/>
      <c r="K49" s="355" t="s">
        <v>111</v>
      </c>
      <c r="L49" s="355" t="s">
        <v>111</v>
      </c>
      <c r="M49" s="355" t="s">
        <v>111</v>
      </c>
      <c r="N49" s="83"/>
      <c r="O49" s="355" t="s">
        <v>111</v>
      </c>
      <c r="P49" s="309"/>
      <c r="Q49" s="295">
        <f>+Sklop5[[#This Row],[cena/enota brez DDV v EUR]]*Sklop5[[#This Row],[Stopnja DDV (%)]]</f>
        <v>0</v>
      </c>
      <c r="R49" s="295">
        <f>+Sklop5[[#This Row],[cena/enota brez DDV v EUR]]+Sklop5[[#This Row],[Davek (EUR)]]</f>
        <v>0</v>
      </c>
      <c r="S49" s="295">
        <f>+Sklop5[[#This Row],[cena/enota brez DDV v EUR]]*Sklop5[[#This Row],[Okvirna količina]]</f>
        <v>0</v>
      </c>
      <c r="T49" s="324">
        <f>+Sklop5[[#This Row],[Končna cena/enoto mere (EUR) z DDV]]*Sklop5[[#This Row],[Okvirna količina]]</f>
        <v>0</v>
      </c>
      <c r="U49" s="355" t="s">
        <v>111</v>
      </c>
    </row>
    <row r="50" spans="1:21" s="55" customFormat="1" ht="24">
      <c r="A50" s="79" t="s">
        <v>36</v>
      </c>
      <c r="B50" s="304" t="s">
        <v>449</v>
      </c>
      <c r="C50" s="77" t="s">
        <v>111</v>
      </c>
      <c r="D50" s="77" t="s">
        <v>0</v>
      </c>
      <c r="E50" s="100"/>
      <c r="F50" s="321">
        <v>600</v>
      </c>
      <c r="G50" s="322" t="s">
        <v>0</v>
      </c>
      <c r="H5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0" s="290" t="str">
        <f>IF(Sklop5[[#This Row],[ZAHTEVANA SHEMA KAKOVOSTI]]&lt;&gt;"",Sklop5[[#This Row],[Preračunana masa/volumen/kos na enoto kg]],"")</f>
        <v/>
      </c>
      <c r="J50" s="293"/>
      <c r="K50" s="355" t="s">
        <v>111</v>
      </c>
      <c r="L50" s="355" t="s">
        <v>111</v>
      </c>
      <c r="M50" s="355" t="s">
        <v>111</v>
      </c>
      <c r="N50" s="83"/>
      <c r="O50" s="355" t="s">
        <v>111</v>
      </c>
      <c r="P50" s="309"/>
      <c r="Q50" s="295">
        <f>+Sklop5[[#This Row],[cena/enota brez DDV v EUR]]*Sklop5[[#This Row],[Stopnja DDV (%)]]</f>
        <v>0</v>
      </c>
      <c r="R50" s="295">
        <f>+Sklop5[[#This Row],[cena/enota brez DDV v EUR]]+Sklop5[[#This Row],[Davek (EUR)]]</f>
        <v>0</v>
      </c>
      <c r="S50" s="295">
        <f>+Sklop5[[#This Row],[cena/enota brez DDV v EUR]]*Sklop5[[#This Row],[Okvirna količina]]</f>
        <v>0</v>
      </c>
      <c r="T50" s="324">
        <f>+Sklop5[[#This Row],[Končna cena/enoto mere (EUR) z DDV]]*Sklop5[[#This Row],[Okvirna količina]]</f>
        <v>0</v>
      </c>
      <c r="U50" s="355" t="s">
        <v>111</v>
      </c>
    </row>
    <row r="51" spans="1:21" s="55" customFormat="1" ht="13.5" customHeight="1">
      <c r="A51" s="79" t="s">
        <v>37</v>
      </c>
      <c r="B51" s="304" t="s">
        <v>450</v>
      </c>
      <c r="C51" s="77" t="s">
        <v>111</v>
      </c>
      <c r="D51" s="77" t="s">
        <v>0</v>
      </c>
      <c r="E51" s="100"/>
      <c r="F51" s="321">
        <v>400</v>
      </c>
      <c r="G51" s="322" t="s">
        <v>0</v>
      </c>
      <c r="H5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1" s="290" t="str">
        <f>IF(Sklop5[[#This Row],[ZAHTEVANA SHEMA KAKOVOSTI]]&lt;&gt;"",Sklop5[[#This Row],[Preračunana masa/volumen/kos na enoto kg]],"")</f>
        <v/>
      </c>
      <c r="J51" s="293"/>
      <c r="K51" s="355" t="s">
        <v>111</v>
      </c>
      <c r="L51" s="355" t="s">
        <v>111</v>
      </c>
      <c r="M51" s="355" t="s">
        <v>111</v>
      </c>
      <c r="N51" s="83"/>
      <c r="O51" s="355" t="s">
        <v>111</v>
      </c>
      <c r="P51" s="309"/>
      <c r="Q51" s="295">
        <f>+Sklop5[[#This Row],[cena/enota brez DDV v EUR]]*Sklop5[[#This Row],[Stopnja DDV (%)]]</f>
        <v>0</v>
      </c>
      <c r="R51" s="295">
        <f>+Sklop5[[#This Row],[cena/enota brez DDV v EUR]]+Sklop5[[#This Row],[Davek (EUR)]]</f>
        <v>0</v>
      </c>
      <c r="S51" s="295">
        <f>+Sklop5[[#This Row],[cena/enota brez DDV v EUR]]*Sklop5[[#This Row],[Okvirna količina]]</f>
        <v>0</v>
      </c>
      <c r="T51" s="324">
        <f>+Sklop5[[#This Row],[Končna cena/enoto mere (EUR) z DDV]]*Sklop5[[#This Row],[Okvirna količina]]</f>
        <v>0</v>
      </c>
      <c r="U51" s="355" t="s">
        <v>111</v>
      </c>
    </row>
    <row r="52" spans="1:21" s="55" customFormat="1" ht="13.5" customHeight="1">
      <c r="A52" s="79" t="s">
        <v>38</v>
      </c>
      <c r="B52" s="304" t="s">
        <v>451</v>
      </c>
      <c r="C52" s="77" t="s">
        <v>111</v>
      </c>
      <c r="D52" s="77" t="s">
        <v>0</v>
      </c>
      <c r="E52" s="100"/>
      <c r="F52" s="321">
        <v>50</v>
      </c>
      <c r="G52" s="322" t="s">
        <v>0</v>
      </c>
      <c r="H5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2" s="290" t="str">
        <f>IF(Sklop5[[#This Row],[ZAHTEVANA SHEMA KAKOVOSTI]]&lt;&gt;"",Sklop5[[#This Row],[Preračunana masa/volumen/kos na enoto kg]],"")</f>
        <v/>
      </c>
      <c r="J52" s="293"/>
      <c r="K52" s="355" t="s">
        <v>111</v>
      </c>
      <c r="L52" s="355" t="s">
        <v>111</v>
      </c>
      <c r="M52" s="355" t="s">
        <v>111</v>
      </c>
      <c r="N52" s="83"/>
      <c r="O52" s="355" t="s">
        <v>111</v>
      </c>
      <c r="P52" s="309"/>
      <c r="Q52" s="295">
        <f>+Sklop5[[#This Row],[cena/enota brez DDV v EUR]]*Sklop5[[#This Row],[Stopnja DDV (%)]]</f>
        <v>0</v>
      </c>
      <c r="R52" s="295">
        <f>+Sklop5[[#This Row],[cena/enota brez DDV v EUR]]+Sklop5[[#This Row],[Davek (EUR)]]</f>
        <v>0</v>
      </c>
      <c r="S52" s="295">
        <f>+Sklop5[[#This Row],[cena/enota brez DDV v EUR]]*Sklop5[[#This Row],[Okvirna količina]]</f>
        <v>0</v>
      </c>
      <c r="T52" s="324">
        <f>+Sklop5[[#This Row],[Končna cena/enoto mere (EUR) z DDV]]*Sklop5[[#This Row],[Okvirna količina]]</f>
        <v>0</v>
      </c>
      <c r="U52" s="355" t="s">
        <v>111</v>
      </c>
    </row>
    <row r="53" spans="1:21" s="55" customFormat="1" ht="13.5" customHeight="1">
      <c r="A53" s="79" t="s">
        <v>39</v>
      </c>
      <c r="B53" s="304" t="s">
        <v>452</v>
      </c>
      <c r="C53" s="77" t="s">
        <v>111</v>
      </c>
      <c r="D53" s="77" t="s">
        <v>0</v>
      </c>
      <c r="E53" s="100"/>
      <c r="F53" s="321">
        <v>40</v>
      </c>
      <c r="G53" s="322" t="s">
        <v>0</v>
      </c>
      <c r="H5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3" s="290" t="str">
        <f>IF(Sklop5[[#This Row],[ZAHTEVANA SHEMA KAKOVOSTI]]&lt;&gt;"",Sklop5[[#This Row],[Preračunana masa/volumen/kos na enoto kg]],"")</f>
        <v/>
      </c>
      <c r="J53" s="293"/>
      <c r="K53" s="355" t="s">
        <v>111</v>
      </c>
      <c r="L53" s="355" t="s">
        <v>111</v>
      </c>
      <c r="M53" s="355" t="s">
        <v>111</v>
      </c>
      <c r="N53" s="83"/>
      <c r="O53" s="355" t="s">
        <v>111</v>
      </c>
      <c r="P53" s="309"/>
      <c r="Q53" s="295">
        <f>+Sklop5[[#This Row],[cena/enota brez DDV v EUR]]*Sklop5[[#This Row],[Stopnja DDV (%)]]</f>
        <v>0</v>
      </c>
      <c r="R53" s="295">
        <f>+Sklop5[[#This Row],[cena/enota brez DDV v EUR]]+Sklop5[[#This Row],[Davek (EUR)]]</f>
        <v>0</v>
      </c>
      <c r="S53" s="295">
        <f>+Sklop5[[#This Row],[cena/enota brez DDV v EUR]]*Sklop5[[#This Row],[Okvirna količina]]</f>
        <v>0</v>
      </c>
      <c r="T53" s="324">
        <f>+Sklop5[[#This Row],[Končna cena/enoto mere (EUR) z DDV]]*Sklop5[[#This Row],[Okvirna količina]]</f>
        <v>0</v>
      </c>
      <c r="U53" s="355" t="s">
        <v>111</v>
      </c>
    </row>
    <row r="54" spans="1:21" s="55" customFormat="1" ht="13.5" customHeight="1">
      <c r="A54" s="79" t="s">
        <v>40</v>
      </c>
      <c r="B54" s="304" t="s">
        <v>869</v>
      </c>
      <c r="C54" s="77" t="s">
        <v>111</v>
      </c>
      <c r="D54" s="77" t="s">
        <v>0</v>
      </c>
      <c r="E54" s="100"/>
      <c r="F54" s="321">
        <v>2000</v>
      </c>
      <c r="G54" s="322" t="s">
        <v>0</v>
      </c>
      <c r="H5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54" s="290" t="str">
        <f>IF(Sklop5[[#This Row],[ZAHTEVANA SHEMA KAKOVOSTI]]&lt;&gt;"",Sklop5[[#This Row],[Preračunana masa/volumen/kos na enoto kg]],"")</f>
        <v/>
      </c>
      <c r="J54" s="293"/>
      <c r="K54" s="355" t="s">
        <v>111</v>
      </c>
      <c r="L54" s="355" t="s">
        <v>111</v>
      </c>
      <c r="M54" s="355" t="s">
        <v>111</v>
      </c>
      <c r="N54" s="83"/>
      <c r="O54" s="355" t="s">
        <v>111</v>
      </c>
      <c r="P54" s="309"/>
      <c r="Q54" s="295">
        <f>+Sklop5[[#This Row],[cena/enota brez DDV v EUR]]*Sklop5[[#This Row],[Stopnja DDV (%)]]</f>
        <v>0</v>
      </c>
      <c r="R54" s="295">
        <f>+Sklop5[[#This Row],[cena/enota brez DDV v EUR]]+Sklop5[[#This Row],[Davek (EUR)]]</f>
        <v>0</v>
      </c>
      <c r="S54" s="295">
        <f>+Sklop5[[#This Row],[cena/enota brez DDV v EUR]]*Sklop5[[#This Row],[Okvirna količina]]</f>
        <v>0</v>
      </c>
      <c r="T54" s="324">
        <f>+Sklop5[[#This Row],[Končna cena/enoto mere (EUR) z DDV]]*Sklop5[[#This Row],[Okvirna količina]]</f>
        <v>0</v>
      </c>
      <c r="U54" s="355" t="s">
        <v>111</v>
      </c>
    </row>
    <row r="55" spans="1:21" s="55" customFormat="1" ht="13.5" customHeight="1">
      <c r="A55" s="79" t="s">
        <v>41</v>
      </c>
      <c r="B55" s="304" t="s">
        <v>870</v>
      </c>
      <c r="C55" s="77" t="s">
        <v>111</v>
      </c>
      <c r="D55" s="77" t="s">
        <v>0</v>
      </c>
      <c r="E55" s="100"/>
      <c r="F55" s="321">
        <v>400</v>
      </c>
      <c r="G55" s="322" t="s">
        <v>0</v>
      </c>
      <c r="H5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5" s="290" t="str">
        <f>IF(Sklop5[[#This Row],[ZAHTEVANA SHEMA KAKOVOSTI]]&lt;&gt;"",Sklop5[[#This Row],[Preračunana masa/volumen/kos na enoto kg]],"")</f>
        <v/>
      </c>
      <c r="J55" s="293"/>
      <c r="K55" s="355" t="s">
        <v>111</v>
      </c>
      <c r="L55" s="355" t="s">
        <v>111</v>
      </c>
      <c r="M55" s="355" t="s">
        <v>111</v>
      </c>
      <c r="N55" s="83"/>
      <c r="O55" s="355" t="s">
        <v>111</v>
      </c>
      <c r="P55" s="309"/>
      <c r="Q55" s="295">
        <f>+Sklop5[[#This Row],[cena/enota brez DDV v EUR]]*Sklop5[[#This Row],[Stopnja DDV (%)]]</f>
        <v>0</v>
      </c>
      <c r="R55" s="295">
        <f>+Sklop5[[#This Row],[cena/enota brez DDV v EUR]]+Sklop5[[#This Row],[Davek (EUR)]]</f>
        <v>0</v>
      </c>
      <c r="S55" s="295">
        <f>+Sklop5[[#This Row],[cena/enota brez DDV v EUR]]*Sklop5[[#This Row],[Okvirna količina]]</f>
        <v>0</v>
      </c>
      <c r="T55" s="324">
        <f>+Sklop5[[#This Row],[Končna cena/enoto mere (EUR) z DDV]]*Sklop5[[#This Row],[Okvirna količina]]</f>
        <v>0</v>
      </c>
      <c r="U55" s="355" t="s">
        <v>111</v>
      </c>
    </row>
    <row r="56" spans="1:21" s="55" customFormat="1" ht="13.5" customHeight="1">
      <c r="A56" s="79" t="s">
        <v>42</v>
      </c>
      <c r="B56" s="304" t="s">
        <v>453</v>
      </c>
      <c r="C56" s="77" t="s">
        <v>111</v>
      </c>
      <c r="D56" s="77" t="s">
        <v>0</v>
      </c>
      <c r="E56" s="100"/>
      <c r="F56" s="321">
        <v>900</v>
      </c>
      <c r="G56" s="322" t="s">
        <v>0</v>
      </c>
      <c r="H5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6" s="290" t="str">
        <f>IF(Sklop5[[#This Row],[ZAHTEVANA SHEMA KAKOVOSTI]]&lt;&gt;"",Sklop5[[#This Row],[Preračunana masa/volumen/kos na enoto kg]],"")</f>
        <v/>
      </c>
      <c r="J56" s="293"/>
      <c r="K56" s="355" t="s">
        <v>111</v>
      </c>
      <c r="L56" s="355" t="s">
        <v>111</v>
      </c>
      <c r="M56" s="355" t="s">
        <v>111</v>
      </c>
      <c r="N56" s="83"/>
      <c r="O56" s="355" t="s">
        <v>111</v>
      </c>
      <c r="P56" s="309"/>
      <c r="Q56" s="295">
        <f>+Sklop5[[#This Row],[cena/enota brez DDV v EUR]]*Sklop5[[#This Row],[Stopnja DDV (%)]]</f>
        <v>0</v>
      </c>
      <c r="R56" s="295">
        <f>+Sklop5[[#This Row],[cena/enota brez DDV v EUR]]+Sklop5[[#This Row],[Davek (EUR)]]</f>
        <v>0</v>
      </c>
      <c r="S56" s="295">
        <f>+Sklop5[[#This Row],[cena/enota brez DDV v EUR]]*Sklop5[[#This Row],[Okvirna količina]]</f>
        <v>0</v>
      </c>
      <c r="T56" s="324">
        <f>+Sklop5[[#This Row],[Končna cena/enoto mere (EUR) z DDV]]*Sklop5[[#This Row],[Okvirna količina]]</f>
        <v>0</v>
      </c>
      <c r="U56" s="355" t="s">
        <v>111</v>
      </c>
    </row>
    <row r="57" spans="1:21" s="55" customFormat="1" ht="13.5" customHeight="1">
      <c r="A57" s="79" t="s">
        <v>43</v>
      </c>
      <c r="B57" s="304" t="s">
        <v>454</v>
      </c>
      <c r="C57" s="77" t="s">
        <v>111</v>
      </c>
      <c r="D57" s="77" t="s">
        <v>0</v>
      </c>
      <c r="E57" s="100"/>
      <c r="F57" s="321">
        <v>40</v>
      </c>
      <c r="G57" s="322" t="s">
        <v>0</v>
      </c>
      <c r="H5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7" s="290" t="str">
        <f>IF(Sklop5[[#This Row],[ZAHTEVANA SHEMA KAKOVOSTI]]&lt;&gt;"",Sklop5[[#This Row],[Preračunana masa/volumen/kos na enoto kg]],"")</f>
        <v/>
      </c>
      <c r="J57" s="293"/>
      <c r="K57" s="355" t="s">
        <v>111</v>
      </c>
      <c r="L57" s="355" t="s">
        <v>111</v>
      </c>
      <c r="M57" s="355" t="s">
        <v>111</v>
      </c>
      <c r="N57" s="83"/>
      <c r="O57" s="355" t="s">
        <v>111</v>
      </c>
      <c r="P57" s="309"/>
      <c r="Q57" s="295">
        <f>+Sklop5[[#This Row],[cena/enota brez DDV v EUR]]*Sklop5[[#This Row],[Stopnja DDV (%)]]</f>
        <v>0</v>
      </c>
      <c r="R57" s="295">
        <f>+Sklop5[[#This Row],[cena/enota brez DDV v EUR]]+Sklop5[[#This Row],[Davek (EUR)]]</f>
        <v>0</v>
      </c>
      <c r="S57" s="295">
        <f>+Sklop5[[#This Row],[cena/enota brez DDV v EUR]]*Sklop5[[#This Row],[Okvirna količina]]</f>
        <v>0</v>
      </c>
      <c r="T57" s="324">
        <f>+Sklop5[[#This Row],[Končna cena/enoto mere (EUR) z DDV]]*Sklop5[[#This Row],[Okvirna količina]]</f>
        <v>0</v>
      </c>
      <c r="U57" s="355" t="s">
        <v>111</v>
      </c>
    </row>
    <row r="58" spans="1:21" s="55" customFormat="1" ht="13.5" customHeight="1">
      <c r="A58" s="79" t="s">
        <v>48</v>
      </c>
      <c r="B58" s="304" t="s">
        <v>267</v>
      </c>
      <c r="C58" s="77" t="s">
        <v>111</v>
      </c>
      <c r="D58" s="77" t="s">
        <v>0</v>
      </c>
      <c r="E58" s="100"/>
      <c r="F58" s="321">
        <v>200</v>
      </c>
      <c r="G58" s="322" t="s">
        <v>0</v>
      </c>
      <c r="H5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8" s="290" t="str">
        <f>IF(Sklop5[[#This Row],[ZAHTEVANA SHEMA KAKOVOSTI]]&lt;&gt;"",Sklop5[[#This Row],[Preračunana masa/volumen/kos na enoto kg]],"")</f>
        <v/>
      </c>
      <c r="J58" s="293"/>
      <c r="K58" s="355" t="s">
        <v>111</v>
      </c>
      <c r="L58" s="355" t="s">
        <v>111</v>
      </c>
      <c r="M58" s="355" t="s">
        <v>111</v>
      </c>
      <c r="N58" s="83"/>
      <c r="O58" s="355" t="s">
        <v>111</v>
      </c>
      <c r="P58" s="309"/>
      <c r="Q58" s="295">
        <f>+Sklop5[[#This Row],[cena/enota brez DDV v EUR]]*Sklop5[[#This Row],[Stopnja DDV (%)]]</f>
        <v>0</v>
      </c>
      <c r="R58" s="295">
        <f>+Sklop5[[#This Row],[cena/enota brez DDV v EUR]]+Sklop5[[#This Row],[Davek (EUR)]]</f>
        <v>0</v>
      </c>
      <c r="S58" s="295">
        <f>+Sklop5[[#This Row],[cena/enota brez DDV v EUR]]*Sklop5[[#This Row],[Okvirna količina]]</f>
        <v>0</v>
      </c>
      <c r="T58" s="324">
        <f>+Sklop5[[#This Row],[Končna cena/enoto mere (EUR) z DDV]]*Sklop5[[#This Row],[Okvirna količina]]</f>
        <v>0</v>
      </c>
      <c r="U58" s="355" t="s">
        <v>111</v>
      </c>
    </row>
    <row r="59" spans="1:21" s="55" customFormat="1" ht="13.5" customHeight="1">
      <c r="A59" s="79" t="s">
        <v>44</v>
      </c>
      <c r="B59" s="304" t="s">
        <v>227</v>
      </c>
      <c r="C59" s="77" t="s">
        <v>111</v>
      </c>
      <c r="D59" s="77" t="s">
        <v>0</v>
      </c>
      <c r="E59" s="100"/>
      <c r="F59" s="321">
        <v>600</v>
      </c>
      <c r="G59" s="322" t="s">
        <v>0</v>
      </c>
      <c r="H5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9" s="290" t="str">
        <f>IF(Sklop5[[#This Row],[ZAHTEVANA SHEMA KAKOVOSTI]]&lt;&gt;"",Sklop5[[#This Row],[Preračunana masa/volumen/kos na enoto kg]],"")</f>
        <v/>
      </c>
      <c r="J59" s="293"/>
      <c r="K59" s="355" t="s">
        <v>111</v>
      </c>
      <c r="L59" s="355" t="s">
        <v>111</v>
      </c>
      <c r="M59" s="355" t="s">
        <v>111</v>
      </c>
      <c r="N59" s="83"/>
      <c r="O59" s="355" t="s">
        <v>111</v>
      </c>
      <c r="P59" s="309"/>
      <c r="Q59" s="295">
        <f>+Sklop5[[#This Row],[cena/enota brez DDV v EUR]]*Sklop5[[#This Row],[Stopnja DDV (%)]]</f>
        <v>0</v>
      </c>
      <c r="R59" s="295">
        <f>+Sklop5[[#This Row],[cena/enota brez DDV v EUR]]+Sklop5[[#This Row],[Davek (EUR)]]</f>
        <v>0</v>
      </c>
      <c r="S59" s="295">
        <f>+Sklop5[[#This Row],[cena/enota brez DDV v EUR]]*Sklop5[[#This Row],[Okvirna količina]]</f>
        <v>0</v>
      </c>
      <c r="T59" s="324">
        <f>+Sklop5[[#This Row],[Končna cena/enoto mere (EUR) z DDV]]*Sklop5[[#This Row],[Okvirna količina]]</f>
        <v>0</v>
      </c>
      <c r="U59" s="355" t="s">
        <v>111</v>
      </c>
    </row>
    <row r="60" spans="1:21" s="55" customFormat="1" ht="13.5" customHeight="1">
      <c r="A60" s="79" t="s">
        <v>45</v>
      </c>
      <c r="B60" s="304" t="s">
        <v>183</v>
      </c>
      <c r="C60" s="77" t="s">
        <v>111</v>
      </c>
      <c r="D60" s="77" t="s">
        <v>0</v>
      </c>
      <c r="E60" s="100"/>
      <c r="F60" s="321">
        <v>100</v>
      </c>
      <c r="G60" s="322" t="s">
        <v>0</v>
      </c>
      <c r="H6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0" s="290" t="str">
        <f>IF(Sklop5[[#This Row],[ZAHTEVANA SHEMA KAKOVOSTI]]&lt;&gt;"",Sklop5[[#This Row],[Preračunana masa/volumen/kos na enoto kg]],"")</f>
        <v/>
      </c>
      <c r="J60" s="293"/>
      <c r="K60" s="355" t="s">
        <v>111</v>
      </c>
      <c r="L60" s="355" t="s">
        <v>111</v>
      </c>
      <c r="M60" s="355" t="s">
        <v>111</v>
      </c>
      <c r="N60" s="83"/>
      <c r="O60" s="355" t="s">
        <v>111</v>
      </c>
      <c r="P60" s="309"/>
      <c r="Q60" s="295">
        <f>+Sklop5[[#This Row],[cena/enota brez DDV v EUR]]*Sklop5[[#This Row],[Stopnja DDV (%)]]</f>
        <v>0</v>
      </c>
      <c r="R60" s="295">
        <f>+Sklop5[[#This Row],[cena/enota brez DDV v EUR]]+Sklop5[[#This Row],[Davek (EUR)]]</f>
        <v>0</v>
      </c>
      <c r="S60" s="295">
        <f>+Sklop5[[#This Row],[cena/enota brez DDV v EUR]]*Sklop5[[#This Row],[Okvirna količina]]</f>
        <v>0</v>
      </c>
      <c r="T60" s="324">
        <f>+Sklop5[[#This Row],[Končna cena/enoto mere (EUR) z DDV]]*Sklop5[[#This Row],[Okvirna količina]]</f>
        <v>0</v>
      </c>
      <c r="U60" s="355" t="s">
        <v>111</v>
      </c>
    </row>
    <row r="61" spans="1:21" s="55" customFormat="1" ht="13.5" customHeight="1">
      <c r="A61" s="79" t="s">
        <v>49</v>
      </c>
      <c r="B61" s="304" t="s">
        <v>230</v>
      </c>
      <c r="C61" s="77" t="s">
        <v>111</v>
      </c>
      <c r="D61" s="77" t="s">
        <v>0</v>
      </c>
      <c r="E61" s="100"/>
      <c r="F61" s="321">
        <v>200</v>
      </c>
      <c r="G61" s="322" t="s">
        <v>0</v>
      </c>
      <c r="H6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1" s="290" t="str">
        <f>IF(Sklop5[[#This Row],[ZAHTEVANA SHEMA KAKOVOSTI]]&lt;&gt;"",Sklop5[[#This Row],[Preračunana masa/volumen/kos na enoto kg]],"")</f>
        <v/>
      </c>
      <c r="J61" s="293"/>
      <c r="K61" s="355" t="s">
        <v>111</v>
      </c>
      <c r="L61" s="355" t="s">
        <v>111</v>
      </c>
      <c r="M61" s="355" t="s">
        <v>111</v>
      </c>
      <c r="N61" s="83"/>
      <c r="O61" s="355" t="s">
        <v>111</v>
      </c>
      <c r="P61" s="309"/>
      <c r="Q61" s="295">
        <f>+Sklop5[[#This Row],[cena/enota brez DDV v EUR]]*Sklop5[[#This Row],[Stopnja DDV (%)]]</f>
        <v>0</v>
      </c>
      <c r="R61" s="295">
        <f>+Sklop5[[#This Row],[cena/enota brez DDV v EUR]]+Sklop5[[#This Row],[Davek (EUR)]]</f>
        <v>0</v>
      </c>
      <c r="S61" s="295">
        <f>+Sklop5[[#This Row],[cena/enota brez DDV v EUR]]*Sklop5[[#This Row],[Okvirna količina]]</f>
        <v>0</v>
      </c>
      <c r="T61" s="324">
        <f>+Sklop5[[#This Row],[Končna cena/enoto mere (EUR) z DDV]]*Sklop5[[#This Row],[Okvirna količina]]</f>
        <v>0</v>
      </c>
      <c r="U61" s="355" t="s">
        <v>111</v>
      </c>
    </row>
    <row r="62" spans="1:21" s="55" customFormat="1" ht="13.5" customHeight="1">
      <c r="A62" s="79" t="s">
        <v>50</v>
      </c>
      <c r="B62" s="304" t="s">
        <v>231</v>
      </c>
      <c r="C62" s="77" t="s">
        <v>111</v>
      </c>
      <c r="D62" s="77" t="s">
        <v>0</v>
      </c>
      <c r="E62" s="100"/>
      <c r="F62" s="321">
        <v>200</v>
      </c>
      <c r="G62" s="322" t="s">
        <v>0</v>
      </c>
      <c r="H6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290" t="str">
        <f>IF(Sklop5[[#This Row],[ZAHTEVANA SHEMA KAKOVOSTI]]&lt;&gt;"",Sklop5[[#This Row],[Preračunana masa/volumen/kos na enoto kg]],"")</f>
        <v/>
      </c>
      <c r="J62" s="293"/>
      <c r="K62" s="355" t="s">
        <v>111</v>
      </c>
      <c r="L62" s="355" t="s">
        <v>111</v>
      </c>
      <c r="M62" s="355" t="s">
        <v>111</v>
      </c>
      <c r="N62" s="83"/>
      <c r="O62" s="355" t="s">
        <v>111</v>
      </c>
      <c r="P62" s="309"/>
      <c r="Q62" s="295">
        <f>+Sklop5[[#This Row],[cena/enota brez DDV v EUR]]*Sklop5[[#This Row],[Stopnja DDV (%)]]</f>
        <v>0</v>
      </c>
      <c r="R62" s="295">
        <f>+Sklop5[[#This Row],[cena/enota brez DDV v EUR]]+Sklop5[[#This Row],[Davek (EUR)]]</f>
        <v>0</v>
      </c>
      <c r="S62" s="295">
        <f>+Sklop5[[#This Row],[cena/enota brez DDV v EUR]]*Sklop5[[#This Row],[Okvirna količina]]</f>
        <v>0</v>
      </c>
      <c r="T62" s="324">
        <f>+Sklop5[[#This Row],[Končna cena/enoto mere (EUR) z DDV]]*Sklop5[[#This Row],[Okvirna količina]]</f>
        <v>0</v>
      </c>
      <c r="U62" s="355" t="s">
        <v>111</v>
      </c>
    </row>
    <row r="63" spans="1:21" s="55" customFormat="1" ht="13.5" customHeight="1">
      <c r="A63" s="79" t="s">
        <v>46</v>
      </c>
      <c r="B63" s="304" t="s">
        <v>455</v>
      </c>
      <c r="C63" s="77" t="s">
        <v>111</v>
      </c>
      <c r="D63" s="77" t="s">
        <v>0</v>
      </c>
      <c r="E63" s="100"/>
      <c r="F63" s="321">
        <v>1900</v>
      </c>
      <c r="G63" s="322" t="s">
        <v>0</v>
      </c>
      <c r="H6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1900</v>
      </c>
      <c r="I63" s="290" t="str">
        <f>IF(Sklop5[[#This Row],[ZAHTEVANA SHEMA KAKOVOSTI]]&lt;&gt;"",Sklop5[[#This Row],[Preračunana masa/volumen/kos na enoto kg]],"")</f>
        <v/>
      </c>
      <c r="J63" s="293"/>
      <c r="K63" s="355" t="s">
        <v>111</v>
      </c>
      <c r="L63" s="355" t="s">
        <v>111</v>
      </c>
      <c r="M63" s="355" t="s">
        <v>111</v>
      </c>
      <c r="N63" s="83"/>
      <c r="O63" s="355" t="s">
        <v>111</v>
      </c>
      <c r="P63" s="309"/>
      <c r="Q63" s="295">
        <f>+Sklop5[[#This Row],[cena/enota brez DDV v EUR]]*Sklop5[[#This Row],[Stopnja DDV (%)]]</f>
        <v>0</v>
      </c>
      <c r="R63" s="295">
        <f>+Sklop5[[#This Row],[cena/enota brez DDV v EUR]]+Sklop5[[#This Row],[Davek (EUR)]]</f>
        <v>0</v>
      </c>
      <c r="S63" s="295">
        <f>+Sklop5[[#This Row],[cena/enota brez DDV v EUR]]*Sklop5[[#This Row],[Okvirna količina]]</f>
        <v>0</v>
      </c>
      <c r="T63" s="324">
        <f>+Sklop5[[#This Row],[Končna cena/enoto mere (EUR) z DDV]]*Sklop5[[#This Row],[Okvirna količina]]</f>
        <v>0</v>
      </c>
      <c r="U63" s="355" t="s">
        <v>111</v>
      </c>
    </row>
    <row r="64" spans="1:21" s="55" customFormat="1" ht="13.5" customHeight="1">
      <c r="A64" s="79" t="s">
        <v>51</v>
      </c>
      <c r="B64" s="304" t="s">
        <v>261</v>
      </c>
      <c r="C64" s="77" t="s">
        <v>111</v>
      </c>
      <c r="D64" s="77" t="s">
        <v>0</v>
      </c>
      <c r="E64" s="100"/>
      <c r="F64" s="321">
        <v>800</v>
      </c>
      <c r="G64" s="322" t="s">
        <v>0</v>
      </c>
      <c r="H6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64" s="290" t="str">
        <f>IF(Sklop5[[#This Row],[ZAHTEVANA SHEMA KAKOVOSTI]]&lt;&gt;"",Sklop5[[#This Row],[Preračunana masa/volumen/kos na enoto kg]],"")</f>
        <v/>
      </c>
      <c r="J64" s="293"/>
      <c r="K64" s="355" t="s">
        <v>111</v>
      </c>
      <c r="L64" s="355" t="s">
        <v>111</v>
      </c>
      <c r="M64" s="355" t="s">
        <v>111</v>
      </c>
      <c r="N64" s="83"/>
      <c r="O64" s="355" t="s">
        <v>111</v>
      </c>
      <c r="P64" s="309"/>
      <c r="Q64" s="295">
        <f>+Sklop5[[#This Row],[cena/enota brez DDV v EUR]]*Sklop5[[#This Row],[Stopnja DDV (%)]]</f>
        <v>0</v>
      </c>
      <c r="R64" s="295">
        <f>+Sklop5[[#This Row],[cena/enota brez DDV v EUR]]+Sklop5[[#This Row],[Davek (EUR)]]</f>
        <v>0</v>
      </c>
      <c r="S64" s="295">
        <f>+Sklop5[[#This Row],[cena/enota brez DDV v EUR]]*Sklop5[[#This Row],[Okvirna količina]]</f>
        <v>0</v>
      </c>
      <c r="T64" s="324">
        <f>+Sklop5[[#This Row],[Končna cena/enoto mere (EUR) z DDV]]*Sklop5[[#This Row],[Okvirna količina]]</f>
        <v>0</v>
      </c>
      <c r="U64" s="355" t="s">
        <v>111</v>
      </c>
    </row>
    <row r="65" spans="1:21" s="55" customFormat="1" ht="13.5" customHeight="1">
      <c r="A65" s="79" t="s">
        <v>47</v>
      </c>
      <c r="B65" s="304" t="s">
        <v>232</v>
      </c>
      <c r="C65" s="77" t="s">
        <v>111</v>
      </c>
      <c r="D65" s="77" t="s">
        <v>0</v>
      </c>
      <c r="E65" s="100"/>
      <c r="F65" s="321">
        <v>500</v>
      </c>
      <c r="G65" s="322" t="s">
        <v>0</v>
      </c>
      <c r="H6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5" s="290" t="str">
        <f>IF(Sklop5[[#This Row],[ZAHTEVANA SHEMA KAKOVOSTI]]&lt;&gt;"",Sklop5[[#This Row],[Preračunana masa/volumen/kos na enoto kg]],"")</f>
        <v/>
      </c>
      <c r="J65" s="293"/>
      <c r="K65" s="355" t="s">
        <v>111</v>
      </c>
      <c r="L65" s="355" t="s">
        <v>111</v>
      </c>
      <c r="M65" s="355" t="s">
        <v>111</v>
      </c>
      <c r="N65" s="83"/>
      <c r="O65" s="355" t="s">
        <v>111</v>
      </c>
      <c r="P65" s="309"/>
      <c r="Q65" s="295">
        <f>+Sklop5[[#This Row],[cena/enota brez DDV v EUR]]*Sklop5[[#This Row],[Stopnja DDV (%)]]</f>
        <v>0</v>
      </c>
      <c r="R65" s="295">
        <f>+Sklop5[[#This Row],[cena/enota brez DDV v EUR]]+Sklop5[[#This Row],[Davek (EUR)]]</f>
        <v>0</v>
      </c>
      <c r="S65" s="295">
        <f>+Sklop5[[#This Row],[cena/enota brez DDV v EUR]]*Sklop5[[#This Row],[Okvirna količina]]</f>
        <v>0</v>
      </c>
      <c r="T65" s="324">
        <f>+Sklop5[[#This Row],[Končna cena/enoto mere (EUR) z DDV]]*Sklop5[[#This Row],[Okvirna količina]]</f>
        <v>0</v>
      </c>
      <c r="U65" s="355" t="s">
        <v>111</v>
      </c>
    </row>
    <row r="66" spans="1:21" s="55" customFormat="1" ht="13.5" customHeight="1">
      <c r="A66" s="79" t="s">
        <v>52</v>
      </c>
      <c r="B66" s="304" t="s">
        <v>239</v>
      </c>
      <c r="C66" s="77" t="s">
        <v>111</v>
      </c>
      <c r="D66" s="77" t="s">
        <v>0</v>
      </c>
      <c r="E66" s="100"/>
      <c r="F66" s="321">
        <v>500</v>
      </c>
      <c r="G66" s="322" t="s">
        <v>0</v>
      </c>
      <c r="H6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6" s="290" t="str">
        <f>IF(Sklop5[[#This Row],[ZAHTEVANA SHEMA KAKOVOSTI]]&lt;&gt;"",Sklop5[[#This Row],[Preračunana masa/volumen/kos na enoto kg]],"")</f>
        <v/>
      </c>
      <c r="J66" s="293"/>
      <c r="K66" s="355" t="s">
        <v>111</v>
      </c>
      <c r="L66" s="355" t="s">
        <v>111</v>
      </c>
      <c r="M66" s="355" t="s">
        <v>111</v>
      </c>
      <c r="N66" s="83"/>
      <c r="O66" s="355" t="s">
        <v>111</v>
      </c>
      <c r="P66" s="309"/>
      <c r="Q66" s="295">
        <f>+Sklop5[[#This Row],[cena/enota brez DDV v EUR]]*Sklop5[[#This Row],[Stopnja DDV (%)]]</f>
        <v>0</v>
      </c>
      <c r="R66" s="295">
        <f>+Sklop5[[#This Row],[cena/enota brez DDV v EUR]]+Sklop5[[#This Row],[Davek (EUR)]]</f>
        <v>0</v>
      </c>
      <c r="S66" s="295">
        <f>+Sklop5[[#This Row],[cena/enota brez DDV v EUR]]*Sklop5[[#This Row],[Okvirna količina]]</f>
        <v>0</v>
      </c>
      <c r="T66" s="324">
        <f>+Sklop5[[#This Row],[Končna cena/enoto mere (EUR) z DDV]]*Sklop5[[#This Row],[Okvirna količina]]</f>
        <v>0</v>
      </c>
      <c r="U66" s="355" t="s">
        <v>111</v>
      </c>
    </row>
    <row r="67" spans="1:21" s="55" customFormat="1" ht="13.5" customHeight="1">
      <c r="A67" s="79" t="s">
        <v>53</v>
      </c>
      <c r="B67" s="304" t="s">
        <v>456</v>
      </c>
      <c r="C67" s="77" t="s">
        <v>111</v>
      </c>
      <c r="D67" s="77" t="s">
        <v>0</v>
      </c>
      <c r="E67" s="100"/>
      <c r="F67" s="321">
        <v>1000</v>
      </c>
      <c r="G67" s="322" t="s">
        <v>0</v>
      </c>
      <c r="H6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67" s="290" t="str">
        <f>IF(Sklop5[[#This Row],[ZAHTEVANA SHEMA KAKOVOSTI]]&lt;&gt;"",Sklop5[[#This Row],[Preračunana masa/volumen/kos na enoto kg]],"")</f>
        <v/>
      </c>
      <c r="J67" s="293"/>
      <c r="K67" s="355" t="s">
        <v>111</v>
      </c>
      <c r="L67" s="355" t="s">
        <v>111</v>
      </c>
      <c r="M67" s="355" t="s">
        <v>111</v>
      </c>
      <c r="N67" s="83"/>
      <c r="O67" s="355" t="s">
        <v>111</v>
      </c>
      <c r="P67" s="309"/>
      <c r="Q67" s="295">
        <f>+Sklop5[[#This Row],[cena/enota brez DDV v EUR]]*Sklop5[[#This Row],[Stopnja DDV (%)]]</f>
        <v>0</v>
      </c>
      <c r="R67" s="295">
        <f>+Sklop5[[#This Row],[cena/enota brez DDV v EUR]]+Sklop5[[#This Row],[Davek (EUR)]]</f>
        <v>0</v>
      </c>
      <c r="S67" s="295">
        <f>+Sklop5[[#This Row],[cena/enota brez DDV v EUR]]*Sklop5[[#This Row],[Okvirna količina]]</f>
        <v>0</v>
      </c>
      <c r="T67" s="324">
        <f>+Sklop5[[#This Row],[Končna cena/enoto mere (EUR) z DDV]]*Sklop5[[#This Row],[Okvirna količina]]</f>
        <v>0</v>
      </c>
      <c r="U67" s="355" t="s">
        <v>111</v>
      </c>
    </row>
    <row r="68" spans="1:21" s="55" customFormat="1" ht="13.5" customHeight="1">
      <c r="A68" s="79" t="s">
        <v>54</v>
      </c>
      <c r="B68" s="304" t="s">
        <v>247</v>
      </c>
      <c r="C68" s="77" t="s">
        <v>111</v>
      </c>
      <c r="D68" s="77" t="s">
        <v>0</v>
      </c>
      <c r="E68" s="100"/>
      <c r="F68" s="321">
        <v>240</v>
      </c>
      <c r="G68" s="322" t="s">
        <v>0</v>
      </c>
      <c r="H6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68" s="290" t="str">
        <f>IF(Sklop5[[#This Row],[ZAHTEVANA SHEMA KAKOVOSTI]]&lt;&gt;"",Sklop5[[#This Row],[Preračunana masa/volumen/kos na enoto kg]],"")</f>
        <v/>
      </c>
      <c r="J68" s="293"/>
      <c r="K68" s="355" t="s">
        <v>111</v>
      </c>
      <c r="L68" s="355" t="s">
        <v>111</v>
      </c>
      <c r="M68" s="355" t="s">
        <v>111</v>
      </c>
      <c r="N68" s="83"/>
      <c r="O68" s="355" t="s">
        <v>111</v>
      </c>
      <c r="P68" s="309"/>
      <c r="Q68" s="295">
        <f>+Sklop5[[#This Row],[cena/enota brez DDV v EUR]]*Sklop5[[#This Row],[Stopnja DDV (%)]]</f>
        <v>0</v>
      </c>
      <c r="R68" s="295">
        <f>+Sklop5[[#This Row],[cena/enota brez DDV v EUR]]+Sklop5[[#This Row],[Davek (EUR)]]</f>
        <v>0</v>
      </c>
      <c r="S68" s="295">
        <f>+Sklop5[[#This Row],[cena/enota brez DDV v EUR]]*Sklop5[[#This Row],[Okvirna količina]]</f>
        <v>0</v>
      </c>
      <c r="T68" s="324">
        <f>+Sklop5[[#This Row],[Končna cena/enoto mere (EUR) z DDV]]*Sklop5[[#This Row],[Okvirna količina]]</f>
        <v>0</v>
      </c>
      <c r="U68" s="355" t="s">
        <v>111</v>
      </c>
    </row>
    <row r="69" spans="1:21" s="55" customFormat="1" ht="13.5" customHeight="1">
      <c r="A69" s="79" t="s">
        <v>55</v>
      </c>
      <c r="B69" s="304" t="s">
        <v>457</v>
      </c>
      <c r="C69" s="77" t="s">
        <v>111</v>
      </c>
      <c r="D69" s="77" t="s">
        <v>0</v>
      </c>
      <c r="E69" s="100"/>
      <c r="F69" s="321">
        <v>10</v>
      </c>
      <c r="G69" s="322" t="s">
        <v>0</v>
      </c>
      <c r="H6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9" s="290" t="str">
        <f>IF(Sklop5[[#This Row],[ZAHTEVANA SHEMA KAKOVOSTI]]&lt;&gt;"",Sklop5[[#This Row],[Preračunana masa/volumen/kos na enoto kg]],"")</f>
        <v/>
      </c>
      <c r="J69" s="293"/>
      <c r="K69" s="355" t="s">
        <v>111</v>
      </c>
      <c r="L69" s="355" t="s">
        <v>111</v>
      </c>
      <c r="M69" s="355" t="s">
        <v>111</v>
      </c>
      <c r="N69" s="83"/>
      <c r="O69" s="355" t="s">
        <v>111</v>
      </c>
      <c r="P69" s="309"/>
      <c r="Q69" s="295">
        <f>+Sklop5[[#This Row],[cena/enota brez DDV v EUR]]*Sklop5[[#This Row],[Stopnja DDV (%)]]</f>
        <v>0</v>
      </c>
      <c r="R69" s="295">
        <f>+Sklop5[[#This Row],[cena/enota brez DDV v EUR]]+Sklop5[[#This Row],[Davek (EUR)]]</f>
        <v>0</v>
      </c>
      <c r="S69" s="295">
        <f>+Sklop5[[#This Row],[cena/enota brez DDV v EUR]]*Sklop5[[#This Row],[Okvirna količina]]</f>
        <v>0</v>
      </c>
      <c r="T69" s="324">
        <f>+Sklop5[[#This Row],[Končna cena/enoto mere (EUR) z DDV]]*Sklop5[[#This Row],[Okvirna količina]]</f>
        <v>0</v>
      </c>
      <c r="U69" s="355" t="s">
        <v>111</v>
      </c>
    </row>
    <row r="70" spans="1:21" s="55" customFormat="1" ht="13.5" customHeight="1">
      <c r="A70" s="79" t="s">
        <v>56</v>
      </c>
      <c r="B70" s="304" t="s">
        <v>458</v>
      </c>
      <c r="C70" s="77" t="s">
        <v>111</v>
      </c>
      <c r="D70" s="77" t="s">
        <v>0</v>
      </c>
      <c r="E70" s="100"/>
      <c r="F70" s="321">
        <v>40</v>
      </c>
      <c r="G70" s="322" t="s">
        <v>0</v>
      </c>
      <c r="H7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0" s="290" t="str">
        <f>IF(Sklop5[[#This Row],[ZAHTEVANA SHEMA KAKOVOSTI]]&lt;&gt;"",Sklop5[[#This Row],[Preračunana masa/volumen/kos na enoto kg]],"")</f>
        <v/>
      </c>
      <c r="J70" s="293"/>
      <c r="K70" s="355" t="s">
        <v>111</v>
      </c>
      <c r="L70" s="355" t="s">
        <v>111</v>
      </c>
      <c r="M70" s="355" t="s">
        <v>111</v>
      </c>
      <c r="N70" s="83"/>
      <c r="O70" s="355" t="s">
        <v>111</v>
      </c>
      <c r="P70" s="309"/>
      <c r="Q70" s="295">
        <f>+Sklop5[[#This Row],[cena/enota brez DDV v EUR]]*Sklop5[[#This Row],[Stopnja DDV (%)]]</f>
        <v>0</v>
      </c>
      <c r="R70" s="295">
        <f>+Sklop5[[#This Row],[cena/enota brez DDV v EUR]]+Sklop5[[#This Row],[Davek (EUR)]]</f>
        <v>0</v>
      </c>
      <c r="S70" s="295">
        <f>+Sklop5[[#This Row],[cena/enota brez DDV v EUR]]*Sklop5[[#This Row],[Okvirna količina]]</f>
        <v>0</v>
      </c>
      <c r="T70" s="324">
        <f>+Sklop5[[#This Row],[Končna cena/enoto mere (EUR) z DDV]]*Sklop5[[#This Row],[Okvirna količina]]</f>
        <v>0</v>
      </c>
      <c r="U70" s="355" t="s">
        <v>111</v>
      </c>
    </row>
    <row r="71" spans="1:21" s="55" customFormat="1" ht="13.5" customHeight="1">
      <c r="A71" s="79" t="s">
        <v>57</v>
      </c>
      <c r="B71" s="304" t="s">
        <v>226</v>
      </c>
      <c r="C71" s="77" t="s">
        <v>111</v>
      </c>
      <c r="D71" s="77" t="s">
        <v>0</v>
      </c>
      <c r="E71" s="100"/>
      <c r="F71" s="321">
        <v>2800</v>
      </c>
      <c r="G71" s="322" t="s">
        <v>0</v>
      </c>
      <c r="H7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2800</v>
      </c>
      <c r="I71" s="290" t="str">
        <f>IF(Sklop5[[#This Row],[ZAHTEVANA SHEMA KAKOVOSTI]]&lt;&gt;"",Sklop5[[#This Row],[Preračunana masa/volumen/kos na enoto kg]],"")</f>
        <v/>
      </c>
      <c r="J71" s="293"/>
      <c r="K71" s="355" t="s">
        <v>111</v>
      </c>
      <c r="L71" s="355" t="s">
        <v>111</v>
      </c>
      <c r="M71" s="355" t="s">
        <v>111</v>
      </c>
      <c r="N71" s="83"/>
      <c r="O71" s="355" t="s">
        <v>111</v>
      </c>
      <c r="P71" s="309"/>
      <c r="Q71" s="295">
        <f>+Sklop5[[#This Row],[cena/enota brez DDV v EUR]]*Sklop5[[#This Row],[Stopnja DDV (%)]]</f>
        <v>0</v>
      </c>
      <c r="R71" s="295">
        <f>+Sklop5[[#This Row],[cena/enota brez DDV v EUR]]+Sklop5[[#This Row],[Davek (EUR)]]</f>
        <v>0</v>
      </c>
      <c r="S71" s="295">
        <f>+Sklop5[[#This Row],[cena/enota brez DDV v EUR]]*Sklop5[[#This Row],[Okvirna količina]]</f>
        <v>0</v>
      </c>
      <c r="T71" s="324">
        <f>+Sklop5[[#This Row],[Končna cena/enoto mere (EUR) z DDV]]*Sklop5[[#This Row],[Okvirna količina]]</f>
        <v>0</v>
      </c>
      <c r="U71" s="355" t="s">
        <v>111</v>
      </c>
    </row>
    <row r="72" spans="1:21" s="55" customFormat="1" ht="13.5" customHeight="1">
      <c r="A72" s="79" t="s">
        <v>58</v>
      </c>
      <c r="B72" s="304" t="s">
        <v>229</v>
      </c>
      <c r="C72" s="77" t="s">
        <v>111</v>
      </c>
      <c r="D72" s="77" t="s">
        <v>0</v>
      </c>
      <c r="E72" s="100"/>
      <c r="F72" s="321">
        <v>40</v>
      </c>
      <c r="G72" s="322" t="s">
        <v>0</v>
      </c>
      <c r="H72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2" s="290" t="str">
        <f>IF(Sklop5[[#This Row],[ZAHTEVANA SHEMA KAKOVOSTI]]&lt;&gt;"",Sklop5[[#This Row],[Preračunana masa/volumen/kos na enoto kg]],"")</f>
        <v/>
      </c>
      <c r="J72" s="293"/>
      <c r="K72" s="355" t="s">
        <v>111</v>
      </c>
      <c r="L72" s="355" t="s">
        <v>111</v>
      </c>
      <c r="M72" s="355" t="s">
        <v>111</v>
      </c>
      <c r="N72" s="83"/>
      <c r="O72" s="355" t="s">
        <v>111</v>
      </c>
      <c r="P72" s="309"/>
      <c r="Q72" s="295">
        <f>+Sklop5[[#This Row],[cena/enota brez DDV v EUR]]*Sklop5[[#This Row],[Stopnja DDV (%)]]</f>
        <v>0</v>
      </c>
      <c r="R72" s="295">
        <f>+Sklop5[[#This Row],[cena/enota brez DDV v EUR]]+Sklop5[[#This Row],[Davek (EUR)]]</f>
        <v>0</v>
      </c>
      <c r="S72" s="295">
        <f>+Sklop5[[#This Row],[cena/enota brez DDV v EUR]]*Sklop5[[#This Row],[Okvirna količina]]</f>
        <v>0</v>
      </c>
      <c r="T72" s="324">
        <f>+Sklop5[[#This Row],[Končna cena/enoto mere (EUR) z DDV]]*Sklop5[[#This Row],[Okvirna količina]]</f>
        <v>0</v>
      </c>
      <c r="U72" s="355" t="s">
        <v>111</v>
      </c>
    </row>
    <row r="73" spans="1:21" s="55" customFormat="1" ht="13.5" customHeight="1">
      <c r="A73" s="79" t="s">
        <v>59</v>
      </c>
      <c r="B73" s="304" t="s">
        <v>459</v>
      </c>
      <c r="C73" s="77" t="s">
        <v>111</v>
      </c>
      <c r="D73" s="77" t="s">
        <v>0</v>
      </c>
      <c r="E73" s="100"/>
      <c r="F73" s="321">
        <v>5</v>
      </c>
      <c r="G73" s="322" t="s">
        <v>0</v>
      </c>
      <c r="H73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3" s="290" t="str">
        <f>IF(Sklop5[[#This Row],[ZAHTEVANA SHEMA KAKOVOSTI]]&lt;&gt;"",Sklop5[[#This Row],[Preračunana masa/volumen/kos na enoto kg]],"")</f>
        <v/>
      </c>
      <c r="J73" s="293"/>
      <c r="K73" s="355" t="s">
        <v>111</v>
      </c>
      <c r="L73" s="355" t="s">
        <v>111</v>
      </c>
      <c r="M73" s="355" t="s">
        <v>111</v>
      </c>
      <c r="N73" s="83"/>
      <c r="O73" s="355" t="s">
        <v>111</v>
      </c>
      <c r="P73" s="309"/>
      <c r="Q73" s="295">
        <f>+Sklop5[[#This Row],[cena/enota brez DDV v EUR]]*Sklop5[[#This Row],[Stopnja DDV (%)]]</f>
        <v>0</v>
      </c>
      <c r="R73" s="295">
        <f>+Sklop5[[#This Row],[cena/enota brez DDV v EUR]]+Sklop5[[#This Row],[Davek (EUR)]]</f>
        <v>0</v>
      </c>
      <c r="S73" s="295">
        <f>+Sklop5[[#This Row],[cena/enota brez DDV v EUR]]*Sklop5[[#This Row],[Okvirna količina]]</f>
        <v>0</v>
      </c>
      <c r="T73" s="324">
        <f>+Sklop5[[#This Row],[Končna cena/enoto mere (EUR) z DDV]]*Sklop5[[#This Row],[Okvirna količina]]</f>
        <v>0</v>
      </c>
      <c r="U73" s="355" t="s">
        <v>111</v>
      </c>
    </row>
    <row r="74" spans="1:21" s="55" customFormat="1" ht="13.5" customHeight="1">
      <c r="A74" s="79" t="s">
        <v>60</v>
      </c>
      <c r="B74" s="304" t="s">
        <v>259</v>
      </c>
      <c r="C74" s="77" t="s">
        <v>111</v>
      </c>
      <c r="D74" s="77" t="s">
        <v>0</v>
      </c>
      <c r="E74" s="100"/>
      <c r="F74" s="321">
        <v>50</v>
      </c>
      <c r="G74" s="322" t="s">
        <v>0</v>
      </c>
      <c r="H74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4" s="290" t="str">
        <f>IF(Sklop5[[#This Row],[ZAHTEVANA SHEMA KAKOVOSTI]]&lt;&gt;"",Sklop5[[#This Row],[Preračunana masa/volumen/kos na enoto kg]],"")</f>
        <v/>
      </c>
      <c r="J74" s="293"/>
      <c r="K74" s="355" t="s">
        <v>111</v>
      </c>
      <c r="L74" s="355" t="s">
        <v>111</v>
      </c>
      <c r="M74" s="355" t="s">
        <v>111</v>
      </c>
      <c r="N74" s="83"/>
      <c r="O74" s="355" t="s">
        <v>111</v>
      </c>
      <c r="P74" s="309"/>
      <c r="Q74" s="295">
        <f>+Sklop5[[#This Row],[cena/enota brez DDV v EUR]]*Sklop5[[#This Row],[Stopnja DDV (%)]]</f>
        <v>0</v>
      </c>
      <c r="R74" s="295">
        <f>+Sklop5[[#This Row],[cena/enota brez DDV v EUR]]+Sklop5[[#This Row],[Davek (EUR)]]</f>
        <v>0</v>
      </c>
      <c r="S74" s="295">
        <f>+Sklop5[[#This Row],[cena/enota brez DDV v EUR]]*Sklop5[[#This Row],[Okvirna količina]]</f>
        <v>0</v>
      </c>
      <c r="T74" s="324">
        <f>+Sklop5[[#This Row],[Končna cena/enoto mere (EUR) z DDV]]*Sklop5[[#This Row],[Okvirna količina]]</f>
        <v>0</v>
      </c>
      <c r="U74" s="355" t="s">
        <v>111</v>
      </c>
    </row>
    <row r="75" spans="1:21" s="55" customFormat="1" ht="13.5" customHeight="1">
      <c r="A75" s="79" t="s">
        <v>61</v>
      </c>
      <c r="B75" s="304" t="s">
        <v>233</v>
      </c>
      <c r="C75" s="77" t="s">
        <v>111</v>
      </c>
      <c r="D75" s="77" t="s">
        <v>0</v>
      </c>
      <c r="E75" s="100"/>
      <c r="F75" s="321">
        <v>360</v>
      </c>
      <c r="G75" s="322" t="s">
        <v>0</v>
      </c>
      <c r="H75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75" s="290" t="str">
        <f>IF(Sklop5[[#This Row],[ZAHTEVANA SHEMA KAKOVOSTI]]&lt;&gt;"",Sklop5[[#This Row],[Preračunana masa/volumen/kos na enoto kg]],"")</f>
        <v/>
      </c>
      <c r="J75" s="293"/>
      <c r="K75" s="355" t="s">
        <v>111</v>
      </c>
      <c r="L75" s="355" t="s">
        <v>111</v>
      </c>
      <c r="M75" s="355" t="s">
        <v>111</v>
      </c>
      <c r="N75" s="83"/>
      <c r="O75" s="355" t="s">
        <v>111</v>
      </c>
      <c r="P75" s="309"/>
      <c r="Q75" s="295">
        <f>+Sklop5[[#This Row],[cena/enota brez DDV v EUR]]*Sklop5[[#This Row],[Stopnja DDV (%)]]</f>
        <v>0</v>
      </c>
      <c r="R75" s="295">
        <f>+Sklop5[[#This Row],[cena/enota brez DDV v EUR]]+Sklop5[[#This Row],[Davek (EUR)]]</f>
        <v>0</v>
      </c>
      <c r="S75" s="295">
        <f>+Sklop5[[#This Row],[cena/enota brez DDV v EUR]]*Sklop5[[#This Row],[Okvirna količina]]</f>
        <v>0</v>
      </c>
      <c r="T75" s="324">
        <f>+Sklop5[[#This Row],[Končna cena/enoto mere (EUR) z DDV]]*Sklop5[[#This Row],[Okvirna količina]]</f>
        <v>0</v>
      </c>
      <c r="U75" s="355" t="s">
        <v>111</v>
      </c>
    </row>
    <row r="76" spans="1:21" s="55" customFormat="1" ht="13.5" customHeight="1">
      <c r="A76" s="79" t="s">
        <v>62</v>
      </c>
      <c r="B76" s="304" t="s">
        <v>236</v>
      </c>
      <c r="C76" s="77" t="s">
        <v>111</v>
      </c>
      <c r="D76" s="77" t="s">
        <v>0</v>
      </c>
      <c r="E76" s="100"/>
      <c r="F76" s="321">
        <v>100</v>
      </c>
      <c r="G76" s="322" t="s">
        <v>0</v>
      </c>
      <c r="H76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6" s="290" t="str">
        <f>IF(Sklop5[[#This Row],[ZAHTEVANA SHEMA KAKOVOSTI]]&lt;&gt;"",Sklop5[[#This Row],[Preračunana masa/volumen/kos na enoto kg]],"")</f>
        <v/>
      </c>
      <c r="J76" s="293"/>
      <c r="K76" s="355" t="s">
        <v>111</v>
      </c>
      <c r="L76" s="355" t="s">
        <v>111</v>
      </c>
      <c r="M76" s="355" t="s">
        <v>111</v>
      </c>
      <c r="N76" s="83"/>
      <c r="O76" s="355" t="s">
        <v>111</v>
      </c>
      <c r="P76" s="309"/>
      <c r="Q76" s="295">
        <f>+Sklop5[[#This Row],[cena/enota brez DDV v EUR]]*Sklop5[[#This Row],[Stopnja DDV (%)]]</f>
        <v>0</v>
      </c>
      <c r="R76" s="295">
        <f>+Sklop5[[#This Row],[cena/enota brez DDV v EUR]]+Sklop5[[#This Row],[Davek (EUR)]]</f>
        <v>0</v>
      </c>
      <c r="S76" s="295">
        <f>+Sklop5[[#This Row],[cena/enota brez DDV v EUR]]*Sklop5[[#This Row],[Okvirna količina]]</f>
        <v>0</v>
      </c>
      <c r="T76" s="324">
        <f>+Sklop5[[#This Row],[Končna cena/enoto mere (EUR) z DDV]]*Sklop5[[#This Row],[Okvirna količina]]</f>
        <v>0</v>
      </c>
      <c r="U76" s="355" t="s">
        <v>111</v>
      </c>
    </row>
    <row r="77" spans="1:21" s="55" customFormat="1" ht="13.5" customHeight="1">
      <c r="A77" s="79" t="s">
        <v>68</v>
      </c>
      <c r="B77" s="304" t="s">
        <v>238</v>
      </c>
      <c r="C77" s="77" t="s">
        <v>111</v>
      </c>
      <c r="D77" s="77" t="s">
        <v>0</v>
      </c>
      <c r="E77" s="100"/>
      <c r="F77" s="321">
        <v>2000</v>
      </c>
      <c r="G77" s="322" t="s">
        <v>0</v>
      </c>
      <c r="H77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77" s="290" t="str">
        <f>IF(Sklop5[[#This Row],[ZAHTEVANA SHEMA KAKOVOSTI]]&lt;&gt;"",Sklop5[[#This Row],[Preračunana masa/volumen/kos na enoto kg]],"")</f>
        <v/>
      </c>
      <c r="J77" s="293"/>
      <c r="K77" s="355" t="s">
        <v>111</v>
      </c>
      <c r="L77" s="355" t="s">
        <v>111</v>
      </c>
      <c r="M77" s="355" t="s">
        <v>111</v>
      </c>
      <c r="N77" s="83"/>
      <c r="O77" s="355" t="s">
        <v>111</v>
      </c>
      <c r="P77" s="309"/>
      <c r="Q77" s="295">
        <f>+Sklop5[[#This Row],[cena/enota brez DDV v EUR]]*Sklop5[[#This Row],[Stopnja DDV (%)]]</f>
        <v>0</v>
      </c>
      <c r="R77" s="295">
        <f>+Sklop5[[#This Row],[cena/enota brez DDV v EUR]]+Sklop5[[#This Row],[Davek (EUR)]]</f>
        <v>0</v>
      </c>
      <c r="S77" s="295">
        <f>+Sklop5[[#This Row],[cena/enota brez DDV v EUR]]*Sklop5[[#This Row],[Okvirna količina]]</f>
        <v>0</v>
      </c>
      <c r="T77" s="324">
        <f>+Sklop5[[#This Row],[Končna cena/enoto mere (EUR) z DDV]]*Sklop5[[#This Row],[Okvirna količina]]</f>
        <v>0</v>
      </c>
      <c r="U77" s="355" t="s">
        <v>111</v>
      </c>
    </row>
    <row r="78" spans="1:21" s="55" customFormat="1" ht="13.5" customHeight="1">
      <c r="A78" s="79" t="s">
        <v>69</v>
      </c>
      <c r="B78" s="304" t="s">
        <v>460</v>
      </c>
      <c r="C78" s="77" t="s">
        <v>111</v>
      </c>
      <c r="D78" s="77" t="s">
        <v>0</v>
      </c>
      <c r="E78" s="100"/>
      <c r="F78" s="321">
        <v>10</v>
      </c>
      <c r="G78" s="322" t="s">
        <v>0</v>
      </c>
      <c r="H78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8" s="290" t="str">
        <f>IF(Sklop5[[#This Row],[ZAHTEVANA SHEMA KAKOVOSTI]]&lt;&gt;"",Sklop5[[#This Row],[Preračunana masa/volumen/kos na enoto kg]],"")</f>
        <v/>
      </c>
      <c r="J78" s="293"/>
      <c r="K78" s="355" t="s">
        <v>111</v>
      </c>
      <c r="L78" s="355" t="s">
        <v>111</v>
      </c>
      <c r="M78" s="355" t="s">
        <v>111</v>
      </c>
      <c r="N78" s="83"/>
      <c r="O78" s="355" t="s">
        <v>111</v>
      </c>
      <c r="P78" s="309"/>
      <c r="Q78" s="295">
        <f>+Sklop5[[#This Row],[cena/enota brez DDV v EUR]]*Sklop5[[#This Row],[Stopnja DDV (%)]]</f>
        <v>0</v>
      </c>
      <c r="R78" s="295">
        <f>+Sklop5[[#This Row],[cena/enota brez DDV v EUR]]+Sklop5[[#This Row],[Davek (EUR)]]</f>
        <v>0</v>
      </c>
      <c r="S78" s="295">
        <f>+Sklop5[[#This Row],[cena/enota brez DDV v EUR]]*Sklop5[[#This Row],[Okvirna količina]]</f>
        <v>0</v>
      </c>
      <c r="T78" s="324">
        <f>+Sklop5[[#This Row],[Končna cena/enoto mere (EUR) z DDV]]*Sklop5[[#This Row],[Okvirna količina]]</f>
        <v>0</v>
      </c>
      <c r="U78" s="355" t="s">
        <v>111</v>
      </c>
    </row>
    <row r="79" spans="1:21" s="55" customFormat="1" ht="13.5" customHeight="1">
      <c r="A79" s="79" t="s">
        <v>70</v>
      </c>
      <c r="B79" s="304" t="s">
        <v>240</v>
      </c>
      <c r="C79" s="77" t="s">
        <v>111</v>
      </c>
      <c r="D79" s="77" t="s">
        <v>0</v>
      </c>
      <c r="E79" s="100"/>
      <c r="F79" s="321">
        <v>100</v>
      </c>
      <c r="G79" s="322" t="s">
        <v>0</v>
      </c>
      <c r="H79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290" t="str">
        <f>IF(Sklop5[[#This Row],[ZAHTEVANA SHEMA KAKOVOSTI]]&lt;&gt;"",Sklop5[[#This Row],[Preračunana masa/volumen/kos na enoto kg]],"")</f>
        <v/>
      </c>
      <c r="J79" s="293"/>
      <c r="K79" s="355" t="s">
        <v>111</v>
      </c>
      <c r="L79" s="355" t="s">
        <v>111</v>
      </c>
      <c r="M79" s="355" t="s">
        <v>111</v>
      </c>
      <c r="N79" s="83"/>
      <c r="O79" s="355" t="s">
        <v>111</v>
      </c>
      <c r="P79" s="309"/>
      <c r="Q79" s="295">
        <f>+Sklop5[[#This Row],[cena/enota brez DDV v EUR]]*Sklop5[[#This Row],[Stopnja DDV (%)]]</f>
        <v>0</v>
      </c>
      <c r="R79" s="295">
        <f>+Sklop5[[#This Row],[cena/enota brez DDV v EUR]]+Sklop5[[#This Row],[Davek (EUR)]]</f>
        <v>0</v>
      </c>
      <c r="S79" s="295">
        <f>+Sklop5[[#This Row],[cena/enota brez DDV v EUR]]*Sklop5[[#This Row],[Okvirna količina]]</f>
        <v>0</v>
      </c>
      <c r="T79" s="324">
        <f>+Sklop5[[#This Row],[Končna cena/enoto mere (EUR) z DDV]]*Sklop5[[#This Row],[Okvirna količina]]</f>
        <v>0</v>
      </c>
      <c r="U79" s="355" t="s">
        <v>111</v>
      </c>
    </row>
    <row r="80" spans="1:21" s="55" customFormat="1" ht="13.5" customHeight="1">
      <c r="A80" s="79" t="s">
        <v>71</v>
      </c>
      <c r="B80" s="304" t="s">
        <v>461</v>
      </c>
      <c r="C80" s="77" t="s">
        <v>111</v>
      </c>
      <c r="D80" s="77" t="s">
        <v>0</v>
      </c>
      <c r="E80" s="100"/>
      <c r="F80" s="321">
        <v>120</v>
      </c>
      <c r="G80" s="322" t="s">
        <v>0</v>
      </c>
      <c r="H80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80" s="290" t="str">
        <f>IF(Sklop5[[#This Row],[ZAHTEVANA SHEMA KAKOVOSTI]]&lt;&gt;"",Sklop5[[#This Row],[Preračunana masa/volumen/kos na enoto kg]],"")</f>
        <v/>
      </c>
      <c r="J80" s="293"/>
      <c r="K80" s="355" t="s">
        <v>111</v>
      </c>
      <c r="L80" s="355" t="s">
        <v>111</v>
      </c>
      <c r="M80" s="355" t="s">
        <v>111</v>
      </c>
      <c r="N80" s="83"/>
      <c r="O80" s="355" t="s">
        <v>111</v>
      </c>
      <c r="P80" s="309"/>
      <c r="Q80" s="295">
        <f>+Sklop5[[#This Row],[cena/enota brez DDV v EUR]]*Sklop5[[#This Row],[Stopnja DDV (%)]]</f>
        <v>0</v>
      </c>
      <c r="R80" s="295">
        <f>+Sklop5[[#This Row],[cena/enota brez DDV v EUR]]+Sklop5[[#This Row],[Davek (EUR)]]</f>
        <v>0</v>
      </c>
      <c r="S80" s="295">
        <f>+Sklop5[[#This Row],[cena/enota brez DDV v EUR]]*Sklop5[[#This Row],[Okvirna količina]]</f>
        <v>0</v>
      </c>
      <c r="T80" s="324">
        <f>+Sklop5[[#This Row],[Končna cena/enoto mere (EUR) z DDV]]*Sklop5[[#This Row],[Okvirna količina]]</f>
        <v>0</v>
      </c>
      <c r="U80" s="355" t="s">
        <v>111</v>
      </c>
    </row>
    <row r="81" spans="1:21" s="55" customFormat="1" ht="13.5" customHeight="1">
      <c r="A81" s="79" t="s">
        <v>72</v>
      </c>
      <c r="B81" s="304" t="s">
        <v>244</v>
      </c>
      <c r="C81" s="77" t="s">
        <v>111</v>
      </c>
      <c r="D81" s="77" t="s">
        <v>0</v>
      </c>
      <c r="E81" s="100"/>
      <c r="F81" s="321">
        <v>400</v>
      </c>
      <c r="G81" s="322" t="s">
        <v>0</v>
      </c>
      <c r="H81" s="29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1" s="290" t="str">
        <f>IF(Sklop5[[#This Row],[ZAHTEVANA SHEMA KAKOVOSTI]]&lt;&gt;"",Sklop5[[#This Row],[Preračunana masa/volumen/kos na enoto kg]],"")</f>
        <v/>
      </c>
      <c r="J81" s="293"/>
      <c r="K81" s="355" t="s">
        <v>111</v>
      </c>
      <c r="L81" s="355" t="s">
        <v>111</v>
      </c>
      <c r="M81" s="355" t="s">
        <v>111</v>
      </c>
      <c r="N81" s="83"/>
      <c r="O81" s="355" t="s">
        <v>111</v>
      </c>
      <c r="P81" s="309"/>
      <c r="Q81" s="295">
        <f>+Sklop5[[#This Row],[cena/enota brez DDV v EUR]]*Sklop5[[#This Row],[Stopnja DDV (%)]]</f>
        <v>0</v>
      </c>
      <c r="R81" s="295">
        <f>+Sklop5[[#This Row],[cena/enota brez DDV v EUR]]+Sklop5[[#This Row],[Davek (EUR)]]</f>
        <v>0</v>
      </c>
      <c r="S81" s="295">
        <f>+Sklop5[[#This Row],[cena/enota brez DDV v EUR]]*Sklop5[[#This Row],[Okvirna količina]]</f>
        <v>0</v>
      </c>
      <c r="T81" s="324">
        <f>+Sklop5[[#This Row],[Končna cena/enoto mere (EUR) z DDV]]*Sklop5[[#This Row],[Okvirna količina]]</f>
        <v>0</v>
      </c>
      <c r="U81" s="355" t="s">
        <v>111</v>
      </c>
    </row>
    <row r="82" spans="1:21" s="55" customFormat="1" ht="12">
      <c r="A82" s="79" t="s">
        <v>73</v>
      </c>
      <c r="B82" s="188" t="s">
        <v>237</v>
      </c>
      <c r="C82" s="77" t="s">
        <v>111</v>
      </c>
      <c r="D82" s="77" t="s">
        <v>0</v>
      </c>
      <c r="E82" s="100"/>
      <c r="F82" s="205">
        <v>200</v>
      </c>
      <c r="G82" s="141" t="s">
        <v>0</v>
      </c>
      <c r="H8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2" s="115" t="str">
        <f>IF(Sklop5[[#This Row],[ZAHTEVANA SHEMA KAKOVOSTI]]&lt;&gt;"",Sklop5[[#This Row],[Preračunana masa/volumen/kos na enoto kg]],"")</f>
        <v/>
      </c>
      <c r="J82" s="128"/>
      <c r="K82" s="355" t="s">
        <v>111</v>
      </c>
      <c r="L82" s="355" t="s">
        <v>111</v>
      </c>
      <c r="M82" s="355" t="s">
        <v>111</v>
      </c>
      <c r="N82" s="83"/>
      <c r="O82" s="355" t="s">
        <v>111</v>
      </c>
      <c r="P82" s="159"/>
      <c r="Q82" s="158">
        <f>+Sklop5[[#This Row],[cena/enota brez DDV v EUR]]*Sklop5[[#This Row],[Stopnja DDV (%)]]</f>
        <v>0</v>
      </c>
      <c r="R82" s="158">
        <f>+Sklop5[[#This Row],[cena/enota brez DDV v EUR]]+Sklop5[[#This Row],[Davek (EUR)]]</f>
        <v>0</v>
      </c>
      <c r="S82" s="158">
        <f>+Sklop5[[#This Row],[cena/enota brez DDV v EUR]]*Sklop5[[#This Row],[Okvirna količina]]</f>
        <v>0</v>
      </c>
      <c r="T82" s="131">
        <f>+Sklop5[[#This Row],[Končna cena/enoto mere (EUR) z DDV]]*Sklop5[[#This Row],[Okvirna količina]]</f>
        <v>0</v>
      </c>
      <c r="U82" s="355" t="s">
        <v>111</v>
      </c>
    </row>
    <row r="83" spans="1:21" s="55" customFormat="1" ht="12">
      <c r="A83" s="79" t="s">
        <v>184</v>
      </c>
      <c r="B83" s="139" t="s">
        <v>242</v>
      </c>
      <c r="C83" s="77" t="s">
        <v>111</v>
      </c>
      <c r="D83" s="77" t="s">
        <v>0</v>
      </c>
      <c r="E83" s="100"/>
      <c r="F83" s="205">
        <v>10</v>
      </c>
      <c r="G83" s="141" t="s">
        <v>0</v>
      </c>
      <c r="H83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80" t="str">
        <f>IF(Sklop5[[#This Row],[ZAHTEVANA SHEMA KAKOVOSTI]]&lt;&gt;"",Sklop5[[#This Row],[Preračunana masa/volumen/kos na enoto kg]],"")</f>
        <v/>
      </c>
      <c r="J83" s="88"/>
      <c r="K83" s="355" t="s">
        <v>111</v>
      </c>
      <c r="L83" s="355" t="s">
        <v>111</v>
      </c>
      <c r="M83" s="355" t="s">
        <v>111</v>
      </c>
      <c r="N83" s="83"/>
      <c r="O83" s="355" t="s">
        <v>111</v>
      </c>
      <c r="P83" s="91"/>
      <c r="Q83" s="86">
        <f>+Sklop5[[#This Row],[cena/enota brez DDV v EUR]]*Sklop5[[#This Row],[Stopnja DDV (%)]]</f>
        <v>0</v>
      </c>
      <c r="R83" s="86">
        <f>+Sklop5[[#This Row],[cena/enota brez DDV v EUR]]+Sklop5[[#This Row],[Davek (EUR)]]</f>
        <v>0</v>
      </c>
      <c r="S83" s="86">
        <f>+Sklop5[[#This Row],[cena/enota brez DDV v EUR]]*Sklop5[[#This Row],[Okvirna količina]]</f>
        <v>0</v>
      </c>
      <c r="T83" s="86">
        <f>+Sklop5[[#This Row],[Končna cena/enoto mere (EUR) z DDV]]*Sklop5[[#This Row],[Okvirna količina]]</f>
        <v>0</v>
      </c>
      <c r="U83" s="355" t="s">
        <v>111</v>
      </c>
    </row>
    <row r="84" spans="1:21" s="55" customFormat="1" ht="12">
      <c r="A84" s="79" t="s">
        <v>185</v>
      </c>
      <c r="B84" s="140" t="s">
        <v>462</v>
      </c>
      <c r="C84" s="77" t="s">
        <v>111</v>
      </c>
      <c r="D84" s="77" t="s">
        <v>0</v>
      </c>
      <c r="E84" s="100"/>
      <c r="F84" s="205">
        <v>10</v>
      </c>
      <c r="G84" s="141" t="s">
        <v>0</v>
      </c>
      <c r="H8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4" s="115" t="str">
        <f>IF(Sklop5[[#This Row],[ZAHTEVANA SHEMA KAKOVOSTI]]&lt;&gt;"",Sklop5[[#This Row],[Preračunana masa/volumen/kos na enoto kg]],"")</f>
        <v/>
      </c>
      <c r="J84" s="128"/>
      <c r="K84" s="355" t="s">
        <v>111</v>
      </c>
      <c r="L84" s="355" t="s">
        <v>111</v>
      </c>
      <c r="M84" s="355" t="s">
        <v>111</v>
      </c>
      <c r="N84" s="83"/>
      <c r="O84" s="355" t="s">
        <v>111</v>
      </c>
      <c r="P84" s="159"/>
      <c r="Q84" s="158">
        <f>+Sklop5[[#This Row],[cena/enota brez DDV v EUR]]*Sklop5[[#This Row],[Stopnja DDV (%)]]</f>
        <v>0</v>
      </c>
      <c r="R84" s="158">
        <f>+Sklop5[[#This Row],[cena/enota brez DDV v EUR]]+Sklop5[[#This Row],[Davek (EUR)]]</f>
        <v>0</v>
      </c>
      <c r="S84" s="158">
        <f>+Sklop5[[#This Row],[cena/enota brez DDV v EUR]]*Sklop5[[#This Row],[Okvirna količina]]</f>
        <v>0</v>
      </c>
      <c r="T84" s="131">
        <f>+Sklop5[[#This Row],[Končna cena/enoto mere (EUR) z DDV]]*Sklop5[[#This Row],[Okvirna količina]]</f>
        <v>0</v>
      </c>
      <c r="U84" s="355" t="s">
        <v>111</v>
      </c>
    </row>
    <row r="85" spans="1:21" s="55" customFormat="1" ht="12">
      <c r="A85" s="79" t="s">
        <v>186</v>
      </c>
      <c r="B85" s="139" t="s">
        <v>463</v>
      </c>
      <c r="C85" s="77" t="s">
        <v>469</v>
      </c>
      <c r="D85" s="77" t="s">
        <v>0</v>
      </c>
      <c r="E85" s="100"/>
      <c r="F85" s="205">
        <v>20</v>
      </c>
      <c r="G85" s="141" t="s">
        <v>0</v>
      </c>
      <c r="H8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5" s="115" t="str">
        <f>IF(Sklop5[[#This Row],[ZAHTEVANA SHEMA KAKOVOSTI]]&lt;&gt;"",Sklop5[[#This Row],[Preračunana masa/volumen/kos na enoto kg]],"")</f>
        <v/>
      </c>
      <c r="J85" s="128"/>
      <c r="K85" s="355" t="s">
        <v>111</v>
      </c>
      <c r="L85" s="355" t="s">
        <v>111</v>
      </c>
      <c r="M85" s="355" t="s">
        <v>111</v>
      </c>
      <c r="N85" s="83"/>
      <c r="O85" s="355" t="s">
        <v>111</v>
      </c>
      <c r="P85" s="159"/>
      <c r="Q85" s="158">
        <f>+Sklop5[[#This Row],[cena/enota brez DDV v EUR]]*Sklop5[[#This Row],[Stopnja DDV (%)]]</f>
        <v>0</v>
      </c>
      <c r="R85" s="158">
        <f>+Sklop5[[#This Row],[cena/enota brez DDV v EUR]]+Sklop5[[#This Row],[Davek (EUR)]]</f>
        <v>0</v>
      </c>
      <c r="S85" s="158">
        <f>+Sklop5[[#This Row],[cena/enota brez DDV v EUR]]*Sklop5[[#This Row],[Okvirna količina]]</f>
        <v>0</v>
      </c>
      <c r="T85" s="131">
        <f>+Sklop5[[#This Row],[Končna cena/enoto mere (EUR) z DDV]]*Sklop5[[#This Row],[Okvirna količina]]</f>
        <v>0</v>
      </c>
      <c r="U85" s="355" t="s">
        <v>111</v>
      </c>
    </row>
    <row r="86" spans="1:21" s="55" customFormat="1" ht="12">
      <c r="A86" s="79" t="s">
        <v>187</v>
      </c>
      <c r="B86" s="134" t="s">
        <v>464</v>
      </c>
      <c r="C86" s="77" t="s">
        <v>111</v>
      </c>
      <c r="D86" s="77" t="s">
        <v>0</v>
      </c>
      <c r="E86" s="100"/>
      <c r="F86" s="205">
        <v>60</v>
      </c>
      <c r="G86" s="141" t="s">
        <v>0</v>
      </c>
      <c r="H8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86" s="115" t="str">
        <f>IF(Sklop5[[#This Row],[ZAHTEVANA SHEMA KAKOVOSTI]]&lt;&gt;"",Sklop5[[#This Row],[Preračunana masa/volumen/kos na enoto kg]],"")</f>
        <v/>
      </c>
      <c r="J86" s="128"/>
      <c r="K86" s="355" t="s">
        <v>111</v>
      </c>
      <c r="L86" s="355" t="s">
        <v>111</v>
      </c>
      <c r="M86" s="355" t="s">
        <v>111</v>
      </c>
      <c r="N86" s="83"/>
      <c r="O86" s="355" t="s">
        <v>111</v>
      </c>
      <c r="P86" s="159"/>
      <c r="Q86" s="158">
        <f>+Sklop5[[#This Row],[cena/enota brez DDV v EUR]]*Sklop5[[#This Row],[Stopnja DDV (%)]]</f>
        <v>0</v>
      </c>
      <c r="R86" s="158">
        <f>+Sklop5[[#This Row],[cena/enota brez DDV v EUR]]+Sklop5[[#This Row],[Davek (EUR)]]</f>
        <v>0</v>
      </c>
      <c r="S86" s="158">
        <f>+Sklop5[[#This Row],[cena/enota brez DDV v EUR]]*Sklop5[[#This Row],[Okvirna količina]]</f>
        <v>0</v>
      </c>
      <c r="T86" s="131">
        <f>+Sklop5[[#This Row],[Končna cena/enoto mere (EUR) z DDV]]*Sklop5[[#This Row],[Okvirna količina]]</f>
        <v>0</v>
      </c>
      <c r="U86" s="355" t="s">
        <v>111</v>
      </c>
    </row>
    <row r="87" spans="1:21" s="55" customFormat="1" ht="12">
      <c r="A87" s="79" t="s">
        <v>188</v>
      </c>
      <c r="B87" s="157" t="s">
        <v>465</v>
      </c>
      <c r="C87" s="77" t="s">
        <v>111</v>
      </c>
      <c r="D87" s="77" t="s">
        <v>0</v>
      </c>
      <c r="E87" s="161"/>
      <c r="F87" s="144">
        <v>40</v>
      </c>
      <c r="G87" s="152" t="s">
        <v>0</v>
      </c>
      <c r="H8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7" s="115" t="str">
        <f>IF(Sklop5[[#This Row],[ZAHTEVANA SHEMA KAKOVOSTI]]&lt;&gt;"",Sklop5[[#This Row],[Preračunana masa/volumen/kos na enoto kg]],"")</f>
        <v/>
      </c>
      <c r="J87" s="128"/>
      <c r="K87" s="355" t="s">
        <v>111</v>
      </c>
      <c r="L87" s="355" t="s">
        <v>111</v>
      </c>
      <c r="M87" s="355" t="s">
        <v>111</v>
      </c>
      <c r="N87" s="83"/>
      <c r="O87" s="355" t="s">
        <v>111</v>
      </c>
      <c r="P87" s="159"/>
      <c r="Q87" s="158">
        <f>+Sklop5[[#This Row],[cena/enota brez DDV v EUR]]*Sklop5[[#This Row],[Stopnja DDV (%)]]</f>
        <v>0</v>
      </c>
      <c r="R87" s="158">
        <f>+Sklop5[[#This Row],[cena/enota brez DDV v EUR]]+Sklop5[[#This Row],[Davek (EUR)]]</f>
        <v>0</v>
      </c>
      <c r="S87" s="158">
        <f>+Sklop5[[#This Row],[cena/enota brez DDV v EUR]]*Sklop5[[#This Row],[Okvirna količina]]</f>
        <v>0</v>
      </c>
      <c r="T87" s="131">
        <f>+Sklop5[[#This Row],[Končna cena/enoto mere (EUR) z DDV]]*Sklop5[[#This Row],[Okvirna količina]]</f>
        <v>0</v>
      </c>
      <c r="U87" s="355" t="s">
        <v>111</v>
      </c>
    </row>
    <row r="88" spans="1:21" s="55" customFormat="1" ht="12">
      <c r="A88" s="79" t="s">
        <v>189</v>
      </c>
      <c r="B88" s="157" t="s">
        <v>466</v>
      </c>
      <c r="C88" s="77" t="s">
        <v>111</v>
      </c>
      <c r="D88" s="77" t="s">
        <v>0</v>
      </c>
      <c r="E88" s="161"/>
      <c r="F88" s="144">
        <v>40</v>
      </c>
      <c r="G88" s="152" t="s">
        <v>0</v>
      </c>
      <c r="H8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8" s="115" t="str">
        <f>IF(Sklop5[[#This Row],[ZAHTEVANA SHEMA KAKOVOSTI]]&lt;&gt;"",Sklop5[[#This Row],[Preračunana masa/volumen/kos na enoto kg]],"")</f>
        <v/>
      </c>
      <c r="J88" s="128"/>
      <c r="K88" s="355" t="s">
        <v>111</v>
      </c>
      <c r="L88" s="355" t="s">
        <v>111</v>
      </c>
      <c r="M88" s="355" t="s">
        <v>111</v>
      </c>
      <c r="N88" s="83"/>
      <c r="O88" s="355" t="s">
        <v>111</v>
      </c>
      <c r="P88" s="159"/>
      <c r="Q88" s="158">
        <f>+Sklop5[[#This Row],[cena/enota brez DDV v EUR]]*Sklop5[[#This Row],[Stopnja DDV (%)]]</f>
        <v>0</v>
      </c>
      <c r="R88" s="158">
        <f>+Sklop5[[#This Row],[cena/enota brez DDV v EUR]]+Sklop5[[#This Row],[Davek (EUR)]]</f>
        <v>0</v>
      </c>
      <c r="S88" s="158">
        <f>+Sklop5[[#This Row],[cena/enota brez DDV v EUR]]*Sklop5[[#This Row],[Okvirna količina]]</f>
        <v>0</v>
      </c>
      <c r="T88" s="131">
        <f>+Sklop5[[#This Row],[Končna cena/enoto mere (EUR) z DDV]]*Sklop5[[#This Row],[Okvirna količina]]</f>
        <v>0</v>
      </c>
      <c r="U88" s="355" t="s">
        <v>111</v>
      </c>
    </row>
    <row r="89" spans="1:21" s="55" customFormat="1" ht="12">
      <c r="A89" s="79" t="s">
        <v>190</v>
      </c>
      <c r="B89" s="157" t="s">
        <v>467</v>
      </c>
      <c r="C89" s="77" t="s">
        <v>111</v>
      </c>
      <c r="D89" s="77" t="s">
        <v>0</v>
      </c>
      <c r="E89" s="161"/>
      <c r="F89" s="144">
        <v>100</v>
      </c>
      <c r="G89" s="152" t="s">
        <v>0</v>
      </c>
      <c r="H8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9" s="115" t="str">
        <f>IF(Sklop5[[#This Row],[ZAHTEVANA SHEMA KAKOVOSTI]]&lt;&gt;"",Sklop5[[#This Row],[Preračunana masa/volumen/kos na enoto kg]],"")</f>
        <v/>
      </c>
      <c r="J89" s="128"/>
      <c r="K89" s="355" t="s">
        <v>111</v>
      </c>
      <c r="L89" s="355" t="s">
        <v>111</v>
      </c>
      <c r="M89" s="355" t="s">
        <v>111</v>
      </c>
      <c r="N89" s="83"/>
      <c r="O89" s="355" t="s">
        <v>111</v>
      </c>
      <c r="P89" s="159"/>
      <c r="Q89" s="158">
        <f>+Sklop5[[#This Row],[cena/enota brez DDV v EUR]]*Sklop5[[#This Row],[Stopnja DDV (%)]]</f>
        <v>0</v>
      </c>
      <c r="R89" s="158">
        <f>+Sklop5[[#This Row],[cena/enota brez DDV v EUR]]+Sklop5[[#This Row],[Davek (EUR)]]</f>
        <v>0</v>
      </c>
      <c r="S89" s="158">
        <f>+Sklop5[[#This Row],[cena/enota brez DDV v EUR]]*Sklop5[[#This Row],[Okvirna količina]]</f>
        <v>0</v>
      </c>
      <c r="T89" s="131">
        <f>+Sklop5[[#This Row],[Končna cena/enoto mere (EUR) z DDV]]*Sklop5[[#This Row],[Okvirna količina]]</f>
        <v>0</v>
      </c>
      <c r="U89" s="355" t="s">
        <v>111</v>
      </c>
    </row>
    <row r="90" spans="1:21" s="55" customFormat="1" ht="12">
      <c r="A90" s="79" t="s">
        <v>191</v>
      </c>
      <c r="B90" s="157" t="s">
        <v>468</v>
      </c>
      <c r="C90" s="77" t="s">
        <v>111</v>
      </c>
      <c r="D90" s="77" t="s">
        <v>0</v>
      </c>
      <c r="E90" s="161"/>
      <c r="F90" s="144">
        <v>120</v>
      </c>
      <c r="G90" s="152" t="s">
        <v>0</v>
      </c>
      <c r="H9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90" s="115" t="str">
        <f>IF(Sklop5[[#This Row],[ZAHTEVANA SHEMA KAKOVOSTI]]&lt;&gt;"",Sklop5[[#This Row],[Preračunana masa/volumen/kos na enoto kg]],"")</f>
        <v/>
      </c>
      <c r="J90" s="128"/>
      <c r="K90" s="355" t="s">
        <v>111</v>
      </c>
      <c r="L90" s="355" t="s">
        <v>111</v>
      </c>
      <c r="M90" s="355" t="s">
        <v>111</v>
      </c>
      <c r="N90" s="83"/>
      <c r="O90" s="355" t="s">
        <v>111</v>
      </c>
      <c r="P90" s="159"/>
      <c r="Q90" s="158">
        <f>+Sklop5[[#This Row],[cena/enota brez DDV v EUR]]*Sklop5[[#This Row],[Stopnja DDV (%)]]</f>
        <v>0</v>
      </c>
      <c r="R90" s="158">
        <f>+Sklop5[[#This Row],[cena/enota brez DDV v EUR]]+Sklop5[[#This Row],[Davek (EUR)]]</f>
        <v>0</v>
      </c>
      <c r="S90" s="158">
        <f>+Sklop5[[#This Row],[cena/enota brez DDV v EUR]]*Sklop5[[#This Row],[Okvirna količina]]</f>
        <v>0</v>
      </c>
      <c r="T90" s="131">
        <f>+Sklop5[[#This Row],[Končna cena/enoto mere (EUR) z DDV]]*Sklop5[[#This Row],[Okvirna količina]]</f>
        <v>0</v>
      </c>
      <c r="U90" s="355" t="s">
        <v>111</v>
      </c>
    </row>
    <row r="91" spans="1:21" ht="27" customHeight="1">
      <c r="A91" s="266" t="s">
        <v>133</v>
      </c>
      <c r="B91" s="267"/>
      <c r="C91" s="268"/>
      <c r="D91" s="268"/>
      <c r="E91" s="269"/>
      <c r="F91" s="270"/>
      <c r="G91" s="271"/>
      <c r="H91" s="272">
        <f>SUBTOTAL(109,Sklop5[Preračunana masa/volumen/kos na enoto kg])</f>
        <v>28455</v>
      </c>
      <c r="I91" s="272">
        <f>SUBTOTAL(109,Sklop5[Živila iz shem kakovosti (kg)])</f>
        <v>0</v>
      </c>
      <c r="J91" s="270"/>
      <c r="K91" s="273"/>
      <c r="L91" s="273"/>
      <c r="M91" s="274"/>
      <c r="N91" s="275"/>
      <c r="O91" s="275"/>
      <c r="P91" s="275"/>
      <c r="Q91" s="276"/>
      <c r="R91" s="270"/>
      <c r="S91" s="276">
        <f>SUBTOTAL(109,Sklop5[Vrednost za okvirno količino (EUR) brez DDV])</f>
        <v>0</v>
      </c>
      <c r="T91" s="276">
        <f>SUBTOTAL(109,Sklop5[Vrednost za okvirno količino (EUR) z DDV])</f>
        <v>0</v>
      </c>
      <c r="U91" s="277"/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A93" s="48" t="s">
        <v>129</v>
      </c>
      <c r="B93" s="16"/>
      <c r="C93" s="28"/>
      <c r="D93" s="28"/>
      <c r="E93" s="101"/>
      <c r="Q93" s="48"/>
      <c r="R93" s="48"/>
      <c r="S93" s="48"/>
      <c r="T93" s="48"/>
    </row>
    <row r="94" spans="1:21">
      <c r="A94" s="11" t="s">
        <v>131</v>
      </c>
      <c r="B94" s="16"/>
      <c r="C94" s="28"/>
      <c r="D94" s="28"/>
      <c r="E94" s="101"/>
    </row>
    <row r="95" spans="1:21">
      <c r="A95" s="96" t="s">
        <v>179</v>
      </c>
      <c r="F95" s="68"/>
      <c r="G95" s="68"/>
      <c r="H95" s="29"/>
      <c r="I95" s="29"/>
      <c r="J95" s="29"/>
      <c r="K95" s="29"/>
      <c r="L95" s="54"/>
      <c r="M95" s="54"/>
      <c r="N95" s="29"/>
      <c r="O95" s="29"/>
      <c r="P95" s="29"/>
      <c r="Q95" s="29"/>
      <c r="R95" s="29"/>
    </row>
    <row r="96" spans="1:21">
      <c r="A96" s="111"/>
      <c r="E96" s="106"/>
      <c r="N96" s="29"/>
      <c r="O96" s="29"/>
      <c r="P96" s="29"/>
      <c r="Q96" s="29"/>
      <c r="R96" s="29"/>
    </row>
    <row r="97" spans="1:21">
      <c r="E97" s="106"/>
      <c r="N97" s="29"/>
      <c r="O97" s="29"/>
      <c r="P97" s="29"/>
      <c r="Q97" s="29"/>
      <c r="R97" s="29"/>
    </row>
    <row r="98" spans="1:21">
      <c r="A98" s="96" t="s">
        <v>65</v>
      </c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</row>
    <row r="99" spans="1:21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1">
      <c r="B100" s="16"/>
      <c r="C100" s="28"/>
      <c r="D100" s="28"/>
      <c r="E100" s="101"/>
    </row>
    <row r="101" spans="1:21">
      <c r="B101" s="16"/>
      <c r="C101" s="28"/>
      <c r="D101" s="28"/>
      <c r="E101" s="101"/>
    </row>
    <row r="102" spans="1:21">
      <c r="B102" s="16"/>
      <c r="C102" s="28"/>
      <c r="D102" s="28"/>
      <c r="E102" s="101"/>
    </row>
    <row r="103" spans="1:21">
      <c r="B103" s="16"/>
      <c r="C103" s="28"/>
      <c r="D103" s="28"/>
      <c r="E103" s="101"/>
    </row>
    <row r="104" spans="1:21">
      <c r="B104" s="16"/>
      <c r="C104" s="28"/>
      <c r="D104" s="28"/>
      <c r="E104" s="101"/>
    </row>
    <row r="105" spans="1:21">
      <c r="B105" s="16"/>
      <c r="C105" s="28"/>
      <c r="D105" s="28"/>
      <c r="E105" s="101"/>
    </row>
    <row r="106" spans="1:21">
      <c r="B106" s="16"/>
      <c r="C106" s="28"/>
      <c r="D106" s="28"/>
      <c r="E106" s="101"/>
    </row>
    <row r="107" spans="1:21">
      <c r="B107" s="16"/>
      <c r="C107" s="28"/>
      <c r="D107" s="28"/>
      <c r="E107" s="101"/>
    </row>
    <row r="108" spans="1:21">
      <c r="B108" s="16"/>
      <c r="C108" s="28"/>
      <c r="D108" s="28"/>
      <c r="E108" s="101"/>
    </row>
    <row r="109" spans="1:21">
      <c r="B109" s="16"/>
      <c r="C109" s="28"/>
      <c r="D109" s="28"/>
      <c r="E109" s="101"/>
    </row>
    <row r="110" spans="1:21">
      <c r="B110" s="16"/>
      <c r="C110" s="28"/>
      <c r="D110" s="28"/>
      <c r="E110" s="101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</sheetData>
  <sheetProtection insertRows="0" deleteRows="0"/>
  <protectedRanges>
    <protectedRange sqref="J1:P15 U1:U15 J91:P1048576 U91:U1048576 J16:J90 P16:P90 N16:N90" name="Obseg1"/>
    <protectedRange sqref="K16:M90" name="Obseg1_1"/>
    <protectedRange sqref="O16:O90" name="Obseg1_2"/>
    <protectedRange sqref="U16:U9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8"/>
  <sheetViews>
    <sheetView topLeftCell="A2" zoomScale="90" zoomScaleNormal="90" zoomScaleSheetLayoutView="100" workbookViewId="0">
      <selection activeCell="D45" sqref="D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pred_rekapitulacija'!B19</f>
        <v>ZAMRZNJENA ZELENJAVA IN SADJE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7" t="s">
        <v>470</v>
      </c>
      <c r="C16" s="303" t="s">
        <v>263</v>
      </c>
      <c r="D16" s="77" t="s">
        <v>0</v>
      </c>
      <c r="E16" s="164"/>
      <c r="F16" s="213">
        <v>40</v>
      </c>
      <c r="G16" s="215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212" t="s">
        <v>232</v>
      </c>
      <c r="C17" s="303" t="s">
        <v>263</v>
      </c>
      <c r="D17" s="77" t="s">
        <v>0</v>
      </c>
      <c r="E17" s="164"/>
      <c r="F17" s="216">
        <v>30</v>
      </c>
      <c r="G17" s="217" t="s">
        <v>0</v>
      </c>
      <c r="H17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7" s="190" t="str">
        <f>IF(Sklop6[[#This Row],[ZAHTEVANA SHEMA KAKOVOSTI]]&lt;&gt;"",Sklop6[[#This Row],[Preračunana masa/volumen/kos na enoto kg]],"")</f>
        <v/>
      </c>
      <c r="J17" s="191"/>
      <c r="K17" s="192"/>
      <c r="L17" s="192"/>
      <c r="M17" s="196"/>
      <c r="N17" s="193"/>
      <c r="O17" s="193"/>
      <c r="P17" s="194"/>
      <c r="Q17" s="193">
        <f>+Sklop6[[#This Row],[cena/enota brez DDV v EUR]]*Sklop6[[#This Row],[Stopnja DDV (%)]]</f>
        <v>0</v>
      </c>
      <c r="R17" s="193">
        <f>+Sklop6[[#This Row],[cena/enota brez DDV v EUR]]+Sklop6[[#This Row],[Davek (EUR)]]</f>
        <v>0</v>
      </c>
      <c r="S17" s="193">
        <f>+Sklop6[[#This Row],[cena/enota brez DDV v EUR]]*Sklop6[[#This Row],[Okvirna količina]]</f>
        <v>0</v>
      </c>
      <c r="T17" s="195">
        <f>+Sklop6[[#This Row],[Končna cena/enoto mere (EUR) z DDV]]*Sklop6[[#This Row],[Okvirna količina]]</f>
        <v>0</v>
      </c>
      <c r="U17" s="202"/>
    </row>
    <row r="18" spans="1:21" s="55" customFormat="1" ht="12">
      <c r="A18" s="79" t="s">
        <v>4</v>
      </c>
      <c r="B18" s="304" t="s">
        <v>471</v>
      </c>
      <c r="C18" s="303" t="s">
        <v>263</v>
      </c>
      <c r="D18" s="77" t="s">
        <v>0</v>
      </c>
      <c r="E18" s="164"/>
      <c r="F18" s="326">
        <v>50</v>
      </c>
      <c r="G18" s="291" t="s">
        <v>0</v>
      </c>
      <c r="H18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290" t="str">
        <f>IF(Sklop6[[#This Row],[ZAHTEVANA SHEMA KAKOVOSTI]]&lt;&gt;"",Sklop6[[#This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+Sklop6[[#This Row],[cena/enota brez DDV v EUR]]*Sklop6[[#This Row],[Stopnja DDV (%)]]</f>
        <v>0</v>
      </c>
      <c r="R18" s="295">
        <f>+Sklop6[[#This Row],[cena/enota brez DDV v EUR]]+Sklop6[[#This Row],[Davek (EUR)]]</f>
        <v>0</v>
      </c>
      <c r="S18" s="295">
        <f>+Sklop6[[#This Row],[cena/enota brez DDV v EUR]]*Sklop6[[#This Row],[Okvirna količina]]</f>
        <v>0</v>
      </c>
      <c r="T18" s="324">
        <f>+Sklop6[[#This Row],[Končna cena/enoto mere (EUR) z DDV]]*Sklop6[[#This Row],[Okvirna količina]]</f>
        <v>0</v>
      </c>
      <c r="U18" s="325"/>
    </row>
    <row r="19" spans="1:21" s="55" customFormat="1" ht="12">
      <c r="A19" s="79" t="s">
        <v>5</v>
      </c>
      <c r="B19" s="304" t="s">
        <v>472</v>
      </c>
      <c r="C19" s="303" t="s">
        <v>263</v>
      </c>
      <c r="D19" s="77" t="s">
        <v>0</v>
      </c>
      <c r="E19" s="164"/>
      <c r="F19" s="326">
        <v>50</v>
      </c>
      <c r="G19" s="291" t="s">
        <v>0</v>
      </c>
      <c r="H19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290" t="str">
        <f>IF(Sklop6[[#This Row],[ZAHTEVANA SHEMA KAKOVOSTI]]&lt;&gt;"",Sklop6[[#This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+Sklop6[[#This Row],[cena/enota brez DDV v EUR]]*Sklop6[[#This Row],[Stopnja DDV (%)]]</f>
        <v>0</v>
      </c>
      <c r="R19" s="295">
        <f>+Sklop6[[#This Row],[cena/enota brez DDV v EUR]]+Sklop6[[#This Row],[Davek (EUR)]]</f>
        <v>0</v>
      </c>
      <c r="S19" s="295">
        <f>+Sklop6[[#This Row],[cena/enota brez DDV v EUR]]*Sklop6[[#This Row],[Okvirna količina]]</f>
        <v>0</v>
      </c>
      <c r="T19" s="324">
        <f>+Sklop6[[#This Row],[Končna cena/enoto mere (EUR) z DDV]]*Sklop6[[#This Row],[Okvirna količina]]</f>
        <v>0</v>
      </c>
      <c r="U19" s="325"/>
    </row>
    <row r="20" spans="1:21" s="55" customFormat="1" ht="12">
      <c r="A20" s="79" t="s">
        <v>6</v>
      </c>
      <c r="B20" s="304" t="s">
        <v>473</v>
      </c>
      <c r="C20" s="303" t="s">
        <v>263</v>
      </c>
      <c r="D20" s="77" t="s">
        <v>0</v>
      </c>
      <c r="E20" s="164"/>
      <c r="F20" s="326">
        <v>120</v>
      </c>
      <c r="G20" s="291" t="s">
        <v>0</v>
      </c>
      <c r="H20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0" s="290" t="str">
        <f>IF(Sklop6[[#This Row],[ZAHTEVANA SHEMA KAKOVOSTI]]&lt;&gt;"",Sklop6[[#This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+Sklop6[[#This Row],[cena/enota brez DDV v EUR]]*Sklop6[[#This Row],[Stopnja DDV (%)]]</f>
        <v>0</v>
      </c>
      <c r="R20" s="295">
        <f>+Sklop6[[#This Row],[cena/enota brez DDV v EUR]]+Sklop6[[#This Row],[Davek (EUR)]]</f>
        <v>0</v>
      </c>
      <c r="S20" s="295">
        <f>+Sklop6[[#This Row],[cena/enota brez DDV v EUR]]*Sklop6[[#This Row],[Okvirna količina]]</f>
        <v>0</v>
      </c>
      <c r="T20" s="324">
        <f>+Sklop6[[#This Row],[Končna cena/enoto mere (EUR) z DDV]]*Sklop6[[#This Row],[Okvirna količina]]</f>
        <v>0</v>
      </c>
      <c r="U20" s="325"/>
    </row>
    <row r="21" spans="1:21" s="55" customFormat="1" ht="36">
      <c r="A21" s="79" t="s">
        <v>7</v>
      </c>
      <c r="B21" s="304" t="s">
        <v>474</v>
      </c>
      <c r="C21" s="303" t="s">
        <v>263</v>
      </c>
      <c r="D21" s="77" t="s">
        <v>0</v>
      </c>
      <c r="E21" s="164"/>
      <c r="F21" s="326">
        <v>400</v>
      </c>
      <c r="G21" s="291" t="s">
        <v>0</v>
      </c>
      <c r="H21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1" s="290" t="str">
        <f>IF(Sklop6[[#This Row],[ZAHTEVANA SHEMA KAKOVOSTI]]&lt;&gt;"",Sklop6[[#This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+Sklop6[[#This Row],[cena/enota brez DDV v EUR]]*Sklop6[[#This Row],[Stopnja DDV (%)]]</f>
        <v>0</v>
      </c>
      <c r="R21" s="295">
        <f>+Sklop6[[#This Row],[cena/enota brez DDV v EUR]]+Sklop6[[#This Row],[Davek (EUR)]]</f>
        <v>0</v>
      </c>
      <c r="S21" s="295">
        <f>+Sklop6[[#This Row],[cena/enota brez DDV v EUR]]*Sklop6[[#This Row],[Okvirna količina]]</f>
        <v>0</v>
      </c>
      <c r="T21" s="324">
        <f>+Sklop6[[#This Row],[Končna cena/enoto mere (EUR) z DDV]]*Sklop6[[#This Row],[Okvirna količina]]</f>
        <v>0</v>
      </c>
      <c r="U21" s="325"/>
    </row>
    <row r="22" spans="1:21" s="55" customFormat="1" ht="12">
      <c r="A22" s="79" t="s">
        <v>8</v>
      </c>
      <c r="B22" s="304" t="s">
        <v>475</v>
      </c>
      <c r="C22" s="303" t="s">
        <v>263</v>
      </c>
      <c r="D22" s="77" t="s">
        <v>0</v>
      </c>
      <c r="E22" s="164"/>
      <c r="F22" s="326">
        <v>200</v>
      </c>
      <c r="G22" s="291" t="s">
        <v>0</v>
      </c>
      <c r="H22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290" t="str">
        <f>IF(Sklop6[[#This Row],[ZAHTEVANA SHEMA KAKOVOSTI]]&lt;&gt;"",Sklop6[[#This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+Sklop6[[#This Row],[cena/enota brez DDV v EUR]]*Sklop6[[#This Row],[Stopnja DDV (%)]]</f>
        <v>0</v>
      </c>
      <c r="R22" s="295">
        <f>+Sklop6[[#This Row],[cena/enota brez DDV v EUR]]+Sklop6[[#This Row],[Davek (EUR)]]</f>
        <v>0</v>
      </c>
      <c r="S22" s="295">
        <f>+Sklop6[[#This Row],[cena/enota brez DDV v EUR]]*Sklop6[[#This Row],[Okvirna količina]]</f>
        <v>0</v>
      </c>
      <c r="T22" s="324">
        <f>+Sklop6[[#This Row],[Končna cena/enoto mere (EUR) z DDV]]*Sklop6[[#This Row],[Okvirna količina]]</f>
        <v>0</v>
      </c>
      <c r="U22" s="325"/>
    </row>
    <row r="23" spans="1:21" s="55" customFormat="1" ht="12">
      <c r="A23" s="79" t="s">
        <v>9</v>
      </c>
      <c r="B23" s="304" t="s">
        <v>476</v>
      </c>
      <c r="C23" s="303" t="s">
        <v>263</v>
      </c>
      <c r="D23" s="77" t="s">
        <v>0</v>
      </c>
      <c r="E23" s="164"/>
      <c r="F23" s="326">
        <v>20</v>
      </c>
      <c r="G23" s="291" t="s">
        <v>0</v>
      </c>
      <c r="H23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290" t="str">
        <f>IF(Sklop6[[#This Row],[ZAHTEVANA SHEMA KAKOVOSTI]]&lt;&gt;"",Sklop6[[#This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+Sklop6[[#This Row],[cena/enota brez DDV v EUR]]*Sklop6[[#This Row],[Stopnja DDV (%)]]</f>
        <v>0</v>
      </c>
      <c r="R23" s="295">
        <f>+Sklop6[[#This Row],[cena/enota brez DDV v EUR]]+Sklop6[[#This Row],[Davek (EUR)]]</f>
        <v>0</v>
      </c>
      <c r="S23" s="295">
        <f>+Sklop6[[#This Row],[cena/enota brez DDV v EUR]]*Sklop6[[#This Row],[Okvirna količina]]</f>
        <v>0</v>
      </c>
      <c r="T23" s="324">
        <f>+Sklop6[[#This Row],[Končna cena/enoto mere (EUR) z DDV]]*Sklop6[[#This Row],[Okvirna količina]]</f>
        <v>0</v>
      </c>
      <c r="U23" s="325"/>
    </row>
    <row r="24" spans="1:21" s="55" customFormat="1" ht="12">
      <c r="A24" s="79" t="s">
        <v>10</v>
      </c>
      <c r="B24" s="304" t="s">
        <v>488</v>
      </c>
      <c r="C24" s="303" t="s">
        <v>263</v>
      </c>
      <c r="D24" s="77" t="s">
        <v>0</v>
      </c>
      <c r="E24" s="164"/>
      <c r="F24" s="326">
        <v>400</v>
      </c>
      <c r="G24" s="291" t="s">
        <v>0</v>
      </c>
      <c r="H24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4" s="290" t="str">
        <f>IF(Sklop6[[#This Row],[ZAHTEVANA SHEMA KAKOVOSTI]]&lt;&gt;"",Sklop6[[#This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+Sklop6[[#This Row],[cena/enota brez DDV v EUR]]*Sklop6[[#This Row],[Stopnja DDV (%)]]</f>
        <v>0</v>
      </c>
      <c r="R24" s="295">
        <f>+Sklop6[[#This Row],[cena/enota brez DDV v EUR]]+Sklop6[[#This Row],[Davek (EUR)]]</f>
        <v>0</v>
      </c>
      <c r="S24" s="295">
        <f>+Sklop6[[#This Row],[cena/enota brez DDV v EUR]]*Sklop6[[#This Row],[Okvirna količina]]</f>
        <v>0</v>
      </c>
      <c r="T24" s="324">
        <f>+Sklop6[[#This Row],[Končna cena/enoto mere (EUR) z DDV]]*Sklop6[[#This Row],[Okvirna količina]]</f>
        <v>0</v>
      </c>
      <c r="U24" s="325"/>
    </row>
    <row r="25" spans="1:21" s="55" customFormat="1" ht="12">
      <c r="A25" s="79" t="s">
        <v>11</v>
      </c>
      <c r="B25" s="304" t="s">
        <v>477</v>
      </c>
      <c r="C25" s="303" t="s">
        <v>487</v>
      </c>
      <c r="D25" s="77" t="s">
        <v>0</v>
      </c>
      <c r="E25" s="164"/>
      <c r="F25" s="326">
        <v>300</v>
      </c>
      <c r="G25" s="291" t="s">
        <v>0</v>
      </c>
      <c r="H25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5" s="290" t="str">
        <f>IF(Sklop6[[#This Row],[ZAHTEVANA SHEMA KAKOVOSTI]]&lt;&gt;"",Sklop6[[#This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+Sklop6[[#This Row],[cena/enota brez DDV v EUR]]*Sklop6[[#This Row],[Stopnja DDV (%)]]</f>
        <v>0</v>
      </c>
      <c r="R25" s="295">
        <f>+Sklop6[[#This Row],[cena/enota brez DDV v EUR]]+Sklop6[[#This Row],[Davek (EUR)]]</f>
        <v>0</v>
      </c>
      <c r="S25" s="295">
        <f>+Sklop6[[#This Row],[cena/enota brez DDV v EUR]]*Sklop6[[#This Row],[Okvirna količina]]</f>
        <v>0</v>
      </c>
      <c r="T25" s="324">
        <f>+Sklop6[[#This Row],[Končna cena/enoto mere (EUR) z DDV]]*Sklop6[[#This Row],[Okvirna količina]]</f>
        <v>0</v>
      </c>
      <c r="U25" s="325"/>
    </row>
    <row r="26" spans="1:21" s="55" customFormat="1" ht="12">
      <c r="A26" s="79" t="s">
        <v>12</v>
      </c>
      <c r="B26" s="304" t="s">
        <v>478</v>
      </c>
      <c r="C26" s="303" t="s">
        <v>263</v>
      </c>
      <c r="D26" s="77" t="s">
        <v>0</v>
      </c>
      <c r="E26" s="164"/>
      <c r="F26" s="326">
        <v>200</v>
      </c>
      <c r="G26" s="291" t="s">
        <v>0</v>
      </c>
      <c r="H26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290" t="str">
        <f>IF(Sklop6[[#This Row],[ZAHTEVANA SHEMA KAKOVOSTI]]&lt;&gt;"",Sklop6[[#This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+Sklop6[[#This Row],[cena/enota brez DDV v EUR]]*Sklop6[[#This Row],[Stopnja DDV (%)]]</f>
        <v>0</v>
      </c>
      <c r="R26" s="295">
        <f>+Sklop6[[#This Row],[cena/enota brez DDV v EUR]]+Sklop6[[#This Row],[Davek (EUR)]]</f>
        <v>0</v>
      </c>
      <c r="S26" s="295">
        <f>+Sklop6[[#This Row],[cena/enota brez DDV v EUR]]*Sklop6[[#This Row],[Okvirna količina]]</f>
        <v>0</v>
      </c>
      <c r="T26" s="324">
        <f>+Sklop6[[#This Row],[Končna cena/enoto mere (EUR) z DDV]]*Sklop6[[#This Row],[Okvirna količina]]</f>
        <v>0</v>
      </c>
      <c r="U26" s="325"/>
    </row>
    <row r="27" spans="1:21" s="55" customFormat="1" ht="12">
      <c r="A27" s="79" t="s">
        <v>13</v>
      </c>
      <c r="B27" s="304" t="s">
        <v>457</v>
      </c>
      <c r="C27" s="303" t="s">
        <v>263</v>
      </c>
      <c r="D27" s="77" t="s">
        <v>0</v>
      </c>
      <c r="E27" s="164"/>
      <c r="F27" s="326">
        <v>10</v>
      </c>
      <c r="G27" s="291" t="s">
        <v>0</v>
      </c>
      <c r="H27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290" t="str">
        <f>IF(Sklop6[[#This Row],[ZAHTEVANA SHEMA KAKOVOSTI]]&lt;&gt;"",Sklop6[[#This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+Sklop6[[#This Row],[cena/enota brez DDV v EUR]]*Sklop6[[#This Row],[Stopnja DDV (%)]]</f>
        <v>0</v>
      </c>
      <c r="R27" s="295">
        <f>+Sklop6[[#This Row],[cena/enota brez DDV v EUR]]+Sklop6[[#This Row],[Davek (EUR)]]</f>
        <v>0</v>
      </c>
      <c r="S27" s="295">
        <f>+Sklop6[[#This Row],[cena/enota brez DDV v EUR]]*Sklop6[[#This Row],[Okvirna količina]]</f>
        <v>0</v>
      </c>
      <c r="T27" s="324">
        <f>+Sklop6[[#This Row],[Končna cena/enoto mere (EUR) z DDV]]*Sklop6[[#This Row],[Okvirna količina]]</f>
        <v>0</v>
      </c>
      <c r="U27" s="325"/>
    </row>
    <row r="28" spans="1:21" s="55" customFormat="1" ht="12">
      <c r="A28" s="79" t="s">
        <v>14</v>
      </c>
      <c r="B28" s="304" t="s">
        <v>479</v>
      </c>
      <c r="C28" s="303" t="s">
        <v>263</v>
      </c>
      <c r="D28" s="77" t="s">
        <v>0</v>
      </c>
      <c r="E28" s="164"/>
      <c r="F28" s="326">
        <v>20</v>
      </c>
      <c r="G28" s="291" t="s">
        <v>0</v>
      </c>
      <c r="H28" s="2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290" t="str">
        <f>IF(Sklop6[[#This Row],[ZAHTEVANA SHEMA KAKOVOSTI]]&lt;&gt;"",Sklop6[[#This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+Sklop6[[#This Row],[cena/enota brez DDV v EUR]]*Sklop6[[#This Row],[Stopnja DDV (%)]]</f>
        <v>0</v>
      </c>
      <c r="R28" s="295">
        <f>+Sklop6[[#This Row],[cena/enota brez DDV v EUR]]+Sklop6[[#This Row],[Davek (EUR)]]</f>
        <v>0</v>
      </c>
      <c r="S28" s="295">
        <f>+Sklop6[[#This Row],[cena/enota brez DDV v EUR]]*Sklop6[[#This Row],[Okvirna količina]]</f>
        <v>0</v>
      </c>
      <c r="T28" s="324">
        <f>+Sklop6[[#This Row],[Končna cena/enoto mere (EUR) z DDV]]*Sklop6[[#This Row],[Okvirna količina]]</f>
        <v>0</v>
      </c>
      <c r="U28" s="325"/>
    </row>
    <row r="29" spans="1:21" s="55" customFormat="1" ht="12">
      <c r="A29" s="79" t="s">
        <v>15</v>
      </c>
      <c r="B29" s="212" t="s">
        <v>480</v>
      </c>
      <c r="C29" s="303" t="s">
        <v>263</v>
      </c>
      <c r="D29" s="77" t="s">
        <v>0</v>
      </c>
      <c r="E29" s="164"/>
      <c r="F29" s="216">
        <v>200</v>
      </c>
      <c r="G29" s="217" t="s">
        <v>0</v>
      </c>
      <c r="H29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90" t="str">
        <f>IF(Sklop6[[#This Row],[ZAHTEVANA SHEMA KAKOVOSTI]]&lt;&gt;"",Sklop6[[#This Row],[Preračunana masa/volumen/kos na enoto kg]],"")</f>
        <v/>
      </c>
      <c r="J29" s="191"/>
      <c r="K29" s="192"/>
      <c r="L29" s="192"/>
      <c r="M29" s="196"/>
      <c r="N29" s="193"/>
      <c r="O29" s="193"/>
      <c r="P29" s="194"/>
      <c r="Q29" s="193">
        <f>+Sklop6[[#This Row],[cena/enota brez DDV v EUR]]*Sklop6[[#This Row],[Stopnja DDV (%)]]</f>
        <v>0</v>
      </c>
      <c r="R29" s="193">
        <f>+Sklop6[[#This Row],[cena/enota brez DDV v EUR]]+Sklop6[[#This Row],[Davek (EUR)]]</f>
        <v>0</v>
      </c>
      <c r="S29" s="193">
        <f>+Sklop6[[#This Row],[cena/enota brez DDV v EUR]]*Sklop6[[#This Row],[Okvirna količina]]</f>
        <v>0</v>
      </c>
      <c r="T29" s="195">
        <f>+Sklop6[[#This Row],[Končna cena/enoto mere (EUR) z DDV]]*Sklop6[[#This Row],[Okvirna količina]]</f>
        <v>0</v>
      </c>
      <c r="U29" s="202"/>
    </row>
    <row r="30" spans="1:21" s="55" customFormat="1" ht="12">
      <c r="A30" s="79" t="s">
        <v>16</v>
      </c>
      <c r="B30" s="212" t="s">
        <v>481</v>
      </c>
      <c r="C30" s="303" t="s">
        <v>263</v>
      </c>
      <c r="D30" s="77" t="s">
        <v>0</v>
      </c>
      <c r="E30" s="164"/>
      <c r="F30" s="216">
        <v>400</v>
      </c>
      <c r="G30" s="217" t="s">
        <v>0</v>
      </c>
      <c r="H30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0" s="190" t="str">
        <f>IF(Sklop6[[#This Row],[ZAHTEVANA SHEMA KAKOVOSTI]]&lt;&gt;"",Sklop6[[#This Row],[Preračunana masa/volumen/kos na enoto kg]],"")</f>
        <v/>
      </c>
      <c r="J30" s="191"/>
      <c r="K30" s="192"/>
      <c r="L30" s="192"/>
      <c r="M30" s="196"/>
      <c r="N30" s="193"/>
      <c r="O30" s="193"/>
      <c r="P30" s="194"/>
      <c r="Q30" s="193">
        <f>+Sklop6[[#This Row],[cena/enota brez DDV v EUR]]*Sklop6[[#This Row],[Stopnja DDV (%)]]</f>
        <v>0</v>
      </c>
      <c r="R30" s="193">
        <f>+Sklop6[[#This Row],[cena/enota brez DDV v EUR]]+Sklop6[[#This Row],[Davek (EUR)]]</f>
        <v>0</v>
      </c>
      <c r="S30" s="193">
        <f>+Sklop6[[#This Row],[cena/enota brez DDV v EUR]]*Sklop6[[#This Row],[Okvirna količina]]</f>
        <v>0</v>
      </c>
      <c r="T30" s="195">
        <f>+Sklop6[[#This Row],[Končna cena/enoto mere (EUR) z DDV]]*Sklop6[[#This Row],[Okvirna količina]]</f>
        <v>0</v>
      </c>
      <c r="U30" s="202"/>
    </row>
    <row r="31" spans="1:21" s="55" customFormat="1" ht="12">
      <c r="A31" s="79" t="s">
        <v>17</v>
      </c>
      <c r="B31" s="212" t="s">
        <v>482</v>
      </c>
      <c r="C31" s="303" t="s">
        <v>263</v>
      </c>
      <c r="D31" s="77" t="s">
        <v>0</v>
      </c>
      <c r="E31" s="164"/>
      <c r="F31" s="216">
        <v>30</v>
      </c>
      <c r="G31" s="217" t="s">
        <v>0</v>
      </c>
      <c r="H31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1" s="190" t="str">
        <f>IF(Sklop6[[#This Row],[ZAHTEVANA SHEMA KAKOVOSTI]]&lt;&gt;"",Sklop6[[#This Row],[Preračunana masa/volumen/kos na enoto kg]],"")</f>
        <v/>
      </c>
      <c r="J31" s="191"/>
      <c r="K31" s="192"/>
      <c r="L31" s="192"/>
      <c r="M31" s="196"/>
      <c r="N31" s="193"/>
      <c r="O31" s="193"/>
      <c r="P31" s="194"/>
      <c r="Q31" s="193">
        <f>+Sklop6[[#This Row],[cena/enota brez DDV v EUR]]*Sklop6[[#This Row],[Stopnja DDV (%)]]</f>
        <v>0</v>
      </c>
      <c r="R31" s="193">
        <f>+Sklop6[[#This Row],[cena/enota brez DDV v EUR]]+Sklop6[[#This Row],[Davek (EUR)]]</f>
        <v>0</v>
      </c>
      <c r="S31" s="193">
        <f>+Sklop6[[#This Row],[cena/enota brez DDV v EUR]]*Sklop6[[#This Row],[Okvirna količina]]</f>
        <v>0</v>
      </c>
      <c r="T31" s="195">
        <f>+Sklop6[[#This Row],[Končna cena/enoto mere (EUR) z DDV]]*Sklop6[[#This Row],[Okvirna količina]]</f>
        <v>0</v>
      </c>
      <c r="U31" s="202"/>
    </row>
    <row r="32" spans="1:21" s="55" customFormat="1" ht="12">
      <c r="A32" s="79" t="s">
        <v>18</v>
      </c>
      <c r="B32" s="212" t="s">
        <v>483</v>
      </c>
      <c r="C32" s="303" t="s">
        <v>263</v>
      </c>
      <c r="D32" s="77" t="s">
        <v>0</v>
      </c>
      <c r="E32" s="164"/>
      <c r="F32" s="216">
        <v>500</v>
      </c>
      <c r="G32" s="217" t="s">
        <v>0</v>
      </c>
      <c r="H32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2" s="190" t="str">
        <f>IF(Sklop6[[#This Row],[ZAHTEVANA SHEMA KAKOVOSTI]]&lt;&gt;"",Sklop6[[#This Row],[Preračunana masa/volumen/kos na enoto kg]],"")</f>
        <v/>
      </c>
      <c r="J32" s="191"/>
      <c r="K32" s="192"/>
      <c r="L32" s="192"/>
      <c r="M32" s="196"/>
      <c r="N32" s="193"/>
      <c r="O32" s="193"/>
      <c r="P32" s="194"/>
      <c r="Q32" s="193">
        <f>+Sklop6[[#This Row],[cena/enota brez DDV v EUR]]*Sklop6[[#This Row],[Stopnja DDV (%)]]</f>
        <v>0</v>
      </c>
      <c r="R32" s="193">
        <f>+Sklop6[[#This Row],[cena/enota brez DDV v EUR]]+Sklop6[[#This Row],[Davek (EUR)]]</f>
        <v>0</v>
      </c>
      <c r="S32" s="193">
        <f>+Sklop6[[#This Row],[cena/enota brez DDV v EUR]]*Sklop6[[#This Row],[Okvirna količina]]</f>
        <v>0</v>
      </c>
      <c r="T32" s="195">
        <f>+Sklop6[[#This Row],[Končna cena/enoto mere (EUR) z DDV]]*Sklop6[[#This Row],[Okvirna količina]]</f>
        <v>0</v>
      </c>
      <c r="U32" s="202"/>
    </row>
    <row r="33" spans="1:21" s="55" customFormat="1" ht="12">
      <c r="A33" s="79" t="s">
        <v>19</v>
      </c>
      <c r="B33" s="212" t="s">
        <v>484</v>
      </c>
      <c r="C33" s="303" t="s">
        <v>263</v>
      </c>
      <c r="D33" s="77" t="s">
        <v>0</v>
      </c>
      <c r="E33" s="164"/>
      <c r="F33" s="216">
        <v>100</v>
      </c>
      <c r="G33" s="217" t="s">
        <v>0</v>
      </c>
      <c r="H33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90" t="str">
        <f>IF(Sklop6[[#This Row],[ZAHTEVANA SHEMA KAKOVOSTI]]&lt;&gt;"",Sklop6[[#This Row],[Preračunana masa/volumen/kos na enoto kg]],"")</f>
        <v/>
      </c>
      <c r="J33" s="191"/>
      <c r="K33" s="192"/>
      <c r="L33" s="192"/>
      <c r="M33" s="196"/>
      <c r="N33" s="193"/>
      <c r="O33" s="193"/>
      <c r="P33" s="194"/>
      <c r="Q33" s="193">
        <f>+Sklop6[[#This Row],[cena/enota brez DDV v EUR]]*Sklop6[[#This Row],[Stopnja DDV (%)]]</f>
        <v>0</v>
      </c>
      <c r="R33" s="193">
        <f>+Sklop6[[#This Row],[cena/enota brez DDV v EUR]]+Sklop6[[#This Row],[Davek (EUR)]]</f>
        <v>0</v>
      </c>
      <c r="S33" s="193">
        <f>+Sklop6[[#This Row],[cena/enota brez DDV v EUR]]*Sklop6[[#This Row],[Okvirna količina]]</f>
        <v>0</v>
      </c>
      <c r="T33" s="195">
        <f>+Sklop6[[#This Row],[Končna cena/enoto mere (EUR) z DDV]]*Sklop6[[#This Row],[Okvirna količina]]</f>
        <v>0</v>
      </c>
      <c r="U33" s="202"/>
    </row>
    <row r="34" spans="1:21" s="55" customFormat="1" ht="12">
      <c r="A34" s="79" t="s">
        <v>20</v>
      </c>
      <c r="B34" s="212" t="s">
        <v>485</v>
      </c>
      <c r="C34" s="303" t="s">
        <v>263</v>
      </c>
      <c r="D34" s="77" t="s">
        <v>0</v>
      </c>
      <c r="E34" s="164"/>
      <c r="F34" s="216">
        <v>100</v>
      </c>
      <c r="G34" s="217" t="s">
        <v>0</v>
      </c>
      <c r="H34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190" t="str">
        <f>IF(Sklop6[[#This Row],[ZAHTEVANA SHEMA KAKOVOSTI]]&lt;&gt;"",Sklop6[[#This Row],[Preračunana masa/volumen/kos na enoto kg]],"")</f>
        <v/>
      </c>
      <c r="J34" s="191"/>
      <c r="K34" s="192"/>
      <c r="L34" s="192"/>
      <c r="M34" s="196"/>
      <c r="N34" s="193"/>
      <c r="O34" s="193"/>
      <c r="P34" s="194"/>
      <c r="Q34" s="193">
        <f>+Sklop6[[#This Row],[cena/enota brez DDV v EUR]]*Sklop6[[#This Row],[Stopnja DDV (%)]]</f>
        <v>0</v>
      </c>
      <c r="R34" s="193">
        <f>+Sklop6[[#This Row],[cena/enota brez DDV v EUR]]+Sklop6[[#This Row],[Davek (EUR)]]</f>
        <v>0</v>
      </c>
      <c r="S34" s="193">
        <f>+Sklop6[[#This Row],[cena/enota brez DDV v EUR]]*Sklop6[[#This Row],[Okvirna količina]]</f>
        <v>0</v>
      </c>
      <c r="T34" s="195">
        <f>+Sklop6[[#This Row],[Končna cena/enoto mere (EUR) z DDV]]*Sklop6[[#This Row],[Okvirna količina]]</f>
        <v>0</v>
      </c>
      <c r="U34" s="202"/>
    </row>
    <row r="35" spans="1:21" s="55" customFormat="1" ht="12">
      <c r="A35" s="79" t="s">
        <v>21</v>
      </c>
      <c r="B35" s="212" t="s">
        <v>486</v>
      </c>
      <c r="C35" s="303" t="s">
        <v>263</v>
      </c>
      <c r="D35" s="77" t="s">
        <v>0</v>
      </c>
      <c r="E35" s="164"/>
      <c r="F35" s="216">
        <v>100</v>
      </c>
      <c r="G35" s="217" t="s">
        <v>0</v>
      </c>
      <c r="H35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90" t="str">
        <f>IF(Sklop6[[#This Row],[ZAHTEVANA SHEMA KAKOVOSTI]]&lt;&gt;"",Sklop6[[#This Row],[Preračunana masa/volumen/kos na enoto kg]],"")</f>
        <v/>
      </c>
      <c r="J35" s="191"/>
      <c r="K35" s="192"/>
      <c r="L35" s="192"/>
      <c r="M35" s="196"/>
      <c r="N35" s="193"/>
      <c r="O35" s="193"/>
      <c r="P35" s="194"/>
      <c r="Q35" s="193">
        <f>+Sklop6[[#This Row],[cena/enota brez DDV v EUR]]*Sklop6[[#This Row],[Stopnja DDV (%)]]</f>
        <v>0</v>
      </c>
      <c r="R35" s="193">
        <f>+Sklop6[[#This Row],[cena/enota brez DDV v EUR]]+Sklop6[[#This Row],[Davek (EUR)]]</f>
        <v>0</v>
      </c>
      <c r="S35" s="193">
        <f>+Sklop6[[#This Row],[cena/enota brez DDV v EUR]]*Sklop6[[#This Row],[Okvirna količina]]</f>
        <v>0</v>
      </c>
      <c r="T35" s="195">
        <f>+Sklop6[[#This Row],[Končna cena/enoto mere (EUR) z DDV]]*Sklop6[[#This Row],[Okvirna količina]]</f>
        <v>0</v>
      </c>
      <c r="U35" s="202"/>
    </row>
    <row r="36" spans="1:21" ht="27" customHeight="1">
      <c r="A36" s="266" t="s">
        <v>133</v>
      </c>
      <c r="B36" s="267"/>
      <c r="C36" s="268"/>
      <c r="D36" s="268"/>
      <c r="E36" s="269"/>
      <c r="F36" s="270"/>
      <c r="G36" s="271"/>
      <c r="H36" s="272">
        <f>SUBTOTAL(109,Sklop6[Preračunana masa/volumen/kos na enoto kg])</f>
        <v>3270</v>
      </c>
      <c r="I36" s="272">
        <f>SUBTOTAL(109,Sklop6[Živila iz shem kakovosti (kg)])</f>
        <v>0</v>
      </c>
      <c r="J36" s="270"/>
      <c r="K36" s="273"/>
      <c r="L36" s="273"/>
      <c r="M36" s="274"/>
      <c r="N36" s="275"/>
      <c r="O36" s="275"/>
      <c r="P36" s="275"/>
      <c r="Q36" s="276"/>
      <c r="R36" s="270"/>
      <c r="S36" s="276">
        <f>SUBTOTAL(109,Sklop6[Vrednost za okvirno količino (EUR) brez DDV])</f>
        <v>0</v>
      </c>
      <c r="T36" s="276">
        <f>SUBTOTAL(109,Sklop6[Vrednost za okvirno količino (EUR) z DDV])</f>
        <v>0</v>
      </c>
      <c r="U36" s="277">
        <f>SUBTOTAL(103,Sklop6[Shema kakovosti
(nacionalne, evropske)
])</f>
        <v>0</v>
      </c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A38" s="48" t="s">
        <v>129</v>
      </c>
      <c r="B38" s="16"/>
      <c r="C38" s="28"/>
      <c r="D38" s="28"/>
      <c r="E38" s="101"/>
      <c r="Q38" s="48"/>
      <c r="R38" s="48"/>
      <c r="S38" s="48"/>
      <c r="T38" s="48"/>
    </row>
    <row r="39" spans="1:21">
      <c r="A39" s="11" t="s">
        <v>131</v>
      </c>
      <c r="B39" s="16"/>
      <c r="C39" s="28"/>
      <c r="D39" s="28"/>
      <c r="E39" s="101"/>
    </row>
    <row r="40" spans="1:21">
      <c r="A40" s="96" t="s">
        <v>179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1">
      <c r="A41" s="377" t="s">
        <v>212</v>
      </c>
      <c r="B41" s="377"/>
      <c r="C41" s="377"/>
      <c r="D41" s="377"/>
      <c r="E41" s="377"/>
      <c r="F41" s="377"/>
      <c r="G41" s="377"/>
      <c r="H41" s="377"/>
      <c r="I41" s="377"/>
      <c r="J41" s="377"/>
      <c r="K41" s="377"/>
      <c r="L41" s="377"/>
      <c r="N41" s="29"/>
      <c r="O41" s="29"/>
      <c r="P41" s="29"/>
      <c r="Q41" s="29"/>
      <c r="R41" s="29"/>
    </row>
    <row r="42" spans="1:21">
      <c r="A42" s="111" t="s">
        <v>172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1">
      <c r="A44" s="96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1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2:U43 J42:P43" name="Obseg1_3"/>
    <protectedRange sqref="J41:P41 U41" name="Obseg1_3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9"/>
  <sheetViews>
    <sheetView topLeftCell="A6" zoomScale="90" zoomScaleNormal="90" zoomScaleSheetLayoutView="100" workbookViewId="0">
      <selection activeCell="V56" sqref="V56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pred_rekapitulacija'!B20</f>
        <v>SADNI SOKOVI IN SIRUPI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7" t="s">
        <v>489</v>
      </c>
      <c r="C16" s="156">
        <v>1</v>
      </c>
      <c r="D16" s="77" t="s">
        <v>74</v>
      </c>
      <c r="E16" s="289"/>
      <c r="F16" s="290">
        <v>20</v>
      </c>
      <c r="G16" s="327" t="s">
        <v>74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3"/>
    </row>
    <row r="17" spans="1:21" s="55" customFormat="1" ht="12">
      <c r="A17" s="79" t="s">
        <v>3</v>
      </c>
      <c r="B17" s="304" t="s">
        <v>490</v>
      </c>
      <c r="C17" s="156">
        <v>1</v>
      </c>
      <c r="D17" s="77" t="s">
        <v>74</v>
      </c>
      <c r="E17" s="289"/>
      <c r="F17" s="290">
        <v>20</v>
      </c>
      <c r="G17" s="291" t="s">
        <v>74</v>
      </c>
      <c r="H1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290" t="str">
        <f>IF(Sklop7[[#This Row],[ZAHTEVANA SHEMA KAKOVOSTI]]&lt;&gt;"",Sklop7[[#This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+Sklop7[[#This Row],[cena/enota brez DDV v EUR]]*Sklop7[[#This Row],[Stopnja DDV (%)]]</f>
        <v>0</v>
      </c>
      <c r="R17" s="295">
        <f>+Sklop7[[#This Row],[cena/enota brez DDV v EUR]]+Sklop7[[#This Row],[Davek (EUR)]]</f>
        <v>0</v>
      </c>
      <c r="S17" s="295">
        <f>+Sklop7[[#This Row],[cena/enota brez DDV v EUR]]*Sklop7[[#This Row],[Okvirna količina]]</f>
        <v>0</v>
      </c>
      <c r="T17" s="295">
        <f>+Sklop7[[#This Row],[Končna cena/enoto mere (EUR) z DDV]]*Sklop7[[#This Row],[Okvirna količina]]</f>
        <v>0</v>
      </c>
      <c r="U17" s="320"/>
    </row>
    <row r="18" spans="1:21" s="55" customFormat="1" ht="12">
      <c r="A18" s="79" t="s">
        <v>4</v>
      </c>
      <c r="B18" s="304" t="s">
        <v>491</v>
      </c>
      <c r="C18" s="156">
        <v>1</v>
      </c>
      <c r="D18" s="77" t="s">
        <v>74</v>
      </c>
      <c r="E18" s="289"/>
      <c r="F18" s="290">
        <v>20</v>
      </c>
      <c r="G18" s="291" t="s">
        <v>74</v>
      </c>
      <c r="H1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8" s="290" t="str">
        <f>IF(Sklop7[[#This Row],[ZAHTEVANA SHEMA KAKOVOSTI]]&lt;&gt;"",Sklop7[[#This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+Sklop7[[#This Row],[cena/enota brez DDV v EUR]]*Sklop7[[#This Row],[Stopnja DDV (%)]]</f>
        <v>0</v>
      </c>
      <c r="R18" s="295">
        <f>+Sklop7[[#This Row],[cena/enota brez DDV v EUR]]+Sklop7[[#This Row],[Davek (EUR)]]</f>
        <v>0</v>
      </c>
      <c r="S18" s="295">
        <f>+Sklop7[[#This Row],[cena/enota brez DDV v EUR]]*Sklop7[[#This Row],[Okvirna količina]]</f>
        <v>0</v>
      </c>
      <c r="T18" s="295">
        <f>+Sklop7[[#This Row],[Končna cena/enoto mere (EUR) z DDV]]*Sklop7[[#This Row],[Okvirna količina]]</f>
        <v>0</v>
      </c>
      <c r="U18" s="320"/>
    </row>
    <row r="19" spans="1:21" s="55" customFormat="1" ht="12">
      <c r="A19" s="79" t="s">
        <v>5</v>
      </c>
      <c r="B19" s="304" t="s">
        <v>492</v>
      </c>
      <c r="C19" s="156">
        <v>1</v>
      </c>
      <c r="D19" s="77" t="s">
        <v>74</v>
      </c>
      <c r="E19" s="289"/>
      <c r="F19" s="290">
        <v>100</v>
      </c>
      <c r="G19" s="291" t="s">
        <v>74</v>
      </c>
      <c r="H1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290" t="str">
        <f>IF(Sklop7[[#This Row],[ZAHTEVANA SHEMA KAKOVOSTI]]&lt;&gt;"",Sklop7[[#This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+Sklop7[[#This Row],[cena/enota brez DDV v EUR]]*Sklop7[[#This Row],[Stopnja DDV (%)]]</f>
        <v>0</v>
      </c>
      <c r="R19" s="295">
        <f>+Sklop7[[#This Row],[cena/enota brez DDV v EUR]]+Sklop7[[#This Row],[Davek (EUR)]]</f>
        <v>0</v>
      </c>
      <c r="S19" s="295">
        <f>+Sklop7[[#This Row],[cena/enota brez DDV v EUR]]*Sklop7[[#This Row],[Okvirna količina]]</f>
        <v>0</v>
      </c>
      <c r="T19" s="295">
        <f>+Sklop7[[#This Row],[Končna cena/enoto mere (EUR) z DDV]]*Sklop7[[#This Row],[Okvirna količina]]</f>
        <v>0</v>
      </c>
      <c r="U19" s="320"/>
    </row>
    <row r="20" spans="1:21" s="55" customFormat="1" ht="12">
      <c r="A20" s="79" t="s">
        <v>6</v>
      </c>
      <c r="B20" s="304" t="s">
        <v>493</v>
      </c>
      <c r="C20" s="156">
        <v>1</v>
      </c>
      <c r="D20" s="77" t="s">
        <v>74</v>
      </c>
      <c r="E20" s="289"/>
      <c r="F20" s="290">
        <v>20</v>
      </c>
      <c r="G20" s="291" t="s">
        <v>74</v>
      </c>
      <c r="H2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290" t="str">
        <f>IF(Sklop7[[#This Row],[ZAHTEVANA SHEMA KAKOVOSTI]]&lt;&gt;"",Sklop7[[#This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+Sklop7[[#This Row],[cena/enota brez DDV v EUR]]*Sklop7[[#This Row],[Stopnja DDV (%)]]</f>
        <v>0</v>
      </c>
      <c r="R20" s="295">
        <f>+Sklop7[[#This Row],[cena/enota brez DDV v EUR]]+Sklop7[[#This Row],[Davek (EUR)]]</f>
        <v>0</v>
      </c>
      <c r="S20" s="295">
        <f>+Sklop7[[#This Row],[cena/enota brez DDV v EUR]]*Sklop7[[#This Row],[Okvirna količina]]</f>
        <v>0</v>
      </c>
      <c r="T20" s="295">
        <f>+Sklop7[[#This Row],[Končna cena/enoto mere (EUR) z DDV]]*Sklop7[[#This Row],[Okvirna količina]]</f>
        <v>0</v>
      </c>
      <c r="U20" s="320"/>
    </row>
    <row r="21" spans="1:21" s="55" customFormat="1" ht="12">
      <c r="A21" s="79" t="s">
        <v>7</v>
      </c>
      <c r="B21" s="304" t="s">
        <v>494</v>
      </c>
      <c r="C21" s="156">
        <v>1</v>
      </c>
      <c r="D21" s="77" t="s">
        <v>74</v>
      </c>
      <c r="E21" s="289"/>
      <c r="F21" s="290">
        <v>20</v>
      </c>
      <c r="G21" s="291" t="s">
        <v>74</v>
      </c>
      <c r="H2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1" s="290" t="str">
        <f>IF(Sklop7[[#This Row],[ZAHTEVANA SHEMA KAKOVOSTI]]&lt;&gt;"",Sklop7[[#This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+Sklop7[[#This Row],[cena/enota brez DDV v EUR]]*Sklop7[[#This Row],[Stopnja DDV (%)]]</f>
        <v>0</v>
      </c>
      <c r="R21" s="295">
        <f>+Sklop7[[#This Row],[cena/enota brez DDV v EUR]]+Sklop7[[#This Row],[Davek (EUR)]]</f>
        <v>0</v>
      </c>
      <c r="S21" s="295">
        <f>+Sklop7[[#This Row],[cena/enota brez DDV v EUR]]*Sklop7[[#This Row],[Okvirna količina]]</f>
        <v>0</v>
      </c>
      <c r="T21" s="295">
        <f>+Sklop7[[#This Row],[Končna cena/enoto mere (EUR) z DDV]]*Sklop7[[#This Row],[Okvirna količina]]</f>
        <v>0</v>
      </c>
      <c r="U21" s="320"/>
    </row>
    <row r="22" spans="1:21" s="55" customFormat="1" ht="12">
      <c r="A22" s="79" t="s">
        <v>8</v>
      </c>
      <c r="B22" s="304" t="s">
        <v>495</v>
      </c>
      <c r="C22" s="156">
        <v>1</v>
      </c>
      <c r="D22" s="77" t="s">
        <v>74</v>
      </c>
      <c r="E22" s="289"/>
      <c r="F22" s="290">
        <v>240</v>
      </c>
      <c r="G22" s="291" t="s">
        <v>74</v>
      </c>
      <c r="H2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2" s="290" t="str">
        <f>IF(Sklop7[[#This Row],[ZAHTEVANA SHEMA KAKOVOSTI]]&lt;&gt;"",Sklop7[[#This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+Sklop7[[#This Row],[cena/enota brez DDV v EUR]]*Sklop7[[#This Row],[Stopnja DDV (%)]]</f>
        <v>0</v>
      </c>
      <c r="R22" s="295">
        <f>+Sklop7[[#This Row],[cena/enota brez DDV v EUR]]+Sklop7[[#This Row],[Davek (EUR)]]</f>
        <v>0</v>
      </c>
      <c r="S22" s="295">
        <f>+Sklop7[[#This Row],[cena/enota brez DDV v EUR]]*Sklop7[[#This Row],[Okvirna količina]]</f>
        <v>0</v>
      </c>
      <c r="T22" s="295">
        <f>+Sklop7[[#This Row],[Končna cena/enoto mere (EUR) z DDV]]*Sklop7[[#This Row],[Okvirna količina]]</f>
        <v>0</v>
      </c>
      <c r="U22" s="320"/>
    </row>
    <row r="23" spans="1:21" s="55" customFormat="1" ht="12">
      <c r="A23" s="79" t="s">
        <v>9</v>
      </c>
      <c r="B23" s="304" t="s">
        <v>496</v>
      </c>
      <c r="C23" s="156">
        <v>1</v>
      </c>
      <c r="D23" s="77" t="s">
        <v>74</v>
      </c>
      <c r="E23" s="289"/>
      <c r="F23" s="290">
        <v>40</v>
      </c>
      <c r="G23" s="291" t="s">
        <v>74</v>
      </c>
      <c r="H2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3" s="290" t="str">
        <f>IF(Sklop7[[#This Row],[ZAHTEVANA SHEMA KAKOVOSTI]]&lt;&gt;"",Sklop7[[#This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+Sklop7[[#This Row],[cena/enota brez DDV v EUR]]*Sklop7[[#This Row],[Stopnja DDV (%)]]</f>
        <v>0</v>
      </c>
      <c r="R23" s="295">
        <f>+Sklop7[[#This Row],[cena/enota brez DDV v EUR]]+Sklop7[[#This Row],[Davek (EUR)]]</f>
        <v>0</v>
      </c>
      <c r="S23" s="295">
        <f>+Sklop7[[#This Row],[cena/enota brez DDV v EUR]]*Sklop7[[#This Row],[Okvirna količina]]</f>
        <v>0</v>
      </c>
      <c r="T23" s="295">
        <f>+Sklop7[[#This Row],[Končna cena/enoto mere (EUR) z DDV]]*Sklop7[[#This Row],[Okvirna količina]]</f>
        <v>0</v>
      </c>
      <c r="U23" s="320"/>
    </row>
    <row r="24" spans="1:21" s="55" customFormat="1" ht="12">
      <c r="A24" s="79" t="s">
        <v>10</v>
      </c>
      <c r="B24" s="304" t="s">
        <v>497</v>
      </c>
      <c r="C24" s="156">
        <v>1</v>
      </c>
      <c r="D24" s="77" t="s">
        <v>74</v>
      </c>
      <c r="E24" s="289"/>
      <c r="F24" s="290">
        <v>200</v>
      </c>
      <c r="G24" s="291" t="s">
        <v>74</v>
      </c>
      <c r="H2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290" t="str">
        <f>IF(Sklop7[[#This Row],[ZAHTEVANA SHEMA KAKOVOSTI]]&lt;&gt;"",Sklop7[[#This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+Sklop7[[#This Row],[cena/enota brez DDV v EUR]]*Sklop7[[#This Row],[Stopnja DDV (%)]]</f>
        <v>0</v>
      </c>
      <c r="R24" s="295">
        <f>+Sklop7[[#This Row],[cena/enota brez DDV v EUR]]+Sklop7[[#This Row],[Davek (EUR)]]</f>
        <v>0</v>
      </c>
      <c r="S24" s="295">
        <f>+Sklop7[[#This Row],[cena/enota brez DDV v EUR]]*Sklop7[[#This Row],[Okvirna količina]]</f>
        <v>0</v>
      </c>
      <c r="T24" s="295">
        <f>+Sklop7[[#This Row],[Končna cena/enoto mere (EUR) z DDV]]*Sklop7[[#This Row],[Okvirna količina]]</f>
        <v>0</v>
      </c>
      <c r="U24" s="320"/>
    </row>
    <row r="25" spans="1:21" s="55" customFormat="1" ht="12">
      <c r="A25" s="79" t="s">
        <v>11</v>
      </c>
      <c r="B25" s="304" t="s">
        <v>498</v>
      </c>
      <c r="C25" s="156">
        <v>1</v>
      </c>
      <c r="D25" s="77" t="s">
        <v>74</v>
      </c>
      <c r="E25" s="289"/>
      <c r="F25" s="290">
        <v>200</v>
      </c>
      <c r="G25" s="291" t="s">
        <v>74</v>
      </c>
      <c r="H2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290" t="str">
        <f>IF(Sklop7[[#This Row],[ZAHTEVANA SHEMA KAKOVOSTI]]&lt;&gt;"",Sklop7[[#This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+Sklop7[[#This Row],[cena/enota brez DDV v EUR]]*Sklop7[[#This Row],[Stopnja DDV (%)]]</f>
        <v>0</v>
      </c>
      <c r="R25" s="295">
        <f>+Sklop7[[#This Row],[cena/enota brez DDV v EUR]]+Sklop7[[#This Row],[Davek (EUR)]]</f>
        <v>0</v>
      </c>
      <c r="S25" s="295">
        <f>+Sklop7[[#This Row],[cena/enota brez DDV v EUR]]*Sklop7[[#This Row],[Okvirna količina]]</f>
        <v>0</v>
      </c>
      <c r="T25" s="295">
        <f>+Sklop7[[#This Row],[Končna cena/enoto mere (EUR) z DDV]]*Sklop7[[#This Row],[Okvirna količina]]</f>
        <v>0</v>
      </c>
      <c r="U25" s="320"/>
    </row>
    <row r="26" spans="1:21" s="55" customFormat="1" ht="12">
      <c r="A26" s="79" t="s">
        <v>12</v>
      </c>
      <c r="B26" s="304" t="s">
        <v>499</v>
      </c>
      <c r="C26" s="303">
        <v>0.2</v>
      </c>
      <c r="D26" s="305" t="s">
        <v>74</v>
      </c>
      <c r="E26" s="289"/>
      <c r="F26" s="290">
        <v>200</v>
      </c>
      <c r="G26" s="291" t="s">
        <v>215</v>
      </c>
      <c r="H2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6" s="290" t="str">
        <f>IF(Sklop7[[#This Row],[ZAHTEVANA SHEMA KAKOVOSTI]]&lt;&gt;"",Sklop7[[#This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+Sklop7[[#This Row],[cena/enota brez DDV v EUR]]*Sklop7[[#This Row],[Stopnja DDV (%)]]</f>
        <v>0</v>
      </c>
      <c r="R26" s="295">
        <f>+Sklop7[[#This Row],[cena/enota brez DDV v EUR]]+Sklop7[[#This Row],[Davek (EUR)]]</f>
        <v>0</v>
      </c>
      <c r="S26" s="295">
        <f>+Sklop7[[#This Row],[cena/enota brez DDV v EUR]]*Sklop7[[#This Row],[Okvirna količina]]</f>
        <v>0</v>
      </c>
      <c r="T26" s="295">
        <f>+Sklop7[[#This Row],[Končna cena/enoto mere (EUR) z DDV]]*Sklop7[[#This Row],[Okvirna količina]]</f>
        <v>0</v>
      </c>
      <c r="U26" s="320"/>
    </row>
    <row r="27" spans="1:21" s="55" customFormat="1" ht="12">
      <c r="A27" s="79" t="s">
        <v>13</v>
      </c>
      <c r="B27" s="304" t="s">
        <v>500</v>
      </c>
      <c r="C27" s="303">
        <v>1</v>
      </c>
      <c r="D27" s="305" t="s">
        <v>74</v>
      </c>
      <c r="E27" s="289"/>
      <c r="F27" s="290">
        <v>200</v>
      </c>
      <c r="G27" s="291" t="s">
        <v>215</v>
      </c>
      <c r="H2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290" t="str">
        <f>IF(Sklop7[[#This Row],[ZAHTEVANA SHEMA KAKOVOSTI]]&lt;&gt;"",Sklop7[[#This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+Sklop7[[#This Row],[cena/enota brez DDV v EUR]]*Sklop7[[#This Row],[Stopnja DDV (%)]]</f>
        <v>0</v>
      </c>
      <c r="R27" s="295">
        <f>+Sklop7[[#This Row],[cena/enota brez DDV v EUR]]+Sklop7[[#This Row],[Davek (EUR)]]</f>
        <v>0</v>
      </c>
      <c r="S27" s="295">
        <f>+Sklop7[[#This Row],[cena/enota brez DDV v EUR]]*Sklop7[[#This Row],[Okvirna količina]]</f>
        <v>0</v>
      </c>
      <c r="T27" s="295">
        <f>+Sklop7[[#This Row],[Končna cena/enoto mere (EUR) z DDV]]*Sklop7[[#This Row],[Okvirna količina]]</f>
        <v>0</v>
      </c>
      <c r="U27" s="320"/>
    </row>
    <row r="28" spans="1:21" s="55" customFormat="1" ht="12">
      <c r="A28" s="79" t="s">
        <v>14</v>
      </c>
      <c r="B28" s="304" t="s">
        <v>501</v>
      </c>
      <c r="C28" s="303">
        <v>0.5</v>
      </c>
      <c r="D28" s="305" t="s">
        <v>74</v>
      </c>
      <c r="E28" s="289"/>
      <c r="F28" s="290">
        <v>50</v>
      </c>
      <c r="G28" s="291" t="s">
        <v>215</v>
      </c>
      <c r="H2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8" s="290" t="str">
        <f>IF(Sklop7[[#This Row],[ZAHTEVANA SHEMA KAKOVOSTI]]&lt;&gt;"",Sklop7[[#This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+Sklop7[[#This Row],[cena/enota brez DDV v EUR]]*Sklop7[[#This Row],[Stopnja DDV (%)]]</f>
        <v>0</v>
      </c>
      <c r="R28" s="295">
        <f>+Sklop7[[#This Row],[cena/enota brez DDV v EUR]]+Sklop7[[#This Row],[Davek (EUR)]]</f>
        <v>0</v>
      </c>
      <c r="S28" s="295">
        <f>+Sklop7[[#This Row],[cena/enota brez DDV v EUR]]*Sklop7[[#This Row],[Okvirna količina]]</f>
        <v>0</v>
      </c>
      <c r="T28" s="295">
        <f>+Sklop7[[#This Row],[Končna cena/enoto mere (EUR) z DDV]]*Sklop7[[#This Row],[Okvirna količina]]</f>
        <v>0</v>
      </c>
      <c r="U28" s="320"/>
    </row>
    <row r="29" spans="1:21" s="55" customFormat="1" ht="24">
      <c r="A29" s="79" t="s">
        <v>15</v>
      </c>
      <c r="B29" s="304" t="s">
        <v>502</v>
      </c>
      <c r="C29" s="303">
        <v>0.5</v>
      </c>
      <c r="D29" s="305" t="s">
        <v>74</v>
      </c>
      <c r="E29" s="289"/>
      <c r="F29" s="290">
        <v>200</v>
      </c>
      <c r="G29" s="291" t="s">
        <v>215</v>
      </c>
      <c r="H2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290" t="str">
        <f>IF(Sklop7[[#This Row],[ZAHTEVANA SHEMA KAKOVOSTI]]&lt;&gt;"",Sklop7[[#This Row],[Preračunana masa/volumen/kos na enoto kg]],"")</f>
        <v/>
      </c>
      <c r="J29" s="293"/>
      <c r="K29" s="323"/>
      <c r="L29" s="323"/>
      <c r="M29" s="308"/>
      <c r="N29" s="295"/>
      <c r="O29" s="295"/>
      <c r="P29" s="309"/>
      <c r="Q29" s="295">
        <f>+Sklop7[[#This Row],[cena/enota brez DDV v EUR]]*Sklop7[[#This Row],[Stopnja DDV (%)]]</f>
        <v>0</v>
      </c>
      <c r="R29" s="295">
        <f>+Sklop7[[#This Row],[cena/enota brez DDV v EUR]]+Sklop7[[#This Row],[Davek (EUR)]]</f>
        <v>0</v>
      </c>
      <c r="S29" s="295">
        <f>+Sklop7[[#This Row],[cena/enota brez DDV v EUR]]*Sklop7[[#This Row],[Okvirna količina]]</f>
        <v>0</v>
      </c>
      <c r="T29" s="295">
        <f>+Sklop7[[#This Row],[Končna cena/enoto mere (EUR) z DDV]]*Sklop7[[#This Row],[Okvirna količina]]</f>
        <v>0</v>
      </c>
      <c r="U29" s="320"/>
    </row>
    <row r="30" spans="1:21" s="55" customFormat="1" ht="24">
      <c r="A30" s="79" t="s">
        <v>16</v>
      </c>
      <c r="B30" s="304" t="s">
        <v>503</v>
      </c>
      <c r="C30" s="303">
        <v>1</v>
      </c>
      <c r="D30" s="305" t="s">
        <v>74</v>
      </c>
      <c r="E30" s="289"/>
      <c r="F30" s="290">
        <v>80</v>
      </c>
      <c r="G30" s="291" t="s">
        <v>74</v>
      </c>
      <c r="H3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0" s="290" t="str">
        <f>IF(Sklop7[[#This Row],[ZAHTEVANA SHEMA KAKOVOSTI]]&lt;&gt;"",Sklop7[[#This Row],[Preračunana masa/volumen/kos na enoto kg]],"")</f>
        <v/>
      </c>
      <c r="J30" s="293"/>
      <c r="K30" s="323"/>
      <c r="L30" s="323"/>
      <c r="M30" s="308"/>
      <c r="N30" s="295"/>
      <c r="O30" s="295"/>
      <c r="P30" s="309"/>
      <c r="Q30" s="295">
        <f>+Sklop7[[#This Row],[cena/enota brez DDV v EUR]]*Sklop7[[#This Row],[Stopnja DDV (%)]]</f>
        <v>0</v>
      </c>
      <c r="R30" s="295">
        <f>+Sklop7[[#This Row],[cena/enota brez DDV v EUR]]+Sklop7[[#This Row],[Davek (EUR)]]</f>
        <v>0</v>
      </c>
      <c r="S30" s="295">
        <f>+Sklop7[[#This Row],[cena/enota brez DDV v EUR]]*Sklop7[[#This Row],[Okvirna količina]]</f>
        <v>0</v>
      </c>
      <c r="T30" s="295">
        <f>+Sklop7[[#This Row],[Končna cena/enoto mere (EUR) z DDV]]*Sklop7[[#This Row],[Okvirna količina]]</f>
        <v>0</v>
      </c>
      <c r="U30" s="320"/>
    </row>
    <row r="31" spans="1:21" s="55" customFormat="1" ht="12">
      <c r="A31" s="79" t="s">
        <v>17</v>
      </c>
      <c r="B31" s="304" t="s">
        <v>504</v>
      </c>
      <c r="C31" s="303">
        <v>0.2</v>
      </c>
      <c r="D31" s="305" t="s">
        <v>74</v>
      </c>
      <c r="E31" s="289"/>
      <c r="F31" s="290">
        <v>100</v>
      </c>
      <c r="G31" s="291" t="s">
        <v>215</v>
      </c>
      <c r="H3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1" s="290" t="str">
        <f>IF(Sklop7[[#This Row],[ZAHTEVANA SHEMA KAKOVOSTI]]&lt;&gt;"",Sklop7[[#This Row],[Preračunana masa/volumen/kos na enoto kg]],"")</f>
        <v/>
      </c>
      <c r="J31" s="293"/>
      <c r="K31" s="323"/>
      <c r="L31" s="323"/>
      <c r="M31" s="308"/>
      <c r="N31" s="295"/>
      <c r="O31" s="295"/>
      <c r="P31" s="309"/>
      <c r="Q31" s="295">
        <f>+Sklop7[[#This Row],[cena/enota brez DDV v EUR]]*Sklop7[[#This Row],[Stopnja DDV (%)]]</f>
        <v>0</v>
      </c>
      <c r="R31" s="295">
        <f>+Sklop7[[#This Row],[cena/enota brez DDV v EUR]]+Sklop7[[#This Row],[Davek (EUR)]]</f>
        <v>0</v>
      </c>
      <c r="S31" s="295">
        <f>+Sklop7[[#This Row],[cena/enota brez DDV v EUR]]*Sklop7[[#This Row],[Okvirna količina]]</f>
        <v>0</v>
      </c>
      <c r="T31" s="295">
        <f>+Sklop7[[#This Row],[Končna cena/enoto mere (EUR) z DDV]]*Sklop7[[#This Row],[Okvirna količina]]</f>
        <v>0</v>
      </c>
      <c r="U31" s="320"/>
    </row>
    <row r="32" spans="1:21" s="55" customFormat="1" ht="12">
      <c r="A32" s="79" t="s">
        <v>18</v>
      </c>
      <c r="B32" s="304" t="s">
        <v>505</v>
      </c>
      <c r="C32" s="303">
        <v>0.2</v>
      </c>
      <c r="D32" s="305" t="s">
        <v>74</v>
      </c>
      <c r="E32" s="289"/>
      <c r="F32" s="290">
        <v>100</v>
      </c>
      <c r="G32" s="291" t="s">
        <v>215</v>
      </c>
      <c r="H3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2" s="290" t="str">
        <f>IF(Sklop7[[#This Row],[ZAHTEVANA SHEMA KAKOVOSTI]]&lt;&gt;"",Sklop7[[#This Row],[Preračunana masa/volumen/kos na enoto kg]],"")</f>
        <v/>
      </c>
      <c r="J32" s="293"/>
      <c r="K32" s="323"/>
      <c r="L32" s="323"/>
      <c r="M32" s="308"/>
      <c r="N32" s="295"/>
      <c r="O32" s="295"/>
      <c r="P32" s="309"/>
      <c r="Q32" s="295">
        <f>+Sklop7[[#This Row],[cena/enota brez DDV v EUR]]*Sklop7[[#This Row],[Stopnja DDV (%)]]</f>
        <v>0</v>
      </c>
      <c r="R32" s="295">
        <f>+Sklop7[[#This Row],[cena/enota brez DDV v EUR]]+Sklop7[[#This Row],[Davek (EUR)]]</f>
        <v>0</v>
      </c>
      <c r="S32" s="295">
        <f>+Sklop7[[#This Row],[cena/enota brez DDV v EUR]]*Sklop7[[#This Row],[Okvirna količina]]</f>
        <v>0</v>
      </c>
      <c r="T32" s="295">
        <f>+Sklop7[[#This Row],[Končna cena/enoto mere (EUR) z DDV]]*Sklop7[[#This Row],[Okvirna količina]]</f>
        <v>0</v>
      </c>
      <c r="U32" s="320"/>
    </row>
    <row r="33" spans="1:21" s="55" customFormat="1" ht="12">
      <c r="A33" s="79" t="s">
        <v>19</v>
      </c>
      <c r="B33" s="304" t="s">
        <v>506</v>
      </c>
      <c r="C33" s="303">
        <v>0.2</v>
      </c>
      <c r="D33" s="305" t="s">
        <v>74</v>
      </c>
      <c r="E33" s="289"/>
      <c r="F33" s="290">
        <v>100</v>
      </c>
      <c r="G33" s="291" t="s">
        <v>215</v>
      </c>
      <c r="H3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290" t="str">
        <f>IF(Sklop7[[#This Row],[ZAHTEVANA SHEMA KAKOVOSTI]]&lt;&gt;"",Sklop7[[#This Row],[Preračunana masa/volumen/kos na enoto kg]],"")</f>
        <v/>
      </c>
      <c r="J33" s="293"/>
      <c r="K33" s="323"/>
      <c r="L33" s="323"/>
      <c r="M33" s="308"/>
      <c r="N33" s="295"/>
      <c r="O33" s="295"/>
      <c r="P33" s="309"/>
      <c r="Q33" s="295">
        <f>+Sklop7[[#This Row],[cena/enota brez DDV v EUR]]*Sklop7[[#This Row],[Stopnja DDV (%)]]</f>
        <v>0</v>
      </c>
      <c r="R33" s="295">
        <f>+Sklop7[[#This Row],[cena/enota brez DDV v EUR]]+Sklop7[[#This Row],[Davek (EUR)]]</f>
        <v>0</v>
      </c>
      <c r="S33" s="295">
        <f>+Sklop7[[#This Row],[cena/enota brez DDV v EUR]]*Sklop7[[#This Row],[Okvirna količina]]</f>
        <v>0</v>
      </c>
      <c r="T33" s="295">
        <f>+Sklop7[[#This Row],[Končna cena/enoto mere (EUR) z DDV]]*Sklop7[[#This Row],[Okvirna količina]]</f>
        <v>0</v>
      </c>
      <c r="U33" s="320"/>
    </row>
    <row r="34" spans="1:21" s="55" customFormat="1" ht="12">
      <c r="A34" s="79" t="s">
        <v>20</v>
      </c>
      <c r="B34" s="304" t="s">
        <v>507</v>
      </c>
      <c r="C34" s="303">
        <v>0.2</v>
      </c>
      <c r="D34" s="305" t="s">
        <v>74</v>
      </c>
      <c r="E34" s="289"/>
      <c r="F34" s="290">
        <v>100</v>
      </c>
      <c r="G34" s="291" t="s">
        <v>215</v>
      </c>
      <c r="H3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290" t="str">
        <f>IF(Sklop7[[#This Row],[ZAHTEVANA SHEMA KAKOVOSTI]]&lt;&gt;"",Sklop7[[#This Row],[Preračunana masa/volumen/kos na enoto kg]],"")</f>
        <v/>
      </c>
      <c r="J34" s="293"/>
      <c r="K34" s="323"/>
      <c r="L34" s="323"/>
      <c r="M34" s="308"/>
      <c r="N34" s="295"/>
      <c r="O34" s="295"/>
      <c r="P34" s="309"/>
      <c r="Q34" s="295">
        <f>+Sklop7[[#This Row],[cena/enota brez DDV v EUR]]*Sklop7[[#This Row],[Stopnja DDV (%)]]</f>
        <v>0</v>
      </c>
      <c r="R34" s="295">
        <f>+Sklop7[[#This Row],[cena/enota brez DDV v EUR]]+Sklop7[[#This Row],[Davek (EUR)]]</f>
        <v>0</v>
      </c>
      <c r="S34" s="295">
        <f>+Sklop7[[#This Row],[cena/enota brez DDV v EUR]]*Sklop7[[#This Row],[Okvirna količina]]</f>
        <v>0</v>
      </c>
      <c r="T34" s="295">
        <f>+Sklop7[[#This Row],[Končna cena/enoto mere (EUR) z DDV]]*Sklop7[[#This Row],[Okvirna količina]]</f>
        <v>0</v>
      </c>
      <c r="U34" s="320"/>
    </row>
    <row r="35" spans="1:21" s="55" customFormat="1" ht="12">
      <c r="A35" s="79" t="s">
        <v>21</v>
      </c>
      <c r="B35" s="304" t="s">
        <v>508</v>
      </c>
      <c r="C35" s="303">
        <v>0.2</v>
      </c>
      <c r="D35" s="305" t="s">
        <v>74</v>
      </c>
      <c r="E35" s="289"/>
      <c r="F35" s="290">
        <v>400</v>
      </c>
      <c r="G35" s="291" t="s">
        <v>215</v>
      </c>
      <c r="H3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5" s="290" t="str">
        <f>IF(Sklop7[[#This Row],[ZAHTEVANA SHEMA KAKOVOSTI]]&lt;&gt;"",Sklop7[[#This Row],[Preračunana masa/volumen/kos na enoto kg]],"")</f>
        <v/>
      </c>
      <c r="J35" s="293"/>
      <c r="K35" s="323"/>
      <c r="L35" s="323"/>
      <c r="M35" s="308"/>
      <c r="N35" s="295"/>
      <c r="O35" s="295"/>
      <c r="P35" s="309"/>
      <c r="Q35" s="295">
        <f>+Sklop7[[#This Row],[cena/enota brez DDV v EUR]]*Sklop7[[#This Row],[Stopnja DDV (%)]]</f>
        <v>0</v>
      </c>
      <c r="R35" s="295">
        <f>+Sklop7[[#This Row],[cena/enota brez DDV v EUR]]+Sklop7[[#This Row],[Davek (EUR)]]</f>
        <v>0</v>
      </c>
      <c r="S35" s="295">
        <f>+Sklop7[[#This Row],[cena/enota brez DDV v EUR]]*Sklop7[[#This Row],[Okvirna količina]]</f>
        <v>0</v>
      </c>
      <c r="T35" s="295">
        <f>+Sklop7[[#This Row],[Končna cena/enoto mere (EUR) z DDV]]*Sklop7[[#This Row],[Okvirna količina]]</f>
        <v>0</v>
      </c>
      <c r="U35" s="320"/>
    </row>
    <row r="36" spans="1:21" s="55" customFormat="1" ht="12">
      <c r="A36" s="79" t="s">
        <v>22</v>
      </c>
      <c r="B36" s="304" t="s">
        <v>492</v>
      </c>
      <c r="C36" s="303">
        <v>0.2</v>
      </c>
      <c r="D36" s="305" t="s">
        <v>74</v>
      </c>
      <c r="E36" s="289"/>
      <c r="F36" s="290">
        <v>1500</v>
      </c>
      <c r="G36" s="291" t="s">
        <v>215</v>
      </c>
      <c r="H36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6" s="290" t="str">
        <f>IF(Sklop7[[#This Row],[ZAHTEVANA SHEMA KAKOVOSTI]]&lt;&gt;"",Sklop7[[#This Row],[Preračunana masa/volumen/kos na enoto kg]],"")</f>
        <v/>
      </c>
      <c r="J36" s="293"/>
      <c r="K36" s="323"/>
      <c r="L36" s="323"/>
      <c r="M36" s="308"/>
      <c r="N36" s="295"/>
      <c r="O36" s="295"/>
      <c r="P36" s="309"/>
      <c r="Q36" s="295">
        <f>+Sklop7[[#This Row],[cena/enota brez DDV v EUR]]*Sklop7[[#This Row],[Stopnja DDV (%)]]</f>
        <v>0</v>
      </c>
      <c r="R36" s="295">
        <f>+Sklop7[[#This Row],[cena/enota brez DDV v EUR]]+Sklop7[[#This Row],[Davek (EUR)]]</f>
        <v>0</v>
      </c>
      <c r="S36" s="295">
        <f>+Sklop7[[#This Row],[cena/enota brez DDV v EUR]]*Sklop7[[#This Row],[Okvirna količina]]</f>
        <v>0</v>
      </c>
      <c r="T36" s="295">
        <f>+Sklop7[[#This Row],[Končna cena/enoto mere (EUR) z DDV]]*Sklop7[[#This Row],[Okvirna količina]]</f>
        <v>0</v>
      </c>
      <c r="U36" s="320"/>
    </row>
    <row r="37" spans="1:21" s="55" customFormat="1" ht="12">
      <c r="A37" s="79" t="s">
        <v>23</v>
      </c>
      <c r="B37" s="304" t="s">
        <v>509</v>
      </c>
      <c r="C37" s="303">
        <v>1</v>
      </c>
      <c r="D37" s="305" t="s">
        <v>74</v>
      </c>
      <c r="E37" s="289"/>
      <c r="F37" s="290">
        <v>100</v>
      </c>
      <c r="G37" s="291" t="s">
        <v>74</v>
      </c>
      <c r="H37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7" s="290" t="str">
        <f>IF(Sklop7[[#This Row],[ZAHTEVANA SHEMA KAKOVOSTI]]&lt;&gt;"",Sklop7[[#This Row],[Preračunana masa/volumen/kos na enoto kg]],"")</f>
        <v/>
      </c>
      <c r="J37" s="293"/>
      <c r="K37" s="323"/>
      <c r="L37" s="323"/>
      <c r="M37" s="308"/>
      <c r="N37" s="295"/>
      <c r="O37" s="295"/>
      <c r="P37" s="309"/>
      <c r="Q37" s="295">
        <f>+Sklop7[[#This Row],[cena/enota brez DDV v EUR]]*Sklop7[[#This Row],[Stopnja DDV (%)]]</f>
        <v>0</v>
      </c>
      <c r="R37" s="295">
        <f>+Sklop7[[#This Row],[cena/enota brez DDV v EUR]]+Sklop7[[#This Row],[Davek (EUR)]]</f>
        <v>0</v>
      </c>
      <c r="S37" s="295">
        <f>+Sklop7[[#This Row],[cena/enota brez DDV v EUR]]*Sklop7[[#This Row],[Okvirna količina]]</f>
        <v>0</v>
      </c>
      <c r="T37" s="295">
        <f>+Sklop7[[#This Row],[Končna cena/enoto mere (EUR) z DDV]]*Sklop7[[#This Row],[Okvirna količina]]</f>
        <v>0</v>
      </c>
      <c r="U37" s="320"/>
    </row>
    <row r="38" spans="1:21" s="55" customFormat="1" ht="12">
      <c r="A38" s="79" t="s">
        <v>24</v>
      </c>
      <c r="B38" s="304" t="s">
        <v>510</v>
      </c>
      <c r="C38" s="303">
        <v>5</v>
      </c>
      <c r="D38" s="305" t="s">
        <v>74</v>
      </c>
      <c r="E38" s="289"/>
      <c r="F38" s="290">
        <v>5</v>
      </c>
      <c r="G38" s="291" t="s">
        <v>215</v>
      </c>
      <c r="H38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8" s="290" t="str">
        <f>IF(Sklop7[[#This Row],[ZAHTEVANA SHEMA KAKOVOSTI]]&lt;&gt;"",Sklop7[[#This Row],[Preračunana masa/volumen/kos na enoto kg]],"")</f>
        <v/>
      </c>
      <c r="J38" s="293"/>
      <c r="K38" s="323"/>
      <c r="L38" s="323"/>
      <c r="M38" s="308"/>
      <c r="N38" s="295"/>
      <c r="O38" s="295"/>
      <c r="P38" s="309"/>
      <c r="Q38" s="295">
        <f>+Sklop7[[#This Row],[cena/enota brez DDV v EUR]]*Sklop7[[#This Row],[Stopnja DDV (%)]]</f>
        <v>0</v>
      </c>
      <c r="R38" s="295">
        <f>+Sklop7[[#This Row],[cena/enota brez DDV v EUR]]+Sklop7[[#This Row],[Davek (EUR)]]</f>
        <v>0</v>
      </c>
      <c r="S38" s="295">
        <f>+Sklop7[[#This Row],[cena/enota brez DDV v EUR]]*Sklop7[[#This Row],[Okvirna količina]]</f>
        <v>0</v>
      </c>
      <c r="T38" s="295">
        <f>+Sklop7[[#This Row],[Končna cena/enoto mere (EUR) z DDV]]*Sklop7[[#This Row],[Okvirna količina]]</f>
        <v>0</v>
      </c>
      <c r="U38" s="320"/>
    </row>
    <row r="39" spans="1:21" s="55" customFormat="1" ht="12">
      <c r="A39" s="79" t="s">
        <v>25</v>
      </c>
      <c r="B39" s="304" t="s">
        <v>511</v>
      </c>
      <c r="C39" s="303">
        <v>5</v>
      </c>
      <c r="D39" s="305" t="s">
        <v>74</v>
      </c>
      <c r="E39" s="289"/>
      <c r="F39" s="290">
        <v>5</v>
      </c>
      <c r="G39" s="291" t="s">
        <v>215</v>
      </c>
      <c r="H39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9" s="290" t="str">
        <f>IF(Sklop7[[#This Row],[ZAHTEVANA SHEMA KAKOVOSTI]]&lt;&gt;"",Sklop7[[#This Row],[Preračunana masa/volumen/kos na enoto kg]],"")</f>
        <v/>
      </c>
      <c r="J39" s="293"/>
      <c r="K39" s="323"/>
      <c r="L39" s="323"/>
      <c r="M39" s="308"/>
      <c r="N39" s="295"/>
      <c r="O39" s="295"/>
      <c r="P39" s="309"/>
      <c r="Q39" s="295">
        <f>+Sklop7[[#This Row],[cena/enota brez DDV v EUR]]*Sklop7[[#This Row],[Stopnja DDV (%)]]</f>
        <v>0</v>
      </c>
      <c r="R39" s="295">
        <f>+Sklop7[[#This Row],[cena/enota brez DDV v EUR]]+Sklop7[[#This Row],[Davek (EUR)]]</f>
        <v>0</v>
      </c>
      <c r="S39" s="295">
        <f>+Sklop7[[#This Row],[cena/enota brez DDV v EUR]]*Sklop7[[#This Row],[Okvirna količina]]</f>
        <v>0</v>
      </c>
      <c r="T39" s="295">
        <f>+Sklop7[[#This Row],[Končna cena/enoto mere (EUR) z DDV]]*Sklop7[[#This Row],[Okvirna količina]]</f>
        <v>0</v>
      </c>
      <c r="U39" s="320"/>
    </row>
    <row r="40" spans="1:21" s="55" customFormat="1" ht="12">
      <c r="A40" s="79" t="s">
        <v>26</v>
      </c>
      <c r="B40" s="304" t="s">
        <v>512</v>
      </c>
      <c r="C40" s="303">
        <v>5</v>
      </c>
      <c r="D40" s="305" t="s">
        <v>74</v>
      </c>
      <c r="E40" s="289"/>
      <c r="F40" s="290">
        <v>5</v>
      </c>
      <c r="G40" s="291" t="s">
        <v>215</v>
      </c>
      <c r="H40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0" s="290" t="str">
        <f>IF(Sklop7[[#This Row],[ZAHTEVANA SHEMA KAKOVOSTI]]&lt;&gt;"",Sklop7[[#This Row],[Preračunana masa/volumen/kos na enoto kg]],"")</f>
        <v/>
      </c>
      <c r="J40" s="293"/>
      <c r="K40" s="323"/>
      <c r="L40" s="323"/>
      <c r="M40" s="308"/>
      <c r="N40" s="295"/>
      <c r="O40" s="295"/>
      <c r="P40" s="309"/>
      <c r="Q40" s="295">
        <f>+Sklop7[[#This Row],[cena/enota brez DDV v EUR]]*Sklop7[[#This Row],[Stopnja DDV (%)]]</f>
        <v>0</v>
      </c>
      <c r="R40" s="295">
        <f>+Sklop7[[#This Row],[cena/enota brez DDV v EUR]]+Sklop7[[#This Row],[Davek (EUR)]]</f>
        <v>0</v>
      </c>
      <c r="S40" s="295">
        <f>+Sklop7[[#This Row],[cena/enota brez DDV v EUR]]*Sklop7[[#This Row],[Okvirna količina]]</f>
        <v>0</v>
      </c>
      <c r="T40" s="295">
        <f>+Sklop7[[#This Row],[Končna cena/enoto mere (EUR) z DDV]]*Sklop7[[#This Row],[Okvirna količina]]</f>
        <v>0</v>
      </c>
      <c r="U40" s="320"/>
    </row>
    <row r="41" spans="1:21" s="55" customFormat="1" ht="12">
      <c r="A41" s="79" t="s">
        <v>27</v>
      </c>
      <c r="B41" s="304" t="s">
        <v>513</v>
      </c>
      <c r="C41" s="303">
        <v>5</v>
      </c>
      <c r="D41" s="305" t="s">
        <v>74</v>
      </c>
      <c r="E41" s="289"/>
      <c r="F41" s="290">
        <v>5</v>
      </c>
      <c r="G41" s="291" t="s">
        <v>215</v>
      </c>
      <c r="H41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1" s="290" t="str">
        <f>IF(Sklop7[[#This Row],[ZAHTEVANA SHEMA KAKOVOSTI]]&lt;&gt;"",Sklop7[[#This Row],[Preračunana masa/volumen/kos na enoto kg]],"")</f>
        <v/>
      </c>
      <c r="J41" s="293"/>
      <c r="K41" s="323"/>
      <c r="L41" s="323"/>
      <c r="M41" s="308"/>
      <c r="N41" s="295"/>
      <c r="O41" s="295"/>
      <c r="P41" s="309"/>
      <c r="Q41" s="295">
        <f>+Sklop7[[#This Row],[cena/enota brez DDV v EUR]]*Sklop7[[#This Row],[Stopnja DDV (%)]]</f>
        <v>0</v>
      </c>
      <c r="R41" s="295">
        <f>+Sklop7[[#This Row],[cena/enota brez DDV v EUR]]+Sklop7[[#This Row],[Davek (EUR)]]</f>
        <v>0</v>
      </c>
      <c r="S41" s="295">
        <f>+Sklop7[[#This Row],[cena/enota brez DDV v EUR]]*Sklop7[[#This Row],[Okvirna količina]]</f>
        <v>0</v>
      </c>
      <c r="T41" s="295">
        <f>+Sklop7[[#This Row],[Končna cena/enoto mere (EUR) z DDV]]*Sklop7[[#This Row],[Okvirna količina]]</f>
        <v>0</v>
      </c>
      <c r="U41" s="320"/>
    </row>
    <row r="42" spans="1:21" s="55" customFormat="1" ht="12">
      <c r="A42" s="79" t="s">
        <v>28</v>
      </c>
      <c r="B42" s="304" t="s">
        <v>514</v>
      </c>
      <c r="C42" s="303">
        <v>5</v>
      </c>
      <c r="D42" s="305" t="s">
        <v>74</v>
      </c>
      <c r="E42" s="289"/>
      <c r="F42" s="290">
        <v>5</v>
      </c>
      <c r="G42" s="291" t="s">
        <v>215</v>
      </c>
      <c r="H42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2" s="290" t="str">
        <f>IF(Sklop7[[#This Row],[ZAHTEVANA SHEMA KAKOVOSTI]]&lt;&gt;"",Sklop7[[#This Row],[Preračunana masa/volumen/kos na enoto kg]],"")</f>
        <v/>
      </c>
      <c r="J42" s="293"/>
      <c r="K42" s="323"/>
      <c r="L42" s="323"/>
      <c r="M42" s="308"/>
      <c r="N42" s="295"/>
      <c r="O42" s="295"/>
      <c r="P42" s="309"/>
      <c r="Q42" s="295">
        <f>+Sklop7[[#This Row],[cena/enota brez DDV v EUR]]*Sklop7[[#This Row],[Stopnja DDV (%)]]</f>
        <v>0</v>
      </c>
      <c r="R42" s="295">
        <f>+Sklop7[[#This Row],[cena/enota brez DDV v EUR]]+Sklop7[[#This Row],[Davek (EUR)]]</f>
        <v>0</v>
      </c>
      <c r="S42" s="295">
        <f>+Sklop7[[#This Row],[cena/enota brez DDV v EUR]]*Sklop7[[#This Row],[Okvirna količina]]</f>
        <v>0</v>
      </c>
      <c r="T42" s="295">
        <f>+Sklop7[[#This Row],[Končna cena/enoto mere (EUR) z DDV]]*Sklop7[[#This Row],[Okvirna količina]]</f>
        <v>0</v>
      </c>
      <c r="U42" s="320"/>
    </row>
    <row r="43" spans="1:21" s="55" customFormat="1" ht="12">
      <c r="A43" s="79" t="s">
        <v>29</v>
      </c>
      <c r="B43" s="304" t="s">
        <v>515</v>
      </c>
      <c r="C43" s="303">
        <v>0.2</v>
      </c>
      <c r="D43" s="305" t="s">
        <v>74</v>
      </c>
      <c r="E43" s="289"/>
      <c r="F43" s="290">
        <v>2000</v>
      </c>
      <c r="G43" s="291" t="s">
        <v>215</v>
      </c>
      <c r="H43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3" s="290" t="str">
        <f>IF(Sklop7[[#This Row],[ZAHTEVANA SHEMA KAKOVOSTI]]&lt;&gt;"",Sklop7[[#This Row],[Preračunana masa/volumen/kos na enoto kg]],"")</f>
        <v/>
      </c>
      <c r="J43" s="293"/>
      <c r="K43" s="323"/>
      <c r="L43" s="323"/>
      <c r="M43" s="308"/>
      <c r="N43" s="295"/>
      <c r="O43" s="295"/>
      <c r="P43" s="309"/>
      <c r="Q43" s="295">
        <f>+Sklop7[[#This Row],[cena/enota brez DDV v EUR]]*Sklop7[[#This Row],[Stopnja DDV (%)]]</f>
        <v>0</v>
      </c>
      <c r="R43" s="295">
        <f>+Sklop7[[#This Row],[cena/enota brez DDV v EUR]]+Sklop7[[#This Row],[Davek (EUR)]]</f>
        <v>0</v>
      </c>
      <c r="S43" s="295">
        <f>+Sklop7[[#This Row],[cena/enota brez DDV v EUR]]*Sklop7[[#This Row],[Okvirna količina]]</f>
        <v>0</v>
      </c>
      <c r="T43" s="295">
        <f>+Sklop7[[#This Row],[Končna cena/enoto mere (EUR) z DDV]]*Sklop7[[#This Row],[Okvirna količina]]</f>
        <v>0</v>
      </c>
      <c r="U43" s="320"/>
    </row>
    <row r="44" spans="1:21" s="55" customFormat="1" ht="12">
      <c r="A44" s="79" t="s">
        <v>30</v>
      </c>
      <c r="B44" s="304" t="s">
        <v>516</v>
      </c>
      <c r="C44" s="303">
        <v>5</v>
      </c>
      <c r="D44" s="305" t="s">
        <v>74</v>
      </c>
      <c r="E44" s="289"/>
      <c r="F44" s="290">
        <v>40</v>
      </c>
      <c r="G44" s="291" t="s">
        <v>215</v>
      </c>
      <c r="H44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4" s="290" t="str">
        <f>IF(Sklop7[[#This Row],[ZAHTEVANA SHEMA KAKOVOSTI]]&lt;&gt;"",Sklop7[[#This Row],[Preračunana masa/volumen/kos na enoto kg]],"")</f>
        <v/>
      </c>
      <c r="J44" s="293"/>
      <c r="K44" s="323"/>
      <c r="L44" s="323"/>
      <c r="M44" s="308"/>
      <c r="N44" s="295"/>
      <c r="O44" s="295"/>
      <c r="P44" s="309"/>
      <c r="Q44" s="295">
        <f>+Sklop7[[#This Row],[cena/enota brez DDV v EUR]]*Sklop7[[#This Row],[Stopnja DDV (%)]]</f>
        <v>0</v>
      </c>
      <c r="R44" s="295">
        <f>+Sklop7[[#This Row],[cena/enota brez DDV v EUR]]+Sklop7[[#This Row],[Davek (EUR)]]</f>
        <v>0</v>
      </c>
      <c r="S44" s="295">
        <f>+Sklop7[[#This Row],[cena/enota brez DDV v EUR]]*Sklop7[[#This Row],[Okvirna količina]]</f>
        <v>0</v>
      </c>
      <c r="T44" s="295">
        <f>+Sklop7[[#This Row],[Končna cena/enoto mere (EUR) z DDV]]*Sklop7[[#This Row],[Okvirna količina]]</f>
        <v>0</v>
      </c>
      <c r="U44" s="320"/>
    </row>
    <row r="45" spans="1:21" s="55" customFormat="1" ht="12">
      <c r="A45" s="79" t="s">
        <v>31</v>
      </c>
      <c r="B45" s="304" t="s">
        <v>517</v>
      </c>
      <c r="C45" s="303">
        <v>5</v>
      </c>
      <c r="D45" s="305" t="s">
        <v>74</v>
      </c>
      <c r="E45" s="289"/>
      <c r="F45" s="290">
        <v>400</v>
      </c>
      <c r="G45" s="291" t="s">
        <v>215</v>
      </c>
      <c r="H45" s="29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45" s="290" t="str">
        <f>IF(Sklop7[[#This Row],[ZAHTEVANA SHEMA KAKOVOSTI]]&lt;&gt;"",Sklop7[[#This Row],[Preračunana masa/volumen/kos na enoto kg]],"")</f>
        <v/>
      </c>
      <c r="J45" s="293"/>
      <c r="K45" s="323"/>
      <c r="L45" s="323"/>
      <c r="M45" s="308"/>
      <c r="N45" s="295"/>
      <c r="O45" s="295"/>
      <c r="P45" s="309"/>
      <c r="Q45" s="295">
        <f>+Sklop7[[#This Row],[cena/enota brez DDV v EUR]]*Sklop7[[#This Row],[Stopnja DDV (%)]]</f>
        <v>0</v>
      </c>
      <c r="R45" s="295">
        <f>+Sklop7[[#This Row],[cena/enota brez DDV v EUR]]+Sklop7[[#This Row],[Davek (EUR)]]</f>
        <v>0</v>
      </c>
      <c r="S45" s="295">
        <f>+Sklop7[[#This Row],[cena/enota brez DDV v EUR]]*Sklop7[[#This Row],[Okvirna količina]]</f>
        <v>0</v>
      </c>
      <c r="T45" s="295">
        <f>+Sklop7[[#This Row],[Končna cena/enoto mere (EUR) z DDV]]*Sklop7[[#This Row],[Okvirna količina]]</f>
        <v>0</v>
      </c>
      <c r="U45" s="320"/>
    </row>
    <row r="46" spans="1:21" ht="27" customHeight="1">
      <c r="A46" s="266" t="s">
        <v>133</v>
      </c>
      <c r="B46" s="267"/>
      <c r="C46" s="268"/>
      <c r="D46" s="268"/>
      <c r="E46" s="269"/>
      <c r="F46" s="270"/>
      <c r="G46" s="271"/>
      <c r="H46" s="272">
        <f>SUBTOTAL(109,Sklop7[Preračunana masa/volumen/kos na enoto kg])</f>
        <v>4610</v>
      </c>
      <c r="I46" s="272">
        <f>SUBTOTAL(109,Sklop7[Živila iz shem kakovosti (kg)])</f>
        <v>0</v>
      </c>
      <c r="J46" s="270"/>
      <c r="K46" s="273"/>
      <c r="L46" s="273"/>
      <c r="M46" s="274"/>
      <c r="N46" s="275"/>
      <c r="O46" s="275"/>
      <c r="P46" s="275"/>
      <c r="Q46" s="276"/>
      <c r="R46" s="270"/>
      <c r="S46" s="276">
        <f>SUBTOTAL(109,Sklop7[Vrednost za okvirno količino (EUR) brez DDV])</f>
        <v>0</v>
      </c>
      <c r="T46" s="276">
        <f>SUBTOTAL(109,Sklop7[Vrednost za okvirno količino (EUR) z DDV])</f>
        <v>0</v>
      </c>
      <c r="U46" s="277">
        <f>SUBTOTAL(103,Sklop7[Shema kakovosti
(nacionalne, evropske)
])</f>
        <v>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129</v>
      </c>
      <c r="B48" s="16"/>
      <c r="C48" s="28"/>
      <c r="D48" s="28"/>
      <c r="E48" s="101"/>
      <c r="Q48" s="48"/>
      <c r="R48" s="48"/>
      <c r="S48" s="48"/>
      <c r="T48" s="48"/>
    </row>
    <row r="49" spans="1:22">
      <c r="A49" s="11" t="s">
        <v>131</v>
      </c>
      <c r="B49" s="16"/>
      <c r="C49" s="28"/>
      <c r="D49" s="28"/>
      <c r="E49" s="101"/>
    </row>
    <row r="50" spans="1:22">
      <c r="A50" s="96" t="s">
        <v>179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11" t="s">
        <v>172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A52" s="388"/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2">
      <c r="A53" s="377"/>
      <c r="B53" s="377"/>
      <c r="C53" s="377"/>
      <c r="D53" s="377"/>
      <c r="E53" s="377"/>
      <c r="F53" s="377"/>
      <c r="G53" s="377"/>
      <c r="H53" s="377"/>
      <c r="I53" s="377"/>
      <c r="J53" s="377"/>
      <c r="K53" s="377"/>
      <c r="L53" s="377"/>
      <c r="M53" s="19"/>
      <c r="N53" s="19"/>
      <c r="O53" s="19"/>
      <c r="P53" s="19"/>
      <c r="Q53" s="19"/>
      <c r="R53" s="19"/>
      <c r="S53" s="19"/>
      <c r="T53" s="19"/>
      <c r="U53" s="19"/>
      <c r="V53" s="1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52:U54 J54:P54 M52:P53" name="Obseg1_2"/>
    <protectedRange sqref="J53:L53" name="Obseg1_1"/>
    <protectedRange sqref="J51:L51" name="Obseg1"/>
    <protectedRange sqref="J52:L52" name="Obseg1_2_1"/>
  </protectedRanges>
  <mergeCells count="9">
    <mergeCell ref="A53:L53"/>
    <mergeCell ref="B13:K13"/>
    <mergeCell ref="C2:J2"/>
    <mergeCell ref="C3:J3"/>
    <mergeCell ref="C6:J6"/>
    <mergeCell ref="C7:J7"/>
    <mergeCell ref="C8:J8"/>
    <mergeCell ref="C9:J9"/>
    <mergeCell ref="A52:L5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2"/>
  <sheetViews>
    <sheetView topLeftCell="A15" zoomScale="98" zoomScaleNormal="98" zoomScaleSheetLayoutView="100" workbookViewId="0">
      <selection activeCell="P39" sqref="P39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pred_rekapitulacija'!B21</f>
        <v>ŽITA, MLEVSKI IZDELKI IN TESTENINE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71" t="s">
        <v>1</v>
      </c>
      <c r="B16" s="172" t="s">
        <v>850</v>
      </c>
      <c r="C16" s="77">
        <v>1</v>
      </c>
      <c r="D16" s="77" t="s">
        <v>0</v>
      </c>
      <c r="E16" s="100"/>
      <c r="F16" s="205">
        <v>60</v>
      </c>
      <c r="G16" s="141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0" t="str">
        <f>IF(Sklop8[[#This Row],[ZAHTEVANA SHEMA KAKOVOSTI]]&lt;&gt;"",Sklop8[[#This Row],[Preračunana masa/volumen/kos na enoto kg]],"")</f>
        <v/>
      </c>
      <c r="J16" s="87"/>
      <c r="K16" s="100"/>
      <c r="L16" s="100"/>
      <c r="M16" s="100"/>
      <c r="N16" s="136"/>
      <c r="O16" s="136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6"/>
    </row>
    <row r="17" spans="1:21" s="55" customFormat="1" ht="12">
      <c r="A17" s="171" t="s">
        <v>3</v>
      </c>
      <c r="B17" s="172" t="s">
        <v>851</v>
      </c>
      <c r="C17" s="77">
        <v>1</v>
      </c>
      <c r="D17" s="77" t="s">
        <v>0</v>
      </c>
      <c r="E17" s="100"/>
      <c r="F17" s="205">
        <v>30</v>
      </c>
      <c r="G17" s="141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80" t="str">
        <f>IF(Sklop8[[#This Row],[ZAHTEVANA SHEMA KAKOVOSTI]]&lt;&gt;"",Sklop8[[#This Row],[Preračunana masa/volumen/kos na enoto kg]],"")</f>
        <v/>
      </c>
      <c r="J17" s="88"/>
      <c r="K17" s="328"/>
      <c r="L17" s="100"/>
      <c r="M17" s="100"/>
      <c r="N17" s="137"/>
      <c r="O17" s="136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36"/>
    </row>
    <row r="18" spans="1:21" s="55" customFormat="1" ht="12">
      <c r="A18" s="171" t="s">
        <v>4</v>
      </c>
      <c r="B18" s="172" t="s">
        <v>518</v>
      </c>
      <c r="C18" s="77" t="s">
        <v>111</v>
      </c>
      <c r="D18" s="77" t="s">
        <v>0</v>
      </c>
      <c r="E18" s="100"/>
      <c r="F18" s="252">
        <v>200</v>
      </c>
      <c r="G18" s="143" t="s">
        <v>0</v>
      </c>
      <c r="H1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115" t="str">
        <f>IF(Sklop8[[#This Row],[ZAHTEVANA SHEMA KAKOVOSTI]]&lt;&gt;"",Sklop8[[#This Row],[Preračunana masa/volumen/kos na enoto kg]],"")</f>
        <v/>
      </c>
      <c r="J18" s="128"/>
      <c r="K18" s="329"/>
      <c r="L18" s="100"/>
      <c r="M18" s="100"/>
      <c r="N18" s="138"/>
      <c r="O18" s="136"/>
      <c r="P18" s="159"/>
      <c r="Q18" s="158">
        <f>+Sklop8[[#This Row],[cena/enota brez DDV v EUR]]*Sklop8[[#This Row],[Stopnja DDV (%)]]</f>
        <v>0</v>
      </c>
      <c r="R18" s="158">
        <f>+Sklop8[[#This Row],[cena/enota brez DDV v EUR]]+Sklop8[[#This Row],[Davek (EUR)]]</f>
        <v>0</v>
      </c>
      <c r="S18" s="158">
        <f>+Sklop8[[#This Row],[cena/enota brez DDV v EUR]]*Sklop8[[#This Row],[Okvirna količina]]</f>
        <v>0</v>
      </c>
      <c r="T18" s="131">
        <f>+Sklop8[[#This Row],[Končna cena/enoto mere (EUR) z DDV]]*Sklop8[[#This Row],[Okvirna količina]]</f>
        <v>0</v>
      </c>
      <c r="U18" s="136"/>
    </row>
    <row r="19" spans="1:21" s="55" customFormat="1" ht="12">
      <c r="A19" s="171" t="s">
        <v>5</v>
      </c>
      <c r="B19" s="172" t="s">
        <v>519</v>
      </c>
      <c r="C19" s="77" t="s">
        <v>111</v>
      </c>
      <c r="D19" s="77" t="s">
        <v>0</v>
      </c>
      <c r="E19" s="100"/>
      <c r="F19" s="252">
        <v>400</v>
      </c>
      <c r="G19" s="143" t="s">
        <v>0</v>
      </c>
      <c r="H1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9" s="115" t="str">
        <f>IF(Sklop8[[#This Row],[ZAHTEVANA SHEMA KAKOVOSTI]]&lt;&gt;"",Sklop8[[#This Row],[Preračunana masa/volumen/kos na enoto kg]],"")</f>
        <v/>
      </c>
      <c r="J19" s="128"/>
      <c r="K19" s="329"/>
      <c r="L19" s="100"/>
      <c r="M19" s="100"/>
      <c r="N19" s="138"/>
      <c r="O19" s="136"/>
      <c r="P19" s="159"/>
      <c r="Q19" s="158">
        <f>+Sklop8[[#This Row],[cena/enota brez DDV v EUR]]*Sklop8[[#This Row],[Stopnja DDV (%)]]</f>
        <v>0</v>
      </c>
      <c r="R19" s="158">
        <f>+Sklop8[[#This Row],[cena/enota brez DDV v EUR]]+Sklop8[[#This Row],[Davek (EUR)]]</f>
        <v>0</v>
      </c>
      <c r="S19" s="158">
        <f>+Sklop8[[#This Row],[cena/enota brez DDV v EUR]]*Sklop8[[#This Row],[Okvirna količina]]</f>
        <v>0</v>
      </c>
      <c r="T19" s="131">
        <f>+Sklop8[[#This Row],[Končna cena/enoto mere (EUR) z DDV]]*Sklop8[[#This Row],[Okvirna količina]]</f>
        <v>0</v>
      </c>
      <c r="U19" s="136"/>
    </row>
    <row r="20" spans="1:21" s="55" customFormat="1" ht="12">
      <c r="A20" s="171" t="s">
        <v>6</v>
      </c>
      <c r="B20" s="172" t="s">
        <v>520</v>
      </c>
      <c r="C20" s="77" t="s">
        <v>111</v>
      </c>
      <c r="D20" s="77" t="s">
        <v>0</v>
      </c>
      <c r="E20" s="100"/>
      <c r="F20" s="252">
        <v>300</v>
      </c>
      <c r="G20" s="143" t="s">
        <v>0</v>
      </c>
      <c r="H2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0" s="115" t="str">
        <f>IF(Sklop8[[#This Row],[ZAHTEVANA SHEMA KAKOVOSTI]]&lt;&gt;"",Sklop8[[#This Row],[Preračunana masa/volumen/kos na enoto kg]],"")</f>
        <v/>
      </c>
      <c r="J20" s="128"/>
      <c r="K20" s="329"/>
      <c r="L20" s="100"/>
      <c r="M20" s="100"/>
      <c r="N20" s="138"/>
      <c r="O20" s="136"/>
      <c r="P20" s="159"/>
      <c r="Q20" s="158">
        <f>+Sklop8[[#This Row],[cena/enota brez DDV v EUR]]*Sklop8[[#This Row],[Stopnja DDV (%)]]</f>
        <v>0</v>
      </c>
      <c r="R20" s="158">
        <f>+Sklop8[[#This Row],[cena/enota brez DDV v EUR]]+Sklop8[[#This Row],[Davek (EUR)]]</f>
        <v>0</v>
      </c>
      <c r="S20" s="158">
        <f>+Sklop8[[#This Row],[cena/enota brez DDV v EUR]]*Sklop8[[#This Row],[Okvirna količina]]</f>
        <v>0</v>
      </c>
      <c r="T20" s="131">
        <f>+Sklop8[[#This Row],[Končna cena/enoto mere (EUR) z DDV]]*Sklop8[[#This Row],[Okvirna količina]]</f>
        <v>0</v>
      </c>
      <c r="U20" s="136"/>
    </row>
    <row r="21" spans="1:21" s="55" customFormat="1" ht="12">
      <c r="A21" s="171" t="s">
        <v>7</v>
      </c>
      <c r="B21" s="172" t="s">
        <v>538</v>
      </c>
      <c r="C21" s="77">
        <v>1</v>
      </c>
      <c r="D21" s="77" t="s">
        <v>0</v>
      </c>
      <c r="E21" s="100"/>
      <c r="F21" s="252">
        <v>40</v>
      </c>
      <c r="G21" s="143" t="s">
        <v>0</v>
      </c>
      <c r="H2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1" s="115" t="str">
        <f>IF(Sklop8[[#This Row],[ZAHTEVANA SHEMA KAKOVOSTI]]&lt;&gt;"",Sklop8[[#This Row],[Preračunana masa/volumen/kos na enoto kg]],"")</f>
        <v/>
      </c>
      <c r="J21" s="128"/>
      <c r="K21" s="329"/>
      <c r="L21" s="100"/>
      <c r="M21" s="100"/>
      <c r="N21" s="138"/>
      <c r="O21" s="136"/>
      <c r="P21" s="159"/>
      <c r="Q21" s="158">
        <f>+Sklop8[[#This Row],[cena/enota brez DDV v EUR]]*Sklop8[[#This Row],[Stopnja DDV (%)]]</f>
        <v>0</v>
      </c>
      <c r="R21" s="158">
        <f>+Sklop8[[#This Row],[cena/enota brez DDV v EUR]]+Sklop8[[#This Row],[Davek (EUR)]]</f>
        <v>0</v>
      </c>
      <c r="S21" s="158">
        <f>+Sklop8[[#This Row],[cena/enota brez DDV v EUR]]*Sklop8[[#This Row],[Okvirna količina]]</f>
        <v>0</v>
      </c>
      <c r="T21" s="131">
        <f>+Sklop8[[#This Row],[Končna cena/enoto mere (EUR) z DDV]]*Sklop8[[#This Row],[Okvirna količina]]</f>
        <v>0</v>
      </c>
      <c r="U21" s="136"/>
    </row>
    <row r="22" spans="1:21" s="55" customFormat="1" ht="12">
      <c r="A22" s="171" t="s">
        <v>8</v>
      </c>
      <c r="B22" s="172" t="s">
        <v>248</v>
      </c>
      <c r="C22" s="77">
        <v>1</v>
      </c>
      <c r="D22" s="77" t="s">
        <v>0</v>
      </c>
      <c r="E22" s="100"/>
      <c r="F22" s="252">
        <v>60</v>
      </c>
      <c r="G22" s="143" t="s">
        <v>0</v>
      </c>
      <c r="H2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115" t="str">
        <f>IF(Sklop8[[#This Row],[ZAHTEVANA SHEMA KAKOVOSTI]]&lt;&gt;"",Sklop8[[#This Row],[Preračunana masa/volumen/kos na enoto kg]],"")</f>
        <v/>
      </c>
      <c r="J22" s="128"/>
      <c r="K22" s="329"/>
      <c r="L22" s="100"/>
      <c r="M22" s="100"/>
      <c r="N22" s="138"/>
      <c r="O22" s="136"/>
      <c r="P22" s="159"/>
      <c r="Q22" s="158">
        <f>+Sklop8[[#This Row],[cena/enota brez DDV v EUR]]*Sklop8[[#This Row],[Stopnja DDV (%)]]</f>
        <v>0</v>
      </c>
      <c r="R22" s="158">
        <f>+Sklop8[[#This Row],[cena/enota brez DDV v EUR]]+Sklop8[[#This Row],[Davek (EUR)]]</f>
        <v>0</v>
      </c>
      <c r="S22" s="158">
        <f>+Sklop8[[#This Row],[cena/enota brez DDV v EUR]]*Sklop8[[#This Row],[Okvirna količina]]</f>
        <v>0</v>
      </c>
      <c r="T22" s="131">
        <f>+Sklop8[[#This Row],[Končna cena/enoto mere (EUR) z DDV]]*Sklop8[[#This Row],[Okvirna količina]]</f>
        <v>0</v>
      </c>
      <c r="U22" s="136"/>
    </row>
    <row r="23" spans="1:21" s="55" customFormat="1" ht="12">
      <c r="A23" s="171" t="s">
        <v>9</v>
      </c>
      <c r="B23" s="172" t="s">
        <v>537</v>
      </c>
      <c r="C23" s="77">
        <v>1</v>
      </c>
      <c r="D23" s="77" t="s">
        <v>0</v>
      </c>
      <c r="E23" s="100"/>
      <c r="F23" s="252">
        <v>20</v>
      </c>
      <c r="G23" s="143" t="s">
        <v>0</v>
      </c>
      <c r="H2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15" t="str">
        <f>IF(Sklop8[[#This Row],[ZAHTEVANA SHEMA KAKOVOSTI]]&lt;&gt;"",Sklop8[[#This Row],[Preračunana masa/volumen/kos na enoto kg]],"")</f>
        <v/>
      </c>
      <c r="J23" s="128"/>
      <c r="K23" s="329"/>
      <c r="L23" s="100"/>
      <c r="M23" s="100"/>
      <c r="N23" s="138"/>
      <c r="O23" s="136"/>
      <c r="P23" s="159"/>
      <c r="Q23" s="158">
        <f>+Sklop8[[#This Row],[cena/enota brez DDV v EUR]]*Sklop8[[#This Row],[Stopnja DDV (%)]]</f>
        <v>0</v>
      </c>
      <c r="R23" s="158">
        <f>+Sklop8[[#This Row],[cena/enota brez DDV v EUR]]+Sklop8[[#This Row],[Davek (EUR)]]</f>
        <v>0</v>
      </c>
      <c r="S23" s="158">
        <f>+Sklop8[[#This Row],[cena/enota brez DDV v EUR]]*Sklop8[[#This Row],[Okvirna količina]]</f>
        <v>0</v>
      </c>
      <c r="T23" s="131">
        <f>+Sklop8[[#This Row],[Končna cena/enoto mere (EUR) z DDV]]*Sklop8[[#This Row],[Okvirna količina]]</f>
        <v>0</v>
      </c>
      <c r="U23" s="136"/>
    </row>
    <row r="24" spans="1:21" s="55" customFormat="1" ht="12">
      <c r="A24" s="171" t="s">
        <v>10</v>
      </c>
      <c r="B24" s="172" t="s">
        <v>536</v>
      </c>
      <c r="C24" s="77">
        <v>1</v>
      </c>
      <c r="D24" s="77" t="s">
        <v>0</v>
      </c>
      <c r="E24" s="100"/>
      <c r="F24" s="252">
        <v>20</v>
      </c>
      <c r="G24" s="143" t="s">
        <v>0</v>
      </c>
      <c r="H2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15" t="str">
        <f>IF(Sklop8[[#This Row],[ZAHTEVANA SHEMA KAKOVOSTI]]&lt;&gt;"",Sklop8[[#This Row],[Preračunana masa/volumen/kos na enoto kg]],"")</f>
        <v/>
      </c>
      <c r="J24" s="128"/>
      <c r="K24" s="329"/>
      <c r="L24" s="100"/>
      <c r="M24" s="100"/>
      <c r="N24" s="138"/>
      <c r="O24" s="136"/>
      <c r="P24" s="159"/>
      <c r="Q24" s="158">
        <f>+Sklop8[[#This Row],[cena/enota brez DDV v EUR]]*Sklop8[[#This Row],[Stopnja DDV (%)]]</f>
        <v>0</v>
      </c>
      <c r="R24" s="158">
        <f>+Sklop8[[#This Row],[cena/enota brez DDV v EUR]]+Sklop8[[#This Row],[Davek (EUR)]]</f>
        <v>0</v>
      </c>
      <c r="S24" s="158">
        <f>+Sklop8[[#This Row],[cena/enota brez DDV v EUR]]*Sklop8[[#This Row],[Okvirna količina]]</f>
        <v>0</v>
      </c>
      <c r="T24" s="131">
        <f>+Sklop8[[#This Row],[Končna cena/enoto mere (EUR) z DDV]]*Sklop8[[#This Row],[Okvirna količina]]</f>
        <v>0</v>
      </c>
      <c r="U24" s="136"/>
    </row>
    <row r="25" spans="1:21" s="55" customFormat="1" ht="12">
      <c r="A25" s="171" t="s">
        <v>11</v>
      </c>
      <c r="B25" s="173" t="s">
        <v>539</v>
      </c>
      <c r="C25" s="77">
        <v>1</v>
      </c>
      <c r="D25" s="77" t="s">
        <v>0</v>
      </c>
      <c r="E25" s="100"/>
      <c r="F25" s="252">
        <v>20</v>
      </c>
      <c r="G25" s="143" t="s">
        <v>0</v>
      </c>
      <c r="H2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115" t="str">
        <f>IF(Sklop8[[#This Row],[ZAHTEVANA SHEMA KAKOVOSTI]]&lt;&gt;"",Sklop8[[#This Row],[Preračunana masa/volumen/kos na enoto kg]],"")</f>
        <v/>
      </c>
      <c r="J25" s="128"/>
      <c r="K25" s="329"/>
      <c r="L25" s="100"/>
      <c r="M25" s="100"/>
      <c r="N25" s="138"/>
      <c r="O25" s="136"/>
      <c r="P25" s="159"/>
      <c r="Q25" s="158">
        <f>+Sklop8[[#This Row],[cena/enota brez DDV v EUR]]*Sklop8[[#This Row],[Stopnja DDV (%)]]</f>
        <v>0</v>
      </c>
      <c r="R25" s="158">
        <f>+Sklop8[[#This Row],[cena/enota brez DDV v EUR]]+Sklop8[[#This Row],[Davek (EUR)]]</f>
        <v>0</v>
      </c>
      <c r="S25" s="158">
        <f>+Sklop8[[#This Row],[cena/enota brez DDV v EUR]]*Sklop8[[#This Row],[Okvirna količina]]</f>
        <v>0</v>
      </c>
      <c r="T25" s="131">
        <f>+Sklop8[[#This Row],[Končna cena/enoto mere (EUR) z DDV]]*Sklop8[[#This Row],[Okvirna količina]]</f>
        <v>0</v>
      </c>
      <c r="U25" s="136"/>
    </row>
    <row r="26" spans="1:21" s="55" customFormat="1" ht="12">
      <c r="A26" s="171" t="s">
        <v>12</v>
      </c>
      <c r="B26" s="173" t="s">
        <v>249</v>
      </c>
      <c r="C26" s="77">
        <v>1</v>
      </c>
      <c r="D26" s="77" t="s">
        <v>0</v>
      </c>
      <c r="E26" s="100"/>
      <c r="F26" s="252">
        <v>400</v>
      </c>
      <c r="G26" s="143" t="s">
        <v>0</v>
      </c>
      <c r="H2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6" s="115" t="str">
        <f>IF(Sklop8[[#This Row],[ZAHTEVANA SHEMA KAKOVOSTI]]&lt;&gt;"",Sklop8[[#This Row],[Preračunana masa/volumen/kos na enoto kg]],"")</f>
        <v/>
      </c>
      <c r="J26" s="128"/>
      <c r="K26" s="329"/>
      <c r="L26" s="100"/>
      <c r="M26" s="100"/>
      <c r="N26" s="138"/>
      <c r="O26" s="136"/>
      <c r="P26" s="159"/>
      <c r="Q26" s="158">
        <f>+Sklop8[[#This Row],[cena/enota brez DDV v EUR]]*Sklop8[[#This Row],[Stopnja DDV (%)]]</f>
        <v>0</v>
      </c>
      <c r="R26" s="158">
        <f>+Sklop8[[#This Row],[cena/enota brez DDV v EUR]]+Sklop8[[#This Row],[Davek (EUR)]]</f>
        <v>0</v>
      </c>
      <c r="S26" s="158">
        <f>+Sklop8[[#This Row],[cena/enota brez DDV v EUR]]*Sklop8[[#This Row],[Okvirna količina]]</f>
        <v>0</v>
      </c>
      <c r="T26" s="131">
        <f>+Sklop8[[#This Row],[Končna cena/enoto mere (EUR) z DDV]]*Sklop8[[#This Row],[Okvirna količina]]</f>
        <v>0</v>
      </c>
      <c r="U26" s="136"/>
    </row>
    <row r="27" spans="1:21" s="55" customFormat="1" ht="12">
      <c r="A27" s="171" t="s">
        <v>13</v>
      </c>
      <c r="B27" s="172" t="s">
        <v>540</v>
      </c>
      <c r="C27" s="77">
        <v>1</v>
      </c>
      <c r="D27" s="77" t="s">
        <v>0</v>
      </c>
      <c r="E27" s="100"/>
      <c r="F27" s="252">
        <v>260</v>
      </c>
      <c r="G27" s="143" t="s">
        <v>0</v>
      </c>
      <c r="H2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27" s="115" t="str">
        <f>IF(Sklop8[[#This Row],[ZAHTEVANA SHEMA KAKOVOSTI]]&lt;&gt;"",Sklop8[[#This Row],[Preračunana masa/volumen/kos na enoto kg]],"")</f>
        <v/>
      </c>
      <c r="J27" s="128"/>
      <c r="K27" s="329"/>
      <c r="L27" s="100"/>
      <c r="M27" s="100"/>
      <c r="N27" s="138"/>
      <c r="O27" s="136"/>
      <c r="P27" s="159"/>
      <c r="Q27" s="158">
        <f>+Sklop8[[#This Row],[cena/enota brez DDV v EUR]]*Sklop8[[#This Row],[Stopnja DDV (%)]]</f>
        <v>0</v>
      </c>
      <c r="R27" s="158">
        <f>+Sklop8[[#This Row],[cena/enota brez DDV v EUR]]+Sklop8[[#This Row],[Davek (EUR)]]</f>
        <v>0</v>
      </c>
      <c r="S27" s="158">
        <f>+Sklop8[[#This Row],[cena/enota brez DDV v EUR]]*Sklop8[[#This Row],[Okvirna količina]]</f>
        <v>0</v>
      </c>
      <c r="T27" s="131">
        <f>+Sklop8[[#This Row],[Končna cena/enoto mere (EUR) z DDV]]*Sklop8[[#This Row],[Okvirna količina]]</f>
        <v>0</v>
      </c>
      <c r="U27" s="136"/>
    </row>
    <row r="28" spans="1:21" s="55" customFormat="1" ht="12">
      <c r="A28" s="171" t="s">
        <v>14</v>
      </c>
      <c r="B28" s="174" t="s">
        <v>541</v>
      </c>
      <c r="C28" s="77">
        <v>1</v>
      </c>
      <c r="D28" s="77" t="s">
        <v>0</v>
      </c>
      <c r="E28" s="100"/>
      <c r="F28" s="252">
        <v>40</v>
      </c>
      <c r="G28" s="143" t="s">
        <v>0</v>
      </c>
      <c r="H2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8" s="115" t="str">
        <f>IF(Sklop8[[#This Row],[ZAHTEVANA SHEMA KAKOVOSTI]]&lt;&gt;"",Sklop8[[#This Row],[Preračunana masa/volumen/kos na enoto kg]],"")</f>
        <v/>
      </c>
      <c r="J28" s="128"/>
      <c r="K28" s="329"/>
      <c r="L28" s="100"/>
      <c r="M28" s="100"/>
      <c r="N28" s="138"/>
      <c r="O28" s="136"/>
      <c r="P28" s="159"/>
      <c r="Q28" s="158">
        <f>+Sklop8[[#This Row],[cena/enota brez DDV v EUR]]*Sklop8[[#This Row],[Stopnja DDV (%)]]</f>
        <v>0</v>
      </c>
      <c r="R28" s="158">
        <f>+Sklop8[[#This Row],[cena/enota brez DDV v EUR]]+Sklop8[[#This Row],[Davek (EUR)]]</f>
        <v>0</v>
      </c>
      <c r="S28" s="158">
        <f>+Sklop8[[#This Row],[cena/enota brez DDV v EUR]]*Sklop8[[#This Row],[Okvirna količina]]</f>
        <v>0</v>
      </c>
      <c r="T28" s="131">
        <f>+Sklop8[[#This Row],[Končna cena/enoto mere (EUR) z DDV]]*Sklop8[[#This Row],[Okvirna količina]]</f>
        <v>0</v>
      </c>
      <c r="U28" s="136"/>
    </row>
    <row r="29" spans="1:21" s="55" customFormat="1" ht="24">
      <c r="A29" s="171" t="s">
        <v>15</v>
      </c>
      <c r="B29" s="175" t="s">
        <v>542</v>
      </c>
      <c r="C29" s="77">
        <v>1</v>
      </c>
      <c r="D29" s="77" t="s">
        <v>0</v>
      </c>
      <c r="E29" s="100"/>
      <c r="F29" s="252">
        <v>120</v>
      </c>
      <c r="G29" s="143" t="s">
        <v>0</v>
      </c>
      <c r="H2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9" s="115" t="str">
        <f>IF(Sklop8[[#This Row],[ZAHTEVANA SHEMA KAKOVOSTI]]&lt;&gt;"",Sklop8[[#This Row],[Preračunana masa/volumen/kos na enoto kg]],"")</f>
        <v/>
      </c>
      <c r="J29" s="128"/>
      <c r="K29" s="329"/>
      <c r="L29" s="100"/>
      <c r="M29" s="100"/>
      <c r="N29" s="138"/>
      <c r="O29" s="136"/>
      <c r="P29" s="159"/>
      <c r="Q29" s="158">
        <f>+Sklop8[[#This Row],[cena/enota brez DDV v EUR]]*Sklop8[[#This Row],[Stopnja DDV (%)]]</f>
        <v>0</v>
      </c>
      <c r="R29" s="158">
        <f>+Sklop8[[#This Row],[cena/enota brez DDV v EUR]]+Sklop8[[#This Row],[Davek (EUR)]]</f>
        <v>0</v>
      </c>
      <c r="S29" s="158">
        <f>+Sklop8[[#This Row],[cena/enota brez DDV v EUR]]*Sklop8[[#This Row],[Okvirna količina]]</f>
        <v>0</v>
      </c>
      <c r="T29" s="131">
        <f>+Sklop8[[#This Row],[Končna cena/enoto mere (EUR) z DDV]]*Sklop8[[#This Row],[Okvirna količina]]</f>
        <v>0</v>
      </c>
      <c r="U29" s="136"/>
    </row>
    <row r="30" spans="1:21" s="55" customFormat="1" ht="12">
      <c r="A30" s="171" t="s">
        <v>16</v>
      </c>
      <c r="B30" s="175" t="s">
        <v>250</v>
      </c>
      <c r="C30" s="77">
        <v>1</v>
      </c>
      <c r="D30" s="77" t="s">
        <v>0</v>
      </c>
      <c r="E30" s="100"/>
      <c r="F30" s="252">
        <v>200</v>
      </c>
      <c r="G30" s="143" t="s">
        <v>0</v>
      </c>
      <c r="H3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115" t="str">
        <f>IF(Sklop8[[#This Row],[ZAHTEVANA SHEMA KAKOVOSTI]]&lt;&gt;"",Sklop8[[#This Row],[Preračunana masa/volumen/kos na enoto kg]],"")</f>
        <v/>
      </c>
      <c r="J30" s="128"/>
      <c r="K30" s="329"/>
      <c r="L30" s="100"/>
      <c r="M30" s="100"/>
      <c r="N30" s="138"/>
      <c r="O30" s="136"/>
      <c r="P30" s="159"/>
      <c r="Q30" s="158">
        <f>+Sklop8[[#This Row],[cena/enota brez DDV v EUR]]*Sklop8[[#This Row],[Stopnja DDV (%)]]</f>
        <v>0</v>
      </c>
      <c r="R30" s="158">
        <f>+Sklop8[[#This Row],[cena/enota brez DDV v EUR]]+Sklop8[[#This Row],[Davek (EUR)]]</f>
        <v>0</v>
      </c>
      <c r="S30" s="158">
        <f>+Sklop8[[#This Row],[cena/enota brez DDV v EUR]]*Sklop8[[#This Row],[Okvirna količina]]</f>
        <v>0</v>
      </c>
      <c r="T30" s="131">
        <f>+Sklop8[[#This Row],[Končna cena/enoto mere (EUR) z DDV]]*Sklop8[[#This Row],[Okvirna količina]]</f>
        <v>0</v>
      </c>
      <c r="U30" s="136"/>
    </row>
    <row r="31" spans="1:21" s="55" customFormat="1" ht="12">
      <c r="A31" s="171" t="s">
        <v>17</v>
      </c>
      <c r="B31" s="172" t="s">
        <v>543</v>
      </c>
      <c r="C31" s="77">
        <v>1</v>
      </c>
      <c r="D31" s="77" t="s">
        <v>0</v>
      </c>
      <c r="E31" s="100"/>
      <c r="F31" s="252">
        <v>500</v>
      </c>
      <c r="G31" s="143" t="s">
        <v>0</v>
      </c>
      <c r="H3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1" s="115" t="str">
        <f>IF(Sklop8[[#This Row],[ZAHTEVANA SHEMA KAKOVOSTI]]&lt;&gt;"",Sklop8[[#This Row],[Preračunana masa/volumen/kos na enoto kg]],"")</f>
        <v/>
      </c>
      <c r="J31" s="128"/>
      <c r="K31" s="329"/>
      <c r="L31" s="100"/>
      <c r="M31" s="100"/>
      <c r="N31" s="138"/>
      <c r="O31" s="136"/>
      <c r="P31" s="159"/>
      <c r="Q31" s="158">
        <f>+Sklop8[[#This Row],[cena/enota brez DDV v EUR]]*Sklop8[[#This Row],[Stopnja DDV (%)]]</f>
        <v>0</v>
      </c>
      <c r="R31" s="158">
        <f>+Sklop8[[#This Row],[cena/enota brez DDV v EUR]]+Sklop8[[#This Row],[Davek (EUR)]]</f>
        <v>0</v>
      </c>
      <c r="S31" s="158">
        <f>+Sklop8[[#This Row],[cena/enota brez DDV v EUR]]*Sklop8[[#This Row],[Okvirna količina]]</f>
        <v>0</v>
      </c>
      <c r="T31" s="131">
        <f>+Sklop8[[#This Row],[Končna cena/enoto mere (EUR) z DDV]]*Sklop8[[#This Row],[Okvirna količina]]</f>
        <v>0</v>
      </c>
      <c r="U31" s="136"/>
    </row>
    <row r="32" spans="1:21" s="55" customFormat="1" ht="12">
      <c r="A32" s="171" t="s">
        <v>18</v>
      </c>
      <c r="B32" s="176" t="s">
        <v>545</v>
      </c>
      <c r="C32" s="77" t="s">
        <v>544</v>
      </c>
      <c r="D32" s="77" t="s">
        <v>0</v>
      </c>
      <c r="E32" s="100"/>
      <c r="F32" s="252">
        <v>100</v>
      </c>
      <c r="G32" s="143" t="s">
        <v>0</v>
      </c>
      <c r="H3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15" t="str">
        <f>IF(Sklop8[[#This Row],[ZAHTEVANA SHEMA KAKOVOSTI]]&lt;&gt;"",Sklop8[[#This Row],[Preračunana masa/volumen/kos na enoto kg]],"")</f>
        <v/>
      </c>
      <c r="J32" s="128"/>
      <c r="K32" s="329"/>
      <c r="L32" s="100"/>
      <c r="M32" s="100"/>
      <c r="N32" s="138"/>
      <c r="O32" s="136"/>
      <c r="P32" s="159"/>
      <c r="Q32" s="158">
        <f>+Sklop8[[#This Row],[cena/enota brez DDV v EUR]]*Sklop8[[#This Row],[Stopnja DDV (%)]]</f>
        <v>0</v>
      </c>
      <c r="R32" s="158">
        <f>+Sklop8[[#This Row],[cena/enota brez DDV v EUR]]+Sklop8[[#This Row],[Davek (EUR)]]</f>
        <v>0</v>
      </c>
      <c r="S32" s="158">
        <f>+Sklop8[[#This Row],[cena/enota brez DDV v EUR]]*Sklop8[[#This Row],[Okvirna količina]]</f>
        <v>0</v>
      </c>
      <c r="T32" s="131">
        <f>+Sklop8[[#This Row],[Končna cena/enoto mere (EUR) z DDV]]*Sklop8[[#This Row],[Okvirna količina]]</f>
        <v>0</v>
      </c>
      <c r="U32" s="136"/>
    </row>
    <row r="33" spans="1:21" s="55" customFormat="1" ht="12">
      <c r="A33" s="171" t="s">
        <v>19</v>
      </c>
      <c r="B33" s="172" t="s">
        <v>521</v>
      </c>
      <c r="C33" s="77" t="s">
        <v>111</v>
      </c>
      <c r="D33" s="77" t="s">
        <v>0</v>
      </c>
      <c r="E33" s="100"/>
      <c r="F33" s="252">
        <v>40</v>
      </c>
      <c r="G33" s="143" t="s">
        <v>0</v>
      </c>
      <c r="H3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3" s="115" t="str">
        <f>IF(Sklop8[[#This Row],[ZAHTEVANA SHEMA KAKOVOSTI]]&lt;&gt;"",Sklop8[[#This Row],[Preračunana masa/volumen/kos na enoto kg]],"")</f>
        <v/>
      </c>
      <c r="J33" s="128"/>
      <c r="K33" s="329"/>
      <c r="L33" s="100"/>
      <c r="M33" s="100"/>
      <c r="N33" s="138"/>
      <c r="O33" s="136"/>
      <c r="P33" s="159"/>
      <c r="Q33" s="158">
        <f>+Sklop8[[#This Row],[cena/enota brez DDV v EUR]]*Sklop8[[#This Row],[Stopnja DDV (%)]]</f>
        <v>0</v>
      </c>
      <c r="R33" s="158">
        <f>+Sklop8[[#This Row],[cena/enota brez DDV v EUR]]+Sklop8[[#This Row],[Davek (EUR)]]</f>
        <v>0</v>
      </c>
      <c r="S33" s="158">
        <f>+Sklop8[[#This Row],[cena/enota brez DDV v EUR]]*Sklop8[[#This Row],[Okvirna količina]]</f>
        <v>0</v>
      </c>
      <c r="T33" s="131">
        <f>+Sklop8[[#This Row],[Končna cena/enoto mere (EUR) z DDV]]*Sklop8[[#This Row],[Okvirna količina]]</f>
        <v>0</v>
      </c>
      <c r="U33" s="136"/>
    </row>
    <row r="34" spans="1:21" s="55" customFormat="1" ht="12">
      <c r="A34" s="171" t="s">
        <v>20</v>
      </c>
      <c r="B34" s="172" t="s">
        <v>522</v>
      </c>
      <c r="C34" s="77" t="s">
        <v>111</v>
      </c>
      <c r="D34" s="77" t="s">
        <v>0</v>
      </c>
      <c r="E34" s="100"/>
      <c r="F34" s="252">
        <v>300</v>
      </c>
      <c r="G34" s="143" t="s">
        <v>0</v>
      </c>
      <c r="H3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4" s="115" t="str">
        <f>IF(Sklop8[[#This Row],[ZAHTEVANA SHEMA KAKOVOSTI]]&lt;&gt;"",Sklop8[[#This Row],[Preračunana masa/volumen/kos na enoto kg]],"")</f>
        <v/>
      </c>
      <c r="J34" s="128"/>
      <c r="K34" s="329"/>
      <c r="L34" s="100"/>
      <c r="M34" s="100"/>
      <c r="N34" s="138"/>
      <c r="O34" s="136"/>
      <c r="P34" s="159"/>
      <c r="Q34" s="158">
        <f>+Sklop8[[#This Row],[cena/enota brez DDV v EUR]]*Sklop8[[#This Row],[Stopnja DDV (%)]]</f>
        <v>0</v>
      </c>
      <c r="R34" s="158">
        <f>+Sklop8[[#This Row],[cena/enota brez DDV v EUR]]+Sklop8[[#This Row],[Davek (EUR)]]</f>
        <v>0</v>
      </c>
      <c r="S34" s="158">
        <f>+Sklop8[[#This Row],[cena/enota brez DDV v EUR]]*Sklop8[[#This Row],[Okvirna količina]]</f>
        <v>0</v>
      </c>
      <c r="T34" s="131">
        <f>+Sklop8[[#This Row],[Končna cena/enoto mere (EUR) z DDV]]*Sklop8[[#This Row],[Okvirna količina]]</f>
        <v>0</v>
      </c>
      <c r="U34" s="136"/>
    </row>
    <row r="35" spans="1:21" s="55" customFormat="1" ht="12">
      <c r="A35" s="171" t="s">
        <v>21</v>
      </c>
      <c r="B35" s="172" t="s">
        <v>848</v>
      </c>
      <c r="C35" s="77">
        <v>1</v>
      </c>
      <c r="D35" s="77" t="s">
        <v>0</v>
      </c>
      <c r="E35" s="100"/>
      <c r="F35" s="252">
        <v>20</v>
      </c>
      <c r="G35" s="143" t="s">
        <v>0</v>
      </c>
      <c r="H3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15" t="str">
        <f>IF(Sklop8[[#This Row],[ZAHTEVANA SHEMA KAKOVOSTI]]&lt;&gt;"",Sklop8[[#This Row],[Preračunana masa/volumen/kos na enoto kg]],"")</f>
        <v/>
      </c>
      <c r="J35" s="128"/>
      <c r="K35" s="329"/>
      <c r="L35" s="100"/>
      <c r="M35" s="100"/>
      <c r="N35" s="138"/>
      <c r="O35" s="136"/>
      <c r="P35" s="159"/>
      <c r="Q35" s="158">
        <f>+Sklop8[[#This Row],[cena/enota brez DDV v EUR]]*Sklop8[[#This Row],[Stopnja DDV (%)]]</f>
        <v>0</v>
      </c>
      <c r="R35" s="158">
        <f>+Sklop8[[#This Row],[cena/enota brez DDV v EUR]]+Sklop8[[#This Row],[Davek (EUR)]]</f>
        <v>0</v>
      </c>
      <c r="S35" s="158">
        <f>+Sklop8[[#This Row],[cena/enota brez DDV v EUR]]*Sklop8[[#This Row],[Okvirna količina]]</f>
        <v>0</v>
      </c>
      <c r="T35" s="131">
        <f>+Sklop8[[#This Row],[Končna cena/enoto mere (EUR) z DDV]]*Sklop8[[#This Row],[Okvirna količina]]</f>
        <v>0</v>
      </c>
      <c r="U35" s="136"/>
    </row>
    <row r="36" spans="1:21" s="55" customFormat="1" ht="12">
      <c r="A36" s="171" t="s">
        <v>22</v>
      </c>
      <c r="B36" s="172" t="s">
        <v>849</v>
      </c>
      <c r="C36" s="77">
        <v>1</v>
      </c>
      <c r="D36" s="77" t="s">
        <v>0</v>
      </c>
      <c r="E36" s="100"/>
      <c r="F36" s="252">
        <v>700</v>
      </c>
      <c r="G36" s="143" t="s">
        <v>0</v>
      </c>
      <c r="H3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700</v>
      </c>
      <c r="I36" s="115" t="str">
        <f>IF(Sklop8[[#This Row],[ZAHTEVANA SHEMA KAKOVOSTI]]&lt;&gt;"",Sklop8[[#This Row],[Preračunana masa/volumen/kos na enoto kg]],"")</f>
        <v/>
      </c>
      <c r="J36" s="128"/>
      <c r="K36" s="329"/>
      <c r="L36" s="100"/>
      <c r="M36" s="100"/>
      <c r="N36" s="138"/>
      <c r="O36" s="136"/>
      <c r="P36" s="159"/>
      <c r="Q36" s="158">
        <f>+Sklop8[[#This Row],[cena/enota brez DDV v EUR]]*Sklop8[[#This Row],[Stopnja DDV (%)]]</f>
        <v>0</v>
      </c>
      <c r="R36" s="158">
        <f>+Sklop8[[#This Row],[cena/enota brez DDV v EUR]]+Sklop8[[#This Row],[Davek (EUR)]]</f>
        <v>0</v>
      </c>
      <c r="S36" s="158">
        <f>+Sklop8[[#This Row],[cena/enota brez DDV v EUR]]*Sklop8[[#This Row],[Okvirna količina]]</f>
        <v>0</v>
      </c>
      <c r="T36" s="131">
        <f>+Sklop8[[#This Row],[Končna cena/enoto mere (EUR) z DDV]]*Sklop8[[#This Row],[Okvirna količina]]</f>
        <v>0</v>
      </c>
      <c r="U36" s="136"/>
    </row>
    <row r="37" spans="1:21" s="55" customFormat="1" ht="12">
      <c r="A37" s="171" t="s">
        <v>23</v>
      </c>
      <c r="B37" s="172" t="s">
        <v>523</v>
      </c>
      <c r="C37" s="77" t="s">
        <v>111</v>
      </c>
      <c r="D37" s="77" t="s">
        <v>0</v>
      </c>
      <c r="E37" s="100"/>
      <c r="F37" s="252">
        <v>600</v>
      </c>
      <c r="G37" s="143" t="s">
        <v>0</v>
      </c>
      <c r="H3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7" s="115" t="str">
        <f>IF(Sklop8[[#This Row],[ZAHTEVANA SHEMA KAKOVOSTI]]&lt;&gt;"",Sklop8[[#This Row],[Preračunana masa/volumen/kos na enoto kg]],"")</f>
        <v/>
      </c>
      <c r="J37" s="128"/>
      <c r="K37" s="329"/>
      <c r="L37" s="100"/>
      <c r="M37" s="100"/>
      <c r="N37" s="138"/>
      <c r="O37" s="136"/>
      <c r="P37" s="159"/>
      <c r="Q37" s="158">
        <f>+Sklop8[[#This Row],[cena/enota brez DDV v EUR]]*Sklop8[[#This Row],[Stopnja DDV (%)]]</f>
        <v>0</v>
      </c>
      <c r="R37" s="158">
        <f>+Sklop8[[#This Row],[cena/enota brez DDV v EUR]]+Sklop8[[#This Row],[Davek (EUR)]]</f>
        <v>0</v>
      </c>
      <c r="S37" s="158">
        <f>+Sklop8[[#This Row],[cena/enota brez DDV v EUR]]*Sklop8[[#This Row],[Okvirna količina]]</f>
        <v>0</v>
      </c>
      <c r="T37" s="131">
        <f>+Sklop8[[#This Row],[Končna cena/enoto mere (EUR) z DDV]]*Sklop8[[#This Row],[Okvirna količina]]</f>
        <v>0</v>
      </c>
      <c r="U37" s="136"/>
    </row>
    <row r="38" spans="1:21" s="55" customFormat="1" ht="12">
      <c r="A38" s="171" t="s">
        <v>24</v>
      </c>
      <c r="B38" s="172" t="s">
        <v>524</v>
      </c>
      <c r="C38" s="77" t="s">
        <v>111</v>
      </c>
      <c r="D38" s="77" t="s">
        <v>0</v>
      </c>
      <c r="E38" s="100"/>
      <c r="F38" s="252">
        <v>40</v>
      </c>
      <c r="G38" s="143" t="s">
        <v>0</v>
      </c>
      <c r="H3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8" s="115" t="str">
        <f>IF(Sklop8[[#This Row],[ZAHTEVANA SHEMA KAKOVOSTI]]&lt;&gt;"",Sklop8[[#This Row],[Preračunana masa/volumen/kos na enoto kg]],"")</f>
        <v/>
      </c>
      <c r="J38" s="128"/>
      <c r="K38" s="329"/>
      <c r="L38" s="100"/>
      <c r="M38" s="100"/>
      <c r="N38" s="138"/>
      <c r="O38" s="136"/>
      <c r="P38" s="159"/>
      <c r="Q38" s="158">
        <f>+Sklop8[[#This Row],[cena/enota brez DDV v EUR]]*Sklop8[[#This Row],[Stopnja DDV (%)]]</f>
        <v>0</v>
      </c>
      <c r="R38" s="158">
        <f>+Sklop8[[#This Row],[cena/enota brez DDV v EUR]]+Sklop8[[#This Row],[Davek (EUR)]]</f>
        <v>0</v>
      </c>
      <c r="S38" s="158">
        <f>+Sklop8[[#This Row],[cena/enota brez DDV v EUR]]*Sklop8[[#This Row],[Okvirna količina]]</f>
        <v>0</v>
      </c>
      <c r="T38" s="131">
        <f>+Sklop8[[#This Row],[Končna cena/enoto mere (EUR) z DDV]]*Sklop8[[#This Row],[Okvirna količina]]</f>
        <v>0</v>
      </c>
      <c r="U38" s="136"/>
    </row>
    <row r="39" spans="1:21" s="55" customFormat="1" ht="12">
      <c r="A39" s="171" t="s">
        <v>25</v>
      </c>
      <c r="B39" s="172" t="s">
        <v>525</v>
      </c>
      <c r="C39" s="77" t="s">
        <v>111</v>
      </c>
      <c r="D39" s="77" t="s">
        <v>0</v>
      </c>
      <c r="E39" s="100"/>
      <c r="F39" s="252">
        <v>40</v>
      </c>
      <c r="G39" s="143" t="s">
        <v>0</v>
      </c>
      <c r="H3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9" s="115" t="str">
        <f>IF(Sklop8[[#This Row],[ZAHTEVANA SHEMA KAKOVOSTI]]&lt;&gt;"",Sklop8[[#This Row],[Preračunana masa/volumen/kos na enoto kg]],"")</f>
        <v/>
      </c>
      <c r="J39" s="128"/>
      <c r="K39" s="329"/>
      <c r="L39" s="100"/>
      <c r="M39" s="100"/>
      <c r="N39" s="138"/>
      <c r="O39" s="136"/>
      <c r="P39" s="159"/>
      <c r="Q39" s="158">
        <f>+Sklop8[[#This Row],[cena/enota brez DDV v EUR]]*Sklop8[[#This Row],[Stopnja DDV (%)]]</f>
        <v>0</v>
      </c>
      <c r="R39" s="158">
        <f>+Sklop8[[#This Row],[cena/enota brez DDV v EUR]]+Sklop8[[#This Row],[Davek (EUR)]]</f>
        <v>0</v>
      </c>
      <c r="S39" s="158">
        <f>+Sklop8[[#This Row],[cena/enota brez DDV v EUR]]*Sklop8[[#This Row],[Okvirna količina]]</f>
        <v>0</v>
      </c>
      <c r="T39" s="131">
        <f>+Sklop8[[#This Row],[Končna cena/enoto mere (EUR) z DDV]]*Sklop8[[#This Row],[Okvirna količina]]</f>
        <v>0</v>
      </c>
      <c r="U39" s="136"/>
    </row>
    <row r="40" spans="1:21" s="55" customFormat="1" ht="12">
      <c r="A40" s="171" t="s">
        <v>26</v>
      </c>
      <c r="B40" s="172" t="s">
        <v>546</v>
      </c>
      <c r="C40" s="77" t="s">
        <v>547</v>
      </c>
      <c r="D40" s="77" t="s">
        <v>0</v>
      </c>
      <c r="E40" s="100"/>
      <c r="F40" s="252">
        <v>500</v>
      </c>
      <c r="G40" s="143" t="s">
        <v>0</v>
      </c>
      <c r="H4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0" s="115" t="str">
        <f>IF(Sklop8[[#This Row],[ZAHTEVANA SHEMA KAKOVOSTI]]&lt;&gt;"",Sklop8[[#This Row],[Preračunana masa/volumen/kos na enoto kg]],"")</f>
        <v/>
      </c>
      <c r="J40" s="128"/>
      <c r="K40" s="329"/>
      <c r="L40" s="100"/>
      <c r="M40" s="100"/>
      <c r="N40" s="138"/>
      <c r="O40" s="136"/>
      <c r="P40" s="159"/>
      <c r="Q40" s="158">
        <f>+Sklop8[[#This Row],[cena/enota brez DDV v EUR]]*Sklop8[[#This Row],[Stopnja DDV (%)]]</f>
        <v>0</v>
      </c>
      <c r="R40" s="158">
        <f>+Sklop8[[#This Row],[cena/enota brez DDV v EUR]]+Sklop8[[#This Row],[Davek (EUR)]]</f>
        <v>0</v>
      </c>
      <c r="S40" s="158">
        <f>+Sklop8[[#This Row],[cena/enota brez DDV v EUR]]*Sklop8[[#This Row],[Okvirna količina]]</f>
        <v>0</v>
      </c>
      <c r="T40" s="131">
        <f>+Sklop8[[#This Row],[Končna cena/enoto mere (EUR) z DDV]]*Sklop8[[#This Row],[Okvirna količina]]</f>
        <v>0</v>
      </c>
      <c r="U40" s="136"/>
    </row>
    <row r="41" spans="1:21" s="55" customFormat="1" ht="12">
      <c r="A41" s="171" t="s">
        <v>27</v>
      </c>
      <c r="B41" s="172" t="s">
        <v>526</v>
      </c>
      <c r="C41" s="77" t="s">
        <v>111</v>
      </c>
      <c r="D41" s="77" t="s">
        <v>0</v>
      </c>
      <c r="E41" s="100"/>
      <c r="F41" s="252">
        <v>100</v>
      </c>
      <c r="G41" s="143" t="s">
        <v>0</v>
      </c>
      <c r="H4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115" t="str">
        <f>IF(Sklop8[[#This Row],[ZAHTEVANA SHEMA KAKOVOSTI]]&lt;&gt;"",Sklop8[[#This Row],[Preračunana masa/volumen/kos na enoto kg]],"")</f>
        <v/>
      </c>
      <c r="J41" s="128"/>
      <c r="K41" s="329"/>
      <c r="L41" s="100"/>
      <c r="M41" s="100"/>
      <c r="N41" s="138"/>
      <c r="O41" s="136"/>
      <c r="P41" s="159"/>
      <c r="Q41" s="158">
        <f>+Sklop8[[#This Row],[cena/enota brez DDV v EUR]]*Sklop8[[#This Row],[Stopnja DDV (%)]]</f>
        <v>0</v>
      </c>
      <c r="R41" s="158">
        <f>+Sklop8[[#This Row],[cena/enota brez DDV v EUR]]+Sklop8[[#This Row],[Davek (EUR)]]</f>
        <v>0</v>
      </c>
      <c r="S41" s="158">
        <f>+Sklop8[[#This Row],[cena/enota brez DDV v EUR]]*Sklop8[[#This Row],[Okvirna količina]]</f>
        <v>0</v>
      </c>
      <c r="T41" s="131">
        <f>+Sklop8[[#This Row],[Končna cena/enoto mere (EUR) z DDV]]*Sklop8[[#This Row],[Okvirna količina]]</f>
        <v>0</v>
      </c>
      <c r="U41" s="136"/>
    </row>
    <row r="42" spans="1:21" s="55" customFormat="1" ht="12">
      <c r="A42" s="171" t="s">
        <v>28</v>
      </c>
      <c r="B42" s="172" t="s">
        <v>527</v>
      </c>
      <c r="C42" s="77" t="s">
        <v>111</v>
      </c>
      <c r="D42" s="77" t="s">
        <v>0</v>
      </c>
      <c r="E42" s="100"/>
      <c r="F42" s="252">
        <v>200</v>
      </c>
      <c r="G42" s="143" t="s">
        <v>0</v>
      </c>
      <c r="H4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15" t="str">
        <f>IF(Sklop8[[#This Row],[ZAHTEVANA SHEMA KAKOVOSTI]]&lt;&gt;"",Sklop8[[#This Row],[Preračunana masa/volumen/kos na enoto kg]],"")</f>
        <v/>
      </c>
      <c r="J42" s="128"/>
      <c r="K42" s="329"/>
      <c r="L42" s="100"/>
      <c r="M42" s="100"/>
      <c r="N42" s="138"/>
      <c r="O42" s="136"/>
      <c r="P42" s="159"/>
      <c r="Q42" s="158">
        <f>+Sklop8[[#This Row],[cena/enota brez DDV v EUR]]*Sklop8[[#This Row],[Stopnja DDV (%)]]</f>
        <v>0</v>
      </c>
      <c r="R42" s="158">
        <f>+Sklop8[[#This Row],[cena/enota brez DDV v EUR]]+Sklop8[[#This Row],[Davek (EUR)]]</f>
        <v>0</v>
      </c>
      <c r="S42" s="158">
        <f>+Sklop8[[#This Row],[cena/enota brez DDV v EUR]]*Sklop8[[#This Row],[Okvirna količina]]</f>
        <v>0</v>
      </c>
      <c r="T42" s="131">
        <f>+Sklop8[[#This Row],[Končna cena/enoto mere (EUR) z DDV]]*Sklop8[[#This Row],[Okvirna količina]]</f>
        <v>0</v>
      </c>
      <c r="U42" s="136"/>
    </row>
    <row r="43" spans="1:21" s="55" customFormat="1" ht="12">
      <c r="A43" s="171" t="s">
        <v>29</v>
      </c>
      <c r="B43" s="172" t="s">
        <v>528</v>
      </c>
      <c r="C43" s="77" t="s">
        <v>111</v>
      </c>
      <c r="D43" s="77" t="s">
        <v>0</v>
      </c>
      <c r="E43" s="100"/>
      <c r="F43" s="252">
        <v>30</v>
      </c>
      <c r="G43" s="143" t="s">
        <v>0</v>
      </c>
      <c r="H4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115" t="str">
        <f>IF(Sklop8[[#This Row],[ZAHTEVANA SHEMA KAKOVOSTI]]&lt;&gt;"",Sklop8[[#This Row],[Preračunana masa/volumen/kos na enoto kg]],"")</f>
        <v/>
      </c>
      <c r="J43" s="128"/>
      <c r="K43" s="329"/>
      <c r="L43" s="100"/>
      <c r="M43" s="100"/>
      <c r="N43" s="138"/>
      <c r="O43" s="136"/>
      <c r="P43" s="159"/>
      <c r="Q43" s="158">
        <f>+Sklop8[[#This Row],[cena/enota brez DDV v EUR]]*Sklop8[[#This Row],[Stopnja DDV (%)]]</f>
        <v>0</v>
      </c>
      <c r="R43" s="158">
        <f>+Sklop8[[#This Row],[cena/enota brez DDV v EUR]]+Sklop8[[#This Row],[Davek (EUR)]]</f>
        <v>0</v>
      </c>
      <c r="S43" s="158">
        <f>+Sklop8[[#This Row],[cena/enota brez DDV v EUR]]*Sklop8[[#This Row],[Okvirna količina]]</f>
        <v>0</v>
      </c>
      <c r="T43" s="131">
        <f>+Sklop8[[#This Row],[Končna cena/enoto mere (EUR) z DDV]]*Sklop8[[#This Row],[Okvirna količina]]</f>
        <v>0</v>
      </c>
      <c r="U43" s="136"/>
    </row>
    <row r="44" spans="1:21" s="55" customFormat="1" ht="12">
      <c r="A44" s="171" t="s">
        <v>30</v>
      </c>
      <c r="B44" s="172" t="s">
        <v>529</v>
      </c>
      <c r="C44" s="77" t="s">
        <v>111</v>
      </c>
      <c r="D44" s="77" t="s">
        <v>0</v>
      </c>
      <c r="E44" s="100"/>
      <c r="F44" s="252">
        <v>50</v>
      </c>
      <c r="G44" s="143" t="s">
        <v>0</v>
      </c>
      <c r="H4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115" t="str">
        <f>IF(Sklop8[[#This Row],[ZAHTEVANA SHEMA KAKOVOSTI]]&lt;&gt;"",Sklop8[[#This Row],[Preračunana masa/volumen/kos na enoto kg]],"")</f>
        <v/>
      </c>
      <c r="J44" s="128"/>
      <c r="K44" s="329"/>
      <c r="L44" s="100"/>
      <c r="M44" s="100"/>
      <c r="N44" s="138"/>
      <c r="O44" s="136"/>
      <c r="P44" s="159"/>
      <c r="Q44" s="158">
        <f>+Sklop8[[#This Row],[cena/enota brez DDV v EUR]]*Sklop8[[#This Row],[Stopnja DDV (%)]]</f>
        <v>0</v>
      </c>
      <c r="R44" s="158">
        <f>+Sklop8[[#This Row],[cena/enota brez DDV v EUR]]+Sklop8[[#This Row],[Davek (EUR)]]</f>
        <v>0</v>
      </c>
      <c r="S44" s="158">
        <f>+Sklop8[[#This Row],[cena/enota brez DDV v EUR]]*Sklop8[[#This Row],[Okvirna količina]]</f>
        <v>0</v>
      </c>
      <c r="T44" s="131">
        <f>+Sklop8[[#This Row],[Končna cena/enoto mere (EUR) z DDV]]*Sklop8[[#This Row],[Okvirna količina]]</f>
        <v>0</v>
      </c>
      <c r="U44" s="136"/>
    </row>
    <row r="45" spans="1:21" s="55" customFormat="1" ht="12">
      <c r="A45" s="171" t="s">
        <v>31</v>
      </c>
      <c r="B45" s="172" t="s">
        <v>530</v>
      </c>
      <c r="C45" s="77" t="s">
        <v>111</v>
      </c>
      <c r="D45" s="77" t="s">
        <v>0</v>
      </c>
      <c r="E45" s="100"/>
      <c r="F45" s="252">
        <v>200</v>
      </c>
      <c r="G45" s="143" t="s">
        <v>0</v>
      </c>
      <c r="H4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5" s="115" t="str">
        <f>IF(Sklop8[[#This Row],[ZAHTEVANA SHEMA KAKOVOSTI]]&lt;&gt;"",Sklop8[[#This Row],[Preračunana masa/volumen/kos na enoto kg]],"")</f>
        <v/>
      </c>
      <c r="J45" s="128"/>
      <c r="K45" s="329"/>
      <c r="L45" s="100"/>
      <c r="M45" s="100"/>
      <c r="N45" s="138"/>
      <c r="O45" s="136"/>
      <c r="P45" s="159"/>
      <c r="Q45" s="158">
        <f>+Sklop8[[#This Row],[cena/enota brez DDV v EUR]]*Sklop8[[#This Row],[Stopnja DDV (%)]]</f>
        <v>0</v>
      </c>
      <c r="R45" s="158">
        <f>+Sklop8[[#This Row],[cena/enota brez DDV v EUR]]+Sklop8[[#This Row],[Davek (EUR)]]</f>
        <v>0</v>
      </c>
      <c r="S45" s="158">
        <f>+Sklop8[[#This Row],[cena/enota brez DDV v EUR]]*Sklop8[[#This Row],[Okvirna količina]]</f>
        <v>0</v>
      </c>
      <c r="T45" s="131">
        <f>+Sklop8[[#This Row],[Končna cena/enoto mere (EUR) z DDV]]*Sklop8[[#This Row],[Okvirna količina]]</f>
        <v>0</v>
      </c>
      <c r="U45" s="136"/>
    </row>
    <row r="46" spans="1:21" s="55" customFormat="1" ht="12">
      <c r="A46" s="171" t="s">
        <v>32</v>
      </c>
      <c r="B46" s="172" t="s">
        <v>531</v>
      </c>
      <c r="C46" s="77" t="s">
        <v>111</v>
      </c>
      <c r="D46" s="77" t="s">
        <v>0</v>
      </c>
      <c r="E46" s="100"/>
      <c r="F46" s="252">
        <v>1000</v>
      </c>
      <c r="G46" s="143" t="s">
        <v>0</v>
      </c>
      <c r="H4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46" s="115" t="str">
        <f>IF(Sklop8[[#This Row],[ZAHTEVANA SHEMA KAKOVOSTI]]&lt;&gt;"",Sklop8[[#This Row],[Preračunana masa/volumen/kos na enoto kg]],"")</f>
        <v/>
      </c>
      <c r="J46" s="128"/>
      <c r="K46" s="329"/>
      <c r="L46" s="100"/>
      <c r="M46" s="100"/>
      <c r="N46" s="138"/>
      <c r="O46" s="136"/>
      <c r="P46" s="159"/>
      <c r="Q46" s="158">
        <f>+Sklop8[[#This Row],[cena/enota brez DDV v EUR]]*Sklop8[[#This Row],[Stopnja DDV (%)]]</f>
        <v>0</v>
      </c>
      <c r="R46" s="158">
        <f>+Sklop8[[#This Row],[cena/enota brez DDV v EUR]]+Sklop8[[#This Row],[Davek (EUR)]]</f>
        <v>0</v>
      </c>
      <c r="S46" s="158">
        <f>+Sklop8[[#This Row],[cena/enota brez DDV v EUR]]*Sklop8[[#This Row],[Okvirna količina]]</f>
        <v>0</v>
      </c>
      <c r="T46" s="131">
        <f>+Sklop8[[#This Row],[Končna cena/enoto mere (EUR) z DDV]]*Sklop8[[#This Row],[Okvirna količina]]</f>
        <v>0</v>
      </c>
      <c r="U46" s="136"/>
    </row>
    <row r="47" spans="1:21" s="55" customFormat="1" ht="12">
      <c r="A47" s="171" t="s">
        <v>33</v>
      </c>
      <c r="B47" s="172" t="s">
        <v>532</v>
      </c>
      <c r="C47" s="77" t="s">
        <v>111</v>
      </c>
      <c r="D47" s="77" t="s">
        <v>0</v>
      </c>
      <c r="E47" s="100"/>
      <c r="F47" s="252">
        <v>40</v>
      </c>
      <c r="G47" s="143" t="s">
        <v>0</v>
      </c>
      <c r="H4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7" s="115" t="str">
        <f>IF(Sklop8[[#This Row],[ZAHTEVANA SHEMA KAKOVOSTI]]&lt;&gt;"",Sklop8[[#This Row],[Preračunana masa/volumen/kos na enoto kg]],"")</f>
        <v/>
      </c>
      <c r="J47" s="128"/>
      <c r="K47" s="329"/>
      <c r="L47" s="100"/>
      <c r="M47" s="100"/>
      <c r="N47" s="138"/>
      <c r="O47" s="136"/>
      <c r="P47" s="159"/>
      <c r="Q47" s="158">
        <f>+Sklop8[[#This Row],[cena/enota brez DDV v EUR]]*Sklop8[[#This Row],[Stopnja DDV (%)]]</f>
        <v>0</v>
      </c>
      <c r="R47" s="158">
        <f>+Sklop8[[#This Row],[cena/enota brez DDV v EUR]]+Sklop8[[#This Row],[Davek (EUR)]]</f>
        <v>0</v>
      </c>
      <c r="S47" s="158">
        <f>+Sklop8[[#This Row],[cena/enota brez DDV v EUR]]*Sklop8[[#This Row],[Okvirna količina]]</f>
        <v>0</v>
      </c>
      <c r="T47" s="131">
        <f>+Sklop8[[#This Row],[Končna cena/enoto mere (EUR) z DDV]]*Sklop8[[#This Row],[Okvirna količina]]</f>
        <v>0</v>
      </c>
      <c r="U47" s="136"/>
    </row>
    <row r="48" spans="1:21" s="55" customFormat="1" ht="12">
      <c r="A48" s="171" t="s">
        <v>34</v>
      </c>
      <c r="B48" s="172" t="s">
        <v>533</v>
      </c>
      <c r="C48" s="77" t="s">
        <v>111</v>
      </c>
      <c r="D48" s="77" t="s">
        <v>0</v>
      </c>
      <c r="E48" s="100"/>
      <c r="F48" s="252">
        <v>40</v>
      </c>
      <c r="G48" s="143" t="s">
        <v>0</v>
      </c>
      <c r="H4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8" s="115" t="str">
        <f>IF(Sklop8[[#This Row],[ZAHTEVANA SHEMA KAKOVOSTI]]&lt;&gt;"",Sklop8[[#This Row],[Preračunana masa/volumen/kos na enoto kg]],"")</f>
        <v/>
      </c>
      <c r="J48" s="128"/>
      <c r="K48" s="329"/>
      <c r="L48" s="100"/>
      <c r="M48" s="100"/>
      <c r="N48" s="138"/>
      <c r="O48" s="136"/>
      <c r="P48" s="159"/>
      <c r="Q48" s="158">
        <f>+Sklop8[[#This Row],[cena/enota brez DDV v EUR]]*Sklop8[[#This Row],[Stopnja DDV (%)]]</f>
        <v>0</v>
      </c>
      <c r="R48" s="158">
        <f>+Sklop8[[#This Row],[cena/enota brez DDV v EUR]]+Sklop8[[#This Row],[Davek (EUR)]]</f>
        <v>0</v>
      </c>
      <c r="S48" s="158">
        <f>+Sklop8[[#This Row],[cena/enota brez DDV v EUR]]*Sklop8[[#This Row],[Okvirna količina]]</f>
        <v>0</v>
      </c>
      <c r="T48" s="131">
        <f>+Sklop8[[#This Row],[Končna cena/enoto mere (EUR) z DDV]]*Sklop8[[#This Row],[Okvirna količina]]</f>
        <v>0</v>
      </c>
      <c r="U48" s="136"/>
    </row>
    <row r="49" spans="1:22" s="55" customFormat="1" ht="12">
      <c r="A49" s="171" t="s">
        <v>35</v>
      </c>
      <c r="B49" s="172" t="s">
        <v>534</v>
      </c>
      <c r="C49" s="77" t="s">
        <v>111</v>
      </c>
      <c r="D49" s="77" t="s">
        <v>0</v>
      </c>
      <c r="E49" s="100"/>
      <c r="F49" s="252">
        <v>40</v>
      </c>
      <c r="G49" s="143" t="s">
        <v>0</v>
      </c>
      <c r="H4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9" s="115" t="str">
        <f>IF(Sklop8[[#This Row],[ZAHTEVANA SHEMA KAKOVOSTI]]&lt;&gt;"",Sklop8[[#This Row],[Preračunana masa/volumen/kos na enoto kg]],"")</f>
        <v/>
      </c>
      <c r="J49" s="128"/>
      <c r="K49" s="329"/>
      <c r="L49" s="100"/>
      <c r="M49" s="100"/>
      <c r="N49" s="138"/>
      <c r="O49" s="136"/>
      <c r="P49" s="159"/>
      <c r="Q49" s="158">
        <f>+Sklop8[[#This Row],[cena/enota brez DDV v EUR]]*Sklop8[[#This Row],[Stopnja DDV (%)]]</f>
        <v>0</v>
      </c>
      <c r="R49" s="158">
        <f>+Sklop8[[#This Row],[cena/enota brez DDV v EUR]]+Sklop8[[#This Row],[Davek (EUR)]]</f>
        <v>0</v>
      </c>
      <c r="S49" s="158">
        <f>+Sklop8[[#This Row],[cena/enota brez DDV v EUR]]*Sklop8[[#This Row],[Okvirna količina]]</f>
        <v>0</v>
      </c>
      <c r="T49" s="131">
        <f>+Sklop8[[#This Row],[Končna cena/enoto mere (EUR) z DDV]]*Sklop8[[#This Row],[Okvirna količina]]</f>
        <v>0</v>
      </c>
      <c r="U49" s="136"/>
    </row>
    <row r="50" spans="1:22" s="55" customFormat="1" ht="12">
      <c r="A50" s="171" t="s">
        <v>36</v>
      </c>
      <c r="B50" s="172" t="s">
        <v>535</v>
      </c>
      <c r="C50" s="77" t="s">
        <v>111</v>
      </c>
      <c r="D50" s="77" t="s">
        <v>0</v>
      </c>
      <c r="E50" s="100"/>
      <c r="F50" s="252">
        <v>60</v>
      </c>
      <c r="G50" s="143" t="s">
        <v>0</v>
      </c>
      <c r="H5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0" s="115" t="str">
        <f>IF(Sklop8[[#This Row],[ZAHTEVANA SHEMA KAKOVOSTI]]&lt;&gt;"",Sklop8[[#This Row],[Preračunana masa/volumen/kos na enoto kg]],"")</f>
        <v/>
      </c>
      <c r="J50" s="128"/>
      <c r="K50" s="329"/>
      <c r="L50" s="100"/>
      <c r="M50" s="100"/>
      <c r="N50" s="138"/>
      <c r="O50" s="136"/>
      <c r="P50" s="159"/>
      <c r="Q50" s="158">
        <f>+Sklop8[[#This Row],[cena/enota brez DDV v EUR]]*Sklop8[[#This Row],[Stopnja DDV (%)]]</f>
        <v>0</v>
      </c>
      <c r="R50" s="158">
        <f>+Sklop8[[#This Row],[cena/enota brez DDV v EUR]]+Sklop8[[#This Row],[Davek (EUR)]]</f>
        <v>0</v>
      </c>
      <c r="S50" s="158">
        <f>+Sklop8[[#This Row],[cena/enota brez DDV v EUR]]*Sklop8[[#This Row],[Okvirna količina]]</f>
        <v>0</v>
      </c>
      <c r="T50" s="131">
        <f>+Sklop8[[#This Row],[Končna cena/enoto mere (EUR) z DDV]]*Sklop8[[#This Row],[Okvirna količina]]</f>
        <v>0</v>
      </c>
      <c r="U50" s="136"/>
    </row>
    <row r="51" spans="1:22" ht="27" customHeight="1">
      <c r="A51" s="266" t="s">
        <v>133</v>
      </c>
      <c r="B51" s="267"/>
      <c r="C51" s="268"/>
      <c r="D51" s="268"/>
      <c r="E51" s="269"/>
      <c r="F51" s="270"/>
      <c r="G51" s="271"/>
      <c r="H51" s="272">
        <f>SUBTOTAL(109,Sklop8[Preračunana masa/volumen/kos na enoto kg])</f>
        <v>6770</v>
      </c>
      <c r="I51" s="272">
        <f>SUBTOTAL(109,Sklop8[Živila iz shem kakovosti (kg)])</f>
        <v>0</v>
      </c>
      <c r="J51" s="270"/>
      <c r="K51" s="273"/>
      <c r="L51" s="273"/>
      <c r="M51" s="274"/>
      <c r="N51" s="275"/>
      <c r="O51" s="275"/>
      <c r="P51" s="275"/>
      <c r="Q51" s="276"/>
      <c r="R51" s="270"/>
      <c r="S51" s="276">
        <f>SUBTOTAL(109,Sklop8[Vrednost za okvirno količino (EUR) brez DDV])</f>
        <v>0</v>
      </c>
      <c r="T51" s="276">
        <f>SUBTOTAL(109,Sklop8[Vrednost za okvirno količino (EUR) z DDV])</f>
        <v>0</v>
      </c>
      <c r="U51" s="277">
        <f>SUBTOTAL(103,Sklop8[Shema kakovosti
(nacionalne, evropske)
])</f>
        <v>0</v>
      </c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A53" s="48" t="s">
        <v>129</v>
      </c>
      <c r="B53" s="16"/>
      <c r="C53" s="28"/>
      <c r="D53" s="28"/>
      <c r="E53" s="101"/>
      <c r="Q53" s="48"/>
      <c r="R53" s="48"/>
      <c r="S53" s="48"/>
      <c r="T53" s="48"/>
    </row>
    <row r="54" spans="1:22">
      <c r="A54" s="11" t="s">
        <v>131</v>
      </c>
      <c r="B54" s="16"/>
      <c r="C54" s="28"/>
      <c r="D54" s="28"/>
      <c r="E54" s="101"/>
    </row>
    <row r="55" spans="1:22">
      <c r="A55" s="96" t="s">
        <v>179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 ht="12.75" customHeight="1">
      <c r="A56" s="111" t="s">
        <v>172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3"/>
      <c r="N56" s="113"/>
      <c r="O56" s="113"/>
      <c r="P56" s="113"/>
      <c r="Q56" s="113"/>
      <c r="R56" s="113"/>
      <c r="S56" s="113"/>
      <c r="T56" s="113"/>
      <c r="U56" s="113"/>
      <c r="V56" s="113"/>
    </row>
    <row r="57" spans="1:22" ht="12.75" customHeight="1">
      <c r="A57" s="112"/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3"/>
      <c r="N57" s="113"/>
      <c r="O57" s="113"/>
      <c r="P57" s="113"/>
      <c r="Q57" s="113"/>
      <c r="R57" s="113"/>
      <c r="S57" s="113"/>
      <c r="T57" s="113"/>
      <c r="U57" s="113"/>
      <c r="V57" s="113"/>
    </row>
    <row r="58" spans="1:22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2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U58:U1048576 J58:P1048576 J1:P15 J16 J51:P55 J17:K50 N16:P50 U1:U55" name="Obseg1"/>
    <protectedRange sqref="J56:P57 U56:U57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3"/>
  <sheetViews>
    <sheetView zoomScale="90" zoomScaleNormal="90" zoomScaleSheetLayoutView="100" workbookViewId="0">
      <selection activeCell="N28" sqref="N28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pred_rekapitulacija'!B22</f>
        <v>JAJČNE TESTENINE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7" t="s">
        <v>522</v>
      </c>
      <c r="C16" s="213">
        <v>1</v>
      </c>
      <c r="D16" s="77" t="s">
        <v>0</v>
      </c>
      <c r="E16" s="164"/>
      <c r="F16" s="220">
        <v>40</v>
      </c>
      <c r="G16" s="215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3"/>
    </row>
    <row r="17" spans="1:21" s="55" customFormat="1" ht="12">
      <c r="A17" s="79" t="s">
        <v>3</v>
      </c>
      <c r="B17" s="197" t="s">
        <v>548</v>
      </c>
      <c r="C17" s="213">
        <v>1</v>
      </c>
      <c r="D17" s="77" t="s">
        <v>0</v>
      </c>
      <c r="E17" s="164"/>
      <c r="F17" s="220">
        <v>40</v>
      </c>
      <c r="G17" s="215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7" s="80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63"/>
    </row>
    <row r="18" spans="1:21" s="55" customFormat="1" ht="12">
      <c r="A18" s="79" t="s">
        <v>4</v>
      </c>
      <c r="B18" s="188" t="s">
        <v>549</v>
      </c>
      <c r="C18" s="213">
        <v>1</v>
      </c>
      <c r="D18" s="77" t="s">
        <v>0</v>
      </c>
      <c r="E18" s="164"/>
      <c r="F18" s="256">
        <v>200</v>
      </c>
      <c r="G18" s="215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80" t="str">
        <f>IF(Sklop9[[#This Row],[ZAHTEVANA SHEMA KAKOVOSTI]]&lt;&gt;"",Sklop9[[#This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+Sklop9[[#This Row],[cena/enota brez DDV v EUR]]*Sklop9[[#This Row],[Stopnja DDV (%)]]</f>
        <v>0</v>
      </c>
      <c r="R18" s="86">
        <f>+Sklop9[[#This Row],[cena/enota brez DDV v EUR]]+Sklop9[[#This Row],[Davek (EUR)]]</f>
        <v>0</v>
      </c>
      <c r="S18" s="86">
        <f>+Sklop9[[#This Row],[cena/enota brez DDV v EUR]]*Sklop9[[#This Row],[Okvirna količina]]</f>
        <v>0</v>
      </c>
      <c r="T18" s="86">
        <f>+Sklop9[[#This Row],[Končna cena/enoto mere (EUR) z DDV]]*Sklop9[[#This Row],[Okvirna količina]]</f>
        <v>0</v>
      </c>
      <c r="U18" s="163"/>
    </row>
    <row r="19" spans="1:21" s="55" customFormat="1" ht="12">
      <c r="A19" s="79" t="s">
        <v>5</v>
      </c>
      <c r="B19" s="188" t="s">
        <v>852</v>
      </c>
      <c r="C19" s="213" t="s">
        <v>554</v>
      </c>
      <c r="D19" s="77" t="s">
        <v>0</v>
      </c>
      <c r="E19" s="164"/>
      <c r="F19" s="220">
        <v>500</v>
      </c>
      <c r="G19" s="215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9" s="80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+Sklop9[[#This Row],[cena/enota brez DDV v EUR]]*Sklop9[[#This Row],[Stopnja DDV (%)]]</f>
        <v>0</v>
      </c>
      <c r="R19" s="86">
        <f>+Sklop9[[#This Row],[cena/enota brez DDV v EUR]]+Sklop9[[#This Row],[Davek (EUR)]]</f>
        <v>0</v>
      </c>
      <c r="S19" s="86">
        <f>+Sklop9[[#This Row],[cena/enota brez DDV v EUR]]*Sklop9[[#This Row],[Okvirna količina]]</f>
        <v>0</v>
      </c>
      <c r="T19" s="86">
        <f>+Sklop9[[#This Row],[Končna cena/enoto mere (EUR) z DDV]]*Sklop9[[#This Row],[Okvirna količina]]</f>
        <v>0</v>
      </c>
      <c r="U19" s="163"/>
    </row>
    <row r="20" spans="1:21" s="55" customFormat="1" ht="12">
      <c r="A20" s="79" t="s">
        <v>6</v>
      </c>
      <c r="B20" s="188" t="s">
        <v>853</v>
      </c>
      <c r="C20" s="213" t="s">
        <v>544</v>
      </c>
      <c r="D20" s="77" t="s">
        <v>0</v>
      </c>
      <c r="E20" s="164"/>
      <c r="F20" s="220">
        <v>100</v>
      </c>
      <c r="G20" s="215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80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+Sklop9[[#This Row],[cena/enota brez DDV v EUR]]*Sklop9[[#This Row],[Stopnja DDV (%)]]</f>
        <v>0</v>
      </c>
      <c r="R20" s="86">
        <f>+Sklop9[[#This Row],[cena/enota brez DDV v EUR]]+Sklop9[[#This Row],[Davek (EUR)]]</f>
        <v>0</v>
      </c>
      <c r="S20" s="86">
        <f>+Sklop9[[#This Row],[cena/enota brez DDV v EUR]]*Sklop9[[#This Row],[Okvirna količina]]</f>
        <v>0</v>
      </c>
      <c r="T20" s="86">
        <f>+Sklop9[[#This Row],[Končna cena/enoto mere (EUR) z DDV]]*Sklop9[[#This Row],[Okvirna količina]]</f>
        <v>0</v>
      </c>
      <c r="U20" s="163"/>
    </row>
    <row r="21" spans="1:21" s="55" customFormat="1" ht="12">
      <c r="A21" s="79" t="s">
        <v>7</v>
      </c>
      <c r="B21" s="188" t="s">
        <v>550</v>
      </c>
      <c r="C21" s="213">
        <v>1</v>
      </c>
      <c r="D21" s="77" t="s">
        <v>0</v>
      </c>
      <c r="E21" s="164"/>
      <c r="F21" s="220">
        <v>50</v>
      </c>
      <c r="G21" s="215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0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+Sklop9[[#This Row],[cena/enota brez DDV v EUR]]*Sklop9[[#This Row],[Stopnja DDV (%)]]</f>
        <v>0</v>
      </c>
      <c r="R21" s="86">
        <f>+Sklop9[[#This Row],[cena/enota brez DDV v EUR]]+Sklop9[[#This Row],[Davek (EUR)]]</f>
        <v>0</v>
      </c>
      <c r="S21" s="86">
        <f>+Sklop9[[#This Row],[cena/enota brez DDV v EUR]]*Sklop9[[#This Row],[Okvirna količina]]</f>
        <v>0</v>
      </c>
      <c r="T21" s="86">
        <f>+Sklop9[[#This Row],[Končna cena/enoto mere (EUR) z DDV]]*Sklop9[[#This Row],[Okvirna količina]]</f>
        <v>0</v>
      </c>
      <c r="U21" s="163"/>
    </row>
    <row r="22" spans="1:21" s="55" customFormat="1" ht="12">
      <c r="A22" s="79" t="s">
        <v>8</v>
      </c>
      <c r="B22" s="188" t="s">
        <v>854</v>
      </c>
      <c r="C22" s="213" t="s">
        <v>544</v>
      </c>
      <c r="D22" s="77" t="s">
        <v>0</v>
      </c>
      <c r="E22" s="164"/>
      <c r="F22" s="220">
        <v>150</v>
      </c>
      <c r="G22" s="215" t="s">
        <v>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80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+Sklop9[[#This Row],[cena/enota brez DDV v EUR]]*Sklop9[[#This Row],[Stopnja DDV (%)]]</f>
        <v>0</v>
      </c>
      <c r="R22" s="86">
        <f>+Sklop9[[#This Row],[cena/enota brez DDV v EUR]]+Sklop9[[#This Row],[Davek (EUR)]]</f>
        <v>0</v>
      </c>
      <c r="S22" s="86">
        <f>+Sklop9[[#This Row],[cena/enota brez DDV v EUR]]*Sklop9[[#This Row],[Okvirna količina]]</f>
        <v>0</v>
      </c>
      <c r="T22" s="86">
        <f>+Sklop9[[#This Row],[Končna cena/enoto mere (EUR) z DDV]]*Sklop9[[#This Row],[Okvirna količina]]</f>
        <v>0</v>
      </c>
      <c r="U22" s="163"/>
    </row>
    <row r="23" spans="1:21" s="55" customFormat="1" ht="12">
      <c r="A23" s="79" t="s">
        <v>9</v>
      </c>
      <c r="B23" s="188" t="s">
        <v>855</v>
      </c>
      <c r="C23" s="156" t="s">
        <v>544</v>
      </c>
      <c r="D23" s="77" t="s">
        <v>0</v>
      </c>
      <c r="E23" s="164"/>
      <c r="F23" s="220">
        <v>50</v>
      </c>
      <c r="G23" s="215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80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+Sklop9[[#This Row],[cena/enota brez DDV v EUR]]*Sklop9[[#This Row],[Stopnja DDV (%)]]</f>
        <v>0</v>
      </c>
      <c r="R23" s="86">
        <f>+Sklop9[[#This Row],[cena/enota brez DDV v EUR]]+Sklop9[[#This Row],[Davek (EUR)]]</f>
        <v>0</v>
      </c>
      <c r="S23" s="86">
        <f>+Sklop9[[#This Row],[cena/enota brez DDV v EUR]]*Sklop9[[#This Row],[Okvirna količina]]</f>
        <v>0</v>
      </c>
      <c r="T23" s="86">
        <f>+Sklop9[[#This Row],[Končna cena/enoto mere (EUR) z DDV]]*Sklop9[[#This Row],[Okvirna količina]]</f>
        <v>0</v>
      </c>
      <c r="U23" s="163"/>
    </row>
    <row r="24" spans="1:21" s="55" customFormat="1" ht="12">
      <c r="A24" s="79" t="s">
        <v>10</v>
      </c>
      <c r="B24" s="188" t="s">
        <v>856</v>
      </c>
      <c r="C24" s="213" t="s">
        <v>544</v>
      </c>
      <c r="D24" s="77" t="s">
        <v>0</v>
      </c>
      <c r="E24" s="164"/>
      <c r="F24" s="220">
        <v>150</v>
      </c>
      <c r="G24" s="215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4" s="80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+Sklop9[[#This Row],[cena/enota brez DDV v EUR]]*Sklop9[[#This Row],[Stopnja DDV (%)]]</f>
        <v>0</v>
      </c>
      <c r="R24" s="86">
        <f>+Sklop9[[#This Row],[cena/enota brez DDV v EUR]]+Sklop9[[#This Row],[Davek (EUR)]]</f>
        <v>0</v>
      </c>
      <c r="S24" s="86">
        <f>+Sklop9[[#This Row],[cena/enota brez DDV v EUR]]*Sklop9[[#This Row],[Okvirna količina]]</f>
        <v>0</v>
      </c>
      <c r="T24" s="86">
        <f>+Sklop9[[#This Row],[Končna cena/enoto mere (EUR) z DDV]]*Sklop9[[#This Row],[Okvirna količina]]</f>
        <v>0</v>
      </c>
      <c r="U24" s="163"/>
    </row>
    <row r="25" spans="1:21" s="55" customFormat="1" ht="12">
      <c r="A25" s="79" t="s">
        <v>11</v>
      </c>
      <c r="B25" s="188" t="s">
        <v>857</v>
      </c>
      <c r="C25" s="156" t="s">
        <v>544</v>
      </c>
      <c r="D25" s="77" t="s">
        <v>0</v>
      </c>
      <c r="E25" s="164"/>
      <c r="F25" s="220">
        <v>700</v>
      </c>
      <c r="G25" s="215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5" s="80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+Sklop9[[#This Row],[cena/enota brez DDV v EUR]]*Sklop9[[#This Row],[Stopnja DDV (%)]]</f>
        <v>0</v>
      </c>
      <c r="R25" s="86">
        <f>+Sklop9[[#This Row],[cena/enota brez DDV v EUR]]+Sklop9[[#This Row],[Davek (EUR)]]</f>
        <v>0</v>
      </c>
      <c r="S25" s="86">
        <f>+Sklop9[[#This Row],[cena/enota brez DDV v EUR]]*Sklop9[[#This Row],[Okvirna količina]]</f>
        <v>0</v>
      </c>
      <c r="T25" s="86">
        <f>+Sklop9[[#This Row],[Končna cena/enoto mere (EUR) z DDV]]*Sklop9[[#This Row],[Okvirna količina]]</f>
        <v>0</v>
      </c>
      <c r="U25" s="163"/>
    </row>
    <row r="26" spans="1:21" s="55" customFormat="1" ht="12">
      <c r="A26" s="79" t="s">
        <v>12</v>
      </c>
      <c r="B26" s="188" t="s">
        <v>858</v>
      </c>
      <c r="C26" s="213" t="s">
        <v>544</v>
      </c>
      <c r="D26" s="77" t="s">
        <v>0</v>
      </c>
      <c r="E26" s="164"/>
      <c r="F26" s="220">
        <v>180</v>
      </c>
      <c r="G26" s="215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6" s="80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+Sklop9[[#This Row],[cena/enota brez DDV v EUR]]*Sklop9[[#This Row],[Stopnja DDV (%)]]</f>
        <v>0</v>
      </c>
      <c r="R26" s="86">
        <f>+Sklop9[[#This Row],[cena/enota brez DDV v EUR]]+Sklop9[[#This Row],[Davek (EUR)]]</f>
        <v>0</v>
      </c>
      <c r="S26" s="86">
        <f>+Sklop9[[#This Row],[cena/enota brez DDV v EUR]]*Sklop9[[#This Row],[Okvirna količina]]</f>
        <v>0</v>
      </c>
      <c r="T26" s="86">
        <f>+Sklop9[[#This Row],[Končna cena/enoto mere (EUR) z DDV]]*Sklop9[[#This Row],[Okvirna količina]]</f>
        <v>0</v>
      </c>
      <c r="U26" s="163"/>
    </row>
    <row r="27" spans="1:21" s="55" customFormat="1" ht="12">
      <c r="A27" s="79" t="s">
        <v>13</v>
      </c>
      <c r="B27" s="140" t="s">
        <v>551</v>
      </c>
      <c r="C27" s="213">
        <v>1</v>
      </c>
      <c r="D27" s="77" t="s">
        <v>0</v>
      </c>
      <c r="E27" s="219"/>
      <c r="F27" s="216">
        <v>200</v>
      </c>
      <c r="G27" s="217" t="s">
        <v>0</v>
      </c>
      <c r="H27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115" t="str">
        <f>IF(Sklop9[[#This Row],[ZAHTEVANA SHEMA KAKOVOSTI]]&lt;&gt;"",Sklop9[[#This Row],[Preračunana masa/volumen/kos na enoto kg]],"")</f>
        <v/>
      </c>
      <c r="J27" s="128"/>
      <c r="K27" s="129"/>
      <c r="L27" s="129"/>
      <c r="M27" s="130"/>
      <c r="N27" s="158"/>
      <c r="O27" s="158"/>
      <c r="P27" s="159"/>
      <c r="Q27" s="158">
        <f>+Sklop9[[#This Row],[cena/enota brez DDV v EUR]]*Sklop9[[#This Row],[Stopnja DDV (%)]]</f>
        <v>0</v>
      </c>
      <c r="R27" s="158">
        <f>+Sklop9[[#This Row],[cena/enota brez DDV v EUR]]+Sklop9[[#This Row],[Davek (EUR)]]</f>
        <v>0</v>
      </c>
      <c r="S27" s="158">
        <f>+Sklop9[[#This Row],[cena/enota brez DDV v EUR]]*Sklop9[[#This Row],[Okvirna količina]]</f>
        <v>0</v>
      </c>
      <c r="T27" s="131">
        <f>+Sklop9[[#This Row],[Končna cena/enoto mere (EUR) z DDV]]*Sklop9[[#This Row],[Okvirna količina]]</f>
        <v>0</v>
      </c>
      <c r="U27" s="160"/>
    </row>
    <row r="28" spans="1:21" s="55" customFormat="1" ht="12">
      <c r="A28" s="79" t="s">
        <v>14</v>
      </c>
      <c r="B28" s="140" t="s">
        <v>552</v>
      </c>
      <c r="C28" s="156">
        <v>1</v>
      </c>
      <c r="D28" s="77" t="s">
        <v>0</v>
      </c>
      <c r="E28" s="219"/>
      <c r="F28" s="216">
        <v>100</v>
      </c>
      <c r="G28" s="217" t="s">
        <v>0</v>
      </c>
      <c r="H28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8" s="115" t="str">
        <f>IF(Sklop9[[#This Row],[ZAHTEVANA SHEMA KAKOVOSTI]]&lt;&gt;"",Sklop9[[#This Row],[Preračunana masa/volumen/kos na enoto kg]],"")</f>
        <v/>
      </c>
      <c r="J28" s="128"/>
      <c r="K28" s="129"/>
      <c r="L28" s="129"/>
      <c r="M28" s="130"/>
      <c r="N28" s="158"/>
      <c r="O28" s="158"/>
      <c r="P28" s="159"/>
      <c r="Q28" s="158">
        <f>+Sklop9[[#This Row],[cena/enota brez DDV v EUR]]*Sklop9[[#This Row],[Stopnja DDV (%)]]</f>
        <v>0</v>
      </c>
      <c r="R28" s="158">
        <f>+Sklop9[[#This Row],[cena/enota brez DDV v EUR]]+Sklop9[[#This Row],[Davek (EUR)]]</f>
        <v>0</v>
      </c>
      <c r="S28" s="158">
        <f>+Sklop9[[#This Row],[cena/enota brez DDV v EUR]]*Sklop9[[#This Row],[Okvirna količina]]</f>
        <v>0</v>
      </c>
      <c r="T28" s="131">
        <f>+Sklop9[[#This Row],[Končna cena/enoto mere (EUR) z DDV]]*Sklop9[[#This Row],[Okvirna količina]]</f>
        <v>0</v>
      </c>
      <c r="U28" s="160"/>
    </row>
    <row r="29" spans="1:21" s="55" customFormat="1" ht="12">
      <c r="A29" s="79" t="s">
        <v>15</v>
      </c>
      <c r="B29" s="140" t="s">
        <v>859</v>
      </c>
      <c r="C29" s="213" t="s">
        <v>554</v>
      </c>
      <c r="D29" s="77" t="s">
        <v>0</v>
      </c>
      <c r="E29" s="219"/>
      <c r="F29" s="216">
        <v>50</v>
      </c>
      <c r="G29" s="217" t="s">
        <v>0</v>
      </c>
      <c r="H29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115" t="str">
        <f>IF(Sklop9[[#This Row],[ZAHTEVANA SHEMA KAKOVOSTI]]&lt;&gt;"",Sklop9[[#This Row],[Preračunana masa/volumen/kos na enoto kg]],"")</f>
        <v/>
      </c>
      <c r="J29" s="128"/>
      <c r="K29" s="129"/>
      <c r="L29" s="129"/>
      <c r="M29" s="130"/>
      <c r="N29" s="158"/>
      <c r="O29" s="158"/>
      <c r="P29" s="159"/>
      <c r="Q29" s="158">
        <f>+Sklop9[[#This Row],[cena/enota brez DDV v EUR]]*Sklop9[[#This Row],[Stopnja DDV (%)]]</f>
        <v>0</v>
      </c>
      <c r="R29" s="158">
        <f>+Sklop9[[#This Row],[cena/enota brez DDV v EUR]]+Sklop9[[#This Row],[Davek (EUR)]]</f>
        <v>0</v>
      </c>
      <c r="S29" s="158">
        <f>+Sklop9[[#This Row],[cena/enota brez DDV v EUR]]*Sklop9[[#This Row],[Okvirna količina]]</f>
        <v>0</v>
      </c>
      <c r="T29" s="131">
        <f>+Sklop9[[#This Row],[Končna cena/enoto mere (EUR) z DDV]]*Sklop9[[#This Row],[Okvirna količina]]</f>
        <v>0</v>
      </c>
      <c r="U29" s="160"/>
    </row>
    <row r="30" spans="1:21" s="55" customFormat="1" ht="12">
      <c r="A30" s="79" t="s">
        <v>16</v>
      </c>
      <c r="B30" s="140" t="s">
        <v>553</v>
      </c>
      <c r="C30" s="213">
        <v>1</v>
      </c>
      <c r="D30" s="77" t="s">
        <v>0</v>
      </c>
      <c r="E30" s="219"/>
      <c r="F30" s="216">
        <v>50</v>
      </c>
      <c r="G30" s="217" t="s">
        <v>0</v>
      </c>
      <c r="H30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0" s="115" t="str">
        <f>IF(Sklop9[[#This Row],[ZAHTEVANA SHEMA KAKOVOSTI]]&lt;&gt;"",Sklop9[[#This Row],[Preračunana masa/volumen/kos na enoto kg]],"")</f>
        <v/>
      </c>
      <c r="J30" s="128"/>
      <c r="K30" s="129"/>
      <c r="L30" s="129"/>
      <c r="M30" s="130"/>
      <c r="N30" s="158"/>
      <c r="O30" s="158"/>
      <c r="P30" s="159"/>
      <c r="Q30" s="158">
        <f>+Sklop9[[#This Row],[cena/enota brez DDV v EUR]]*Sklop9[[#This Row],[Stopnja DDV (%)]]</f>
        <v>0</v>
      </c>
      <c r="R30" s="158">
        <f>+Sklop9[[#This Row],[cena/enota brez DDV v EUR]]+Sklop9[[#This Row],[Davek (EUR)]]</f>
        <v>0</v>
      </c>
      <c r="S30" s="158">
        <f>+Sklop9[[#This Row],[cena/enota brez DDV v EUR]]*Sklop9[[#This Row],[Okvirna količina]]</f>
        <v>0</v>
      </c>
      <c r="T30" s="131">
        <f>+Sklop9[[#This Row],[Končna cena/enoto mere (EUR) z DDV]]*Sklop9[[#This Row],[Okvirna količina]]</f>
        <v>0</v>
      </c>
      <c r="U30" s="160"/>
    </row>
    <row r="31" spans="1:21" ht="27" customHeight="1">
      <c r="A31" s="266" t="s">
        <v>133</v>
      </c>
      <c r="B31" s="267"/>
      <c r="C31" s="268"/>
      <c r="D31" s="268"/>
      <c r="E31" s="269"/>
      <c r="F31" s="270"/>
      <c r="G31" s="271"/>
      <c r="H31" s="272">
        <f>SUBTOTAL(109,Sklop9[Preračunana masa/volumen/kos na enoto kg])</f>
        <v>2560</v>
      </c>
      <c r="I31" s="272">
        <f>SUBTOTAL(109,Sklop9[Živila iz shem kakovosti (kg)])</f>
        <v>0</v>
      </c>
      <c r="J31" s="270"/>
      <c r="K31" s="273"/>
      <c r="L31" s="273"/>
      <c r="M31" s="274"/>
      <c r="N31" s="275"/>
      <c r="O31" s="275"/>
      <c r="P31" s="275"/>
      <c r="Q31" s="276"/>
      <c r="R31" s="270"/>
      <c r="S31" s="276">
        <f>SUBTOTAL(109,Sklop9[Vrednost za okvirno količino (EUR) brez DDV])</f>
        <v>0</v>
      </c>
      <c r="T31" s="276">
        <f>SUBTOTAL(109,Sklop9[Vrednost za okvirno količino (EUR) z DDV])</f>
        <v>0</v>
      </c>
      <c r="U31" s="277">
        <f>SUBTOTAL(103,Sklop9[Shema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129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131</v>
      </c>
      <c r="B34" s="16"/>
      <c r="C34" s="28"/>
      <c r="D34" s="28"/>
      <c r="E34" s="101"/>
    </row>
    <row r="35" spans="1:22">
      <c r="A35" s="96" t="s">
        <v>179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1" t="s">
        <v>172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8"/>
    </row>
    <row r="37" spans="1:22">
      <c r="A37" s="377" t="s">
        <v>212</v>
      </c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377"/>
      <c r="N37" s="29"/>
      <c r="O37" s="29"/>
      <c r="P37" s="29"/>
      <c r="Q37" s="29"/>
      <c r="R37" s="29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2">
      <c r="A39" s="96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9:P1048576 U1:U36 U39:U1048576 J1:P36" name="Obseg1"/>
    <protectedRange sqref="J37:P38 U37:U38" name="Obseg1_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3 B19 B25:B30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zoomScale="90" zoomScaleNormal="90" zoomScaleSheetLayoutView="100" workbookViewId="0">
      <selection activeCell="O40" sqref="O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pred_rekapitulacija'!B23</f>
        <v>ZAMRZNJENI IZDELKI IZ TESTA Z NADEVI ALI ZELENJAVO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8" t="s">
        <v>860</v>
      </c>
      <c r="C16" s="77" t="s">
        <v>554</v>
      </c>
      <c r="D16" s="104" t="s">
        <v>0</v>
      </c>
      <c r="E16" s="100"/>
      <c r="F16" s="205">
        <v>600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6" s="80" t="str">
        <f>IF(Sklop10[[#This Row],[ZAHTEVANA SHEMA KAKOVOSTI]]&lt;&gt;"",Sklop10[[#This Row],[Preračunana masa/volumen/kos na enoto kg]],"")</f>
        <v/>
      </c>
      <c r="J16" s="87"/>
      <c r="K16" s="135"/>
      <c r="L16" s="135"/>
      <c r="M16" s="135"/>
      <c r="N16" s="136"/>
      <c r="O16" s="136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6"/>
    </row>
    <row r="17" spans="1:22" s="55" customFormat="1" ht="12">
      <c r="A17" s="79" t="s">
        <v>3</v>
      </c>
      <c r="B17" s="188" t="s">
        <v>555</v>
      </c>
      <c r="C17" s="77" t="s">
        <v>111</v>
      </c>
      <c r="D17" s="104" t="s">
        <v>0</v>
      </c>
      <c r="E17" s="100"/>
      <c r="F17" s="205">
        <v>300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0" t="str">
        <f>IF(Sklop10[[#This Row],[ZAHTEVANA SHEMA KAKOVOSTI]]&lt;&gt;"",Sklop10[[#This Row],[Preračunana masa/volumen/kos na enoto kg]],"")</f>
        <v/>
      </c>
      <c r="J17" s="88"/>
      <c r="K17" s="135"/>
      <c r="L17" s="135"/>
      <c r="M17" s="135"/>
      <c r="N17" s="137"/>
      <c r="O17" s="136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6"/>
    </row>
    <row r="18" spans="1:22" s="55" customFormat="1" ht="12">
      <c r="A18" s="79" t="s">
        <v>4</v>
      </c>
      <c r="B18" s="188" t="s">
        <v>556</v>
      </c>
      <c r="C18" s="77" t="s">
        <v>111</v>
      </c>
      <c r="D18" s="104" t="s">
        <v>0</v>
      </c>
      <c r="E18" s="100"/>
      <c r="F18" s="205">
        <v>500</v>
      </c>
      <c r="G18" s="104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8" s="80" t="str">
        <f>IF(Sklop10[[#This Row],[ZAHTEVANA SHEMA KAKOVOSTI]]&lt;&gt;"",Sklop10[[#This Row],[Preračunana masa/volumen/kos na enoto kg]],"")</f>
        <v/>
      </c>
      <c r="J18" s="88"/>
      <c r="K18" s="135"/>
      <c r="L18" s="135"/>
      <c r="M18" s="135"/>
      <c r="N18" s="137"/>
      <c r="O18" s="136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6"/>
    </row>
    <row r="19" spans="1:22" s="55" customFormat="1" ht="12">
      <c r="A19" s="79" t="s">
        <v>5</v>
      </c>
      <c r="B19" s="188" t="s">
        <v>557</v>
      </c>
      <c r="C19" s="77" t="s">
        <v>111</v>
      </c>
      <c r="D19" s="104" t="s">
        <v>0</v>
      </c>
      <c r="E19" s="100"/>
      <c r="F19" s="205">
        <v>400</v>
      </c>
      <c r="G19" s="104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9" s="80" t="str">
        <f>IF(Sklop10[[#This Row],[ZAHTEVANA SHEMA KAKOVOSTI]]&lt;&gt;"",Sklop10[[#This Row],[Preračunana masa/volumen/kos na enoto kg]],"")</f>
        <v/>
      </c>
      <c r="J19" s="88"/>
      <c r="K19" s="135"/>
      <c r="L19" s="135"/>
      <c r="M19" s="135"/>
      <c r="N19" s="137"/>
      <c r="O19" s="136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6"/>
    </row>
    <row r="20" spans="1:22" s="55" customFormat="1" ht="12">
      <c r="A20" s="79" t="s">
        <v>6</v>
      </c>
      <c r="B20" s="188" t="s">
        <v>558</v>
      </c>
      <c r="C20" s="77" t="s">
        <v>111</v>
      </c>
      <c r="D20" s="104" t="s">
        <v>0</v>
      </c>
      <c r="E20" s="100"/>
      <c r="F20" s="205">
        <v>800</v>
      </c>
      <c r="G20" s="104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0" s="80" t="str">
        <f>IF(Sklop10[[#This Row],[ZAHTEVANA SHEMA KAKOVOSTI]]&lt;&gt;"",Sklop10[[#This Row],[Preračunana masa/volumen/kos na enoto kg]],"")</f>
        <v/>
      </c>
      <c r="J20" s="88"/>
      <c r="K20" s="135"/>
      <c r="L20" s="135"/>
      <c r="M20" s="135"/>
      <c r="N20" s="137"/>
      <c r="O20" s="136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36"/>
    </row>
    <row r="21" spans="1:22" s="55" customFormat="1" ht="12">
      <c r="A21" s="79" t="s">
        <v>7</v>
      </c>
      <c r="B21" s="188" t="s">
        <v>559</v>
      </c>
      <c r="C21" s="77" t="s">
        <v>111</v>
      </c>
      <c r="D21" s="104" t="s">
        <v>0</v>
      </c>
      <c r="E21" s="100"/>
      <c r="F21" s="205">
        <v>20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80" t="str">
        <f>IF(Sklop10[[#This Row],[ZAHTEVANA SHEMA KAKOVOSTI]]&lt;&gt;"",Sklop10[[#This Row],[Preračunana masa/volumen/kos na enoto kg]],"")</f>
        <v/>
      </c>
      <c r="J21" s="88"/>
      <c r="K21" s="135"/>
      <c r="L21" s="135"/>
      <c r="M21" s="135"/>
      <c r="N21" s="137"/>
      <c r="O21" s="136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36"/>
    </row>
    <row r="22" spans="1:22" s="55" customFormat="1" ht="24">
      <c r="A22" s="79" t="s">
        <v>8</v>
      </c>
      <c r="B22" s="188" t="s">
        <v>560</v>
      </c>
      <c r="C22" s="77" t="s">
        <v>111</v>
      </c>
      <c r="D22" s="104" t="s">
        <v>0</v>
      </c>
      <c r="E22" s="100"/>
      <c r="F22" s="205">
        <v>500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2" s="80" t="str">
        <f>IF(Sklop10[[#This Row],[ZAHTEVANA SHEMA KAKOVOSTI]]&lt;&gt;"",Sklop10[[#This Row],[Preračunana masa/volumen/kos na enoto kg]],"")</f>
        <v/>
      </c>
      <c r="J22" s="88"/>
      <c r="K22" s="135"/>
      <c r="L22" s="135"/>
      <c r="M22" s="135"/>
      <c r="N22" s="137"/>
      <c r="O22" s="136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36"/>
    </row>
    <row r="23" spans="1:22" s="55" customFormat="1" ht="12">
      <c r="A23" s="79" t="s">
        <v>9</v>
      </c>
      <c r="B23" s="188" t="s">
        <v>561</v>
      </c>
      <c r="C23" s="77" t="s">
        <v>111</v>
      </c>
      <c r="D23" s="104" t="s">
        <v>0</v>
      </c>
      <c r="E23" s="100"/>
      <c r="F23" s="205">
        <v>600</v>
      </c>
      <c r="G23" s="104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3" s="80" t="str">
        <f>IF(Sklop10[[#This Row],[ZAHTEVANA SHEMA KAKOVOSTI]]&lt;&gt;"",Sklop10[[#This Row],[Preračunana masa/volumen/kos na enoto kg]],"")</f>
        <v/>
      </c>
      <c r="J23" s="88"/>
      <c r="K23" s="135"/>
      <c r="L23" s="135"/>
      <c r="M23" s="135"/>
      <c r="N23" s="137"/>
      <c r="O23" s="136"/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36"/>
    </row>
    <row r="24" spans="1:22" s="55" customFormat="1" ht="12">
      <c r="A24" s="79" t="s">
        <v>10</v>
      </c>
      <c r="B24" s="188" t="s">
        <v>562</v>
      </c>
      <c r="C24" s="77" t="s">
        <v>111</v>
      </c>
      <c r="D24" s="104" t="s">
        <v>0</v>
      </c>
      <c r="E24" s="100"/>
      <c r="F24" s="205">
        <v>500</v>
      </c>
      <c r="G24" s="104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4" s="80" t="str">
        <f>IF(Sklop10[[#This Row],[ZAHTEVANA SHEMA KAKOVOSTI]]&lt;&gt;"",Sklop10[[#This Row],[Preračunana masa/volumen/kos na enoto kg]],"")</f>
        <v/>
      </c>
      <c r="J24" s="88"/>
      <c r="K24" s="135"/>
      <c r="L24" s="135"/>
      <c r="M24" s="135"/>
      <c r="N24" s="137"/>
      <c r="O24" s="136"/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36"/>
    </row>
    <row r="25" spans="1:22">
      <c r="A25" s="266" t="s">
        <v>133</v>
      </c>
      <c r="B25" s="267"/>
      <c r="C25" s="268"/>
      <c r="D25" s="268"/>
      <c r="E25" s="269"/>
      <c r="F25" s="270"/>
      <c r="G25" s="271"/>
      <c r="H25" s="272">
        <f>SUBTOTAL(109,Sklop10[Preračunana masa/volumen/kos na enoto kg])</f>
        <v>4220</v>
      </c>
      <c r="I25" s="272">
        <f>SUBTOTAL(109,Sklop10[Živila iz shem kakovosti (kg)])</f>
        <v>0</v>
      </c>
      <c r="J25" s="270"/>
      <c r="K25" s="273"/>
      <c r="L25" s="273"/>
      <c r="M25" s="274"/>
      <c r="N25" s="275"/>
      <c r="O25" s="275"/>
      <c r="P25" s="275"/>
      <c r="Q25" s="276"/>
      <c r="R25" s="270"/>
      <c r="S25" s="276">
        <f>SUBTOTAL(109,Sklop10[Vrednost za okvirno količino (EUR) brez DDV])</f>
        <v>0</v>
      </c>
      <c r="T25" s="276">
        <f>SUBTOTAL(109,Sklop10[Vrednost za okvirno količino (EUR) z DDV])</f>
        <v>0</v>
      </c>
      <c r="U25" s="277">
        <f>SUBTOTAL(103,Sklop10[Shema kakovosti
(nacionalne, evropske)
])</f>
        <v>0</v>
      </c>
    </row>
    <row r="26" spans="1:22" s="251" customFormat="1">
      <c r="A26" s="239"/>
      <c r="B26" s="240"/>
      <c r="C26" s="241"/>
      <c r="D26" s="241"/>
      <c r="E26" s="242"/>
      <c r="F26" s="243"/>
      <c r="G26" s="244"/>
      <c r="H26" s="245"/>
      <c r="I26" s="245"/>
      <c r="J26" s="243"/>
      <c r="K26" s="246"/>
      <c r="L26" s="246"/>
      <c r="M26" s="247"/>
      <c r="N26" s="248"/>
      <c r="O26" s="248"/>
      <c r="P26" s="248"/>
      <c r="Q26" s="249"/>
      <c r="R26" s="243"/>
      <c r="S26" s="249"/>
      <c r="T26" s="249"/>
      <c r="U26" s="250"/>
    </row>
    <row r="27" spans="1:22">
      <c r="A27" s="48" t="s">
        <v>129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1"/>
      <c r="V28" s="108"/>
    </row>
    <row r="29" spans="1:22">
      <c r="A29" s="96" t="s">
        <v>179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1" t="s">
        <v>172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2">
      <c r="N31" s="29"/>
      <c r="O31" s="29"/>
      <c r="P31" s="29"/>
      <c r="Q31" s="29"/>
      <c r="R31" s="29"/>
    </row>
    <row r="32" spans="1:22">
      <c r="A32" s="110"/>
      <c r="N32" s="29"/>
      <c r="O32" s="29"/>
      <c r="P32" s="29"/>
      <c r="Q32" s="29"/>
      <c r="R32" s="29"/>
    </row>
    <row r="33" spans="1:22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</sheetData>
  <sheetProtection insertRows="0" deleteRows="0"/>
  <protectedRanges>
    <protectedRange sqref="J31:P1048576 U1:U1048576 J1:P3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73"/>
  <sheetViews>
    <sheetView topLeftCell="A9" zoomScale="90" zoomScaleNormal="90" zoomScaleSheetLayoutView="100" workbookViewId="0">
      <selection activeCell="M55" sqref="M55:M56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pred_rekapitulacija'!B24</f>
        <v>ZAMRZNJENO PEKOVSKO IN SLAŠČIČARSKO PECIVO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88" t="s">
        <v>591</v>
      </c>
      <c r="C16" s="77">
        <v>260</v>
      </c>
      <c r="D16" s="77" t="s">
        <v>110</v>
      </c>
      <c r="E16" s="100"/>
      <c r="F16" s="331">
        <v>20</v>
      </c>
      <c r="G16" s="104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5.2</v>
      </c>
      <c r="I16" s="80" t="str">
        <f>IF(Sklop11[[#This Row],[ZAHTEVANA SHEMA KAKOVOSTI]]&lt;&gt;"",Sklop11[[#This Row],[Preračunana masa/volumen/kos na enoto kg]],"")</f>
        <v/>
      </c>
      <c r="J16" s="88"/>
      <c r="K16" s="163"/>
      <c r="L16" s="163"/>
      <c r="M16" s="163"/>
      <c r="N16" s="137"/>
      <c r="O16" s="163"/>
      <c r="P16" s="91"/>
      <c r="Q16" s="86">
        <f>+Sklop11[[#This Row],[cena/enota brez DDV v EUR]]*Sklop11[[#This Row],[Stopnja DDV (%)]]</f>
        <v>0</v>
      </c>
      <c r="R16" s="86">
        <f>+Sklop11[[#This Row],[cena/enota brez DDV v EUR]]+Sklop11[[#This Row],[Davek (EUR)]]</f>
        <v>0</v>
      </c>
      <c r="S16" s="86">
        <f>+Sklop11[[#This Row],[cena/enota brez DDV v EUR]]*Sklop11[[#This Row],[Okvirna količina]]</f>
        <v>0</v>
      </c>
      <c r="T16" s="86">
        <f>+Sklop11[[#This Row],[Končna cena/enoto mere (EUR) z DDV]]*Sklop11[[#This Row],[Okvirna količina]]</f>
        <v>0</v>
      </c>
      <c r="U16" s="163"/>
    </row>
    <row r="17" spans="1:21" s="55" customFormat="1" ht="12">
      <c r="A17" s="79" t="s">
        <v>3</v>
      </c>
      <c r="B17" s="188" t="s">
        <v>592</v>
      </c>
      <c r="C17" s="77">
        <v>60</v>
      </c>
      <c r="D17" s="77" t="s">
        <v>110</v>
      </c>
      <c r="E17" s="100"/>
      <c r="F17" s="331">
        <v>40</v>
      </c>
      <c r="G17" s="104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17" s="80" t="str">
        <f>IF(Sklop11[[#This Row],[ZAHTEVANA SHEMA KAKOVOSTI]]&lt;&gt;"",Sklop11[[#This Row],[Preračunana masa/volumen/kos na enoto kg]],"")</f>
        <v/>
      </c>
      <c r="J17" s="88"/>
      <c r="K17" s="163"/>
      <c r="L17" s="163"/>
      <c r="M17" s="163"/>
      <c r="N17" s="137"/>
      <c r="O17" s="163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63"/>
    </row>
    <row r="18" spans="1:21" s="55" customFormat="1" ht="12">
      <c r="A18" s="79" t="s">
        <v>4</v>
      </c>
      <c r="B18" s="188" t="s">
        <v>593</v>
      </c>
      <c r="C18" s="77">
        <v>90</v>
      </c>
      <c r="D18" s="77" t="s">
        <v>110</v>
      </c>
      <c r="E18" s="100"/>
      <c r="F18" s="331">
        <v>20</v>
      </c>
      <c r="G18" s="104" t="s">
        <v>0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18" s="80" t="str">
        <f>IF(Sklop11[[#This Row],[ZAHTEVANA SHEMA KAKOVOSTI]]&lt;&gt;"",Sklop11[[#This Row],[Preračunana masa/volumen/kos na enoto kg]],"")</f>
        <v/>
      </c>
      <c r="J18" s="88"/>
      <c r="K18" s="163"/>
      <c r="L18" s="163"/>
      <c r="M18" s="163"/>
      <c r="N18" s="137"/>
      <c r="O18" s="163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63"/>
    </row>
    <row r="19" spans="1:21" s="55" customFormat="1" ht="12">
      <c r="A19" s="79" t="s">
        <v>5</v>
      </c>
      <c r="B19" s="188" t="s">
        <v>594</v>
      </c>
      <c r="C19" s="77">
        <v>100</v>
      </c>
      <c r="D19" s="77" t="s">
        <v>110</v>
      </c>
      <c r="E19" s="100"/>
      <c r="F19" s="331">
        <v>20</v>
      </c>
      <c r="G19" s="104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9" s="80" t="str">
        <f>IF(Sklop11[[#This Row],[ZAHTEVANA SHEMA KAKOVOSTI]]&lt;&gt;"",Sklop11[[#This Row],[Preračunana masa/volumen/kos na enoto kg]],"")</f>
        <v/>
      </c>
      <c r="J19" s="88"/>
      <c r="K19" s="163"/>
      <c r="L19" s="163"/>
      <c r="M19" s="163"/>
      <c r="N19" s="137"/>
      <c r="O19" s="163"/>
      <c r="P19" s="91"/>
      <c r="Q19" s="86">
        <f>+Sklop11[[#This Row],[cena/enota brez DDV v EUR]]*Sklop11[[#This Row],[Stopnja DDV (%)]]</f>
        <v>0</v>
      </c>
      <c r="R19" s="86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63"/>
    </row>
    <row r="20" spans="1:21" s="55" customFormat="1" ht="12">
      <c r="A20" s="79" t="s">
        <v>6</v>
      </c>
      <c r="B20" s="311" t="s">
        <v>595</v>
      </c>
      <c r="C20" s="303">
        <v>70</v>
      </c>
      <c r="D20" s="305" t="s">
        <v>110</v>
      </c>
      <c r="E20" s="100"/>
      <c r="F20" s="330">
        <v>40</v>
      </c>
      <c r="G20" s="291" t="s">
        <v>0</v>
      </c>
      <c r="H20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2.8000000000000003</v>
      </c>
      <c r="I20" s="290" t="str">
        <f>IF(Sklop11[[#This Row],[ZAHTEVANA SHEMA KAKOVOSTI]]&lt;&gt;"",Sklop11[[#This Row],[Preračunana masa/volumen/kos na enoto kg]],"")</f>
        <v/>
      </c>
      <c r="J20" s="293"/>
      <c r="K20" s="262"/>
      <c r="L20" s="262"/>
      <c r="M20" s="263"/>
      <c r="N20" s="294"/>
      <c r="O20" s="264"/>
      <c r="P20" s="309"/>
      <c r="Q20" s="295">
        <f>+Sklop11[[#This Row],[cena/enota brez DDV v EUR]]*Sklop11[[#This Row],[Stopnja DDV (%)]]</f>
        <v>0</v>
      </c>
      <c r="R20" s="295">
        <f>+Sklop11[[#This Row],[cena/enota brez DDV v EUR]]+Sklop11[[#This Row],[Davek (EUR)]]</f>
        <v>0</v>
      </c>
      <c r="S20" s="295">
        <f>+Sklop11[[#This Row],[cena/enota brez DDV v EUR]]*Sklop11[[#This Row],[Okvirna količina]]</f>
        <v>0</v>
      </c>
      <c r="T20" s="295">
        <f>+Sklop11[[#This Row],[Končna cena/enoto mere (EUR) z DDV]]*Sklop11[[#This Row],[Okvirna količina]]</f>
        <v>0</v>
      </c>
      <c r="U20" s="320"/>
    </row>
    <row r="21" spans="1:21" s="55" customFormat="1" ht="12">
      <c r="A21" s="79" t="s">
        <v>7</v>
      </c>
      <c r="B21" s="311" t="s">
        <v>580</v>
      </c>
      <c r="C21" s="303">
        <v>70</v>
      </c>
      <c r="D21" s="305" t="s">
        <v>110</v>
      </c>
      <c r="E21" s="100"/>
      <c r="F21" s="330">
        <v>60</v>
      </c>
      <c r="G21" s="291" t="s">
        <v>0</v>
      </c>
      <c r="H21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</v>
      </c>
      <c r="I21" s="290" t="str">
        <f>IF(Sklop11[[#This Row],[ZAHTEVANA SHEMA KAKOVOSTI]]&lt;&gt;"",Sklop11[[#This Row],[Preračunana masa/volumen/kos na enoto kg]],"")</f>
        <v/>
      </c>
      <c r="J21" s="293"/>
      <c r="K21" s="262"/>
      <c r="L21" s="262"/>
      <c r="M21" s="263"/>
      <c r="N21" s="294"/>
      <c r="O21" s="264"/>
      <c r="P21" s="309"/>
      <c r="Q21" s="295">
        <f>+Sklop11[[#This Row],[cena/enota brez DDV v EUR]]*Sklop11[[#This Row],[Stopnja DDV (%)]]</f>
        <v>0</v>
      </c>
      <c r="R21" s="295">
        <f>+Sklop11[[#This Row],[cena/enota brez DDV v EUR]]+Sklop11[[#This Row],[Davek (EUR)]]</f>
        <v>0</v>
      </c>
      <c r="S21" s="295">
        <f>+Sklop11[[#This Row],[cena/enota brez DDV v EUR]]*Sklop11[[#This Row],[Okvirna količina]]</f>
        <v>0</v>
      </c>
      <c r="T21" s="295">
        <f>+Sklop11[[#This Row],[Končna cena/enoto mere (EUR) z DDV]]*Sklop11[[#This Row],[Okvirna količina]]</f>
        <v>0</v>
      </c>
      <c r="U21" s="320"/>
    </row>
    <row r="22" spans="1:21" s="55" customFormat="1" ht="12">
      <c r="A22" s="79" t="s">
        <v>8</v>
      </c>
      <c r="B22" s="311" t="s">
        <v>602</v>
      </c>
      <c r="C22" s="303">
        <v>110</v>
      </c>
      <c r="D22" s="305" t="s">
        <v>110</v>
      </c>
      <c r="E22" s="100"/>
      <c r="F22" s="330">
        <v>30</v>
      </c>
      <c r="G22" s="291" t="s">
        <v>0</v>
      </c>
      <c r="H22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</v>
      </c>
      <c r="I22" s="290" t="str">
        <f>IF(Sklop11[[#This Row],[ZAHTEVANA SHEMA KAKOVOSTI]]&lt;&gt;"",Sklop11[[#This Row],[Preračunana masa/volumen/kos na enoto kg]],"")</f>
        <v/>
      </c>
      <c r="J22" s="293"/>
      <c r="K22" s="262"/>
      <c r="L22" s="262"/>
      <c r="M22" s="263"/>
      <c r="N22" s="294"/>
      <c r="O22" s="264"/>
      <c r="P22" s="309"/>
      <c r="Q22" s="295">
        <f>+Sklop11[[#This Row],[cena/enota brez DDV v EUR]]*Sklop11[[#This Row],[Stopnja DDV (%)]]</f>
        <v>0</v>
      </c>
      <c r="R22" s="295">
        <f>+Sklop11[[#This Row],[cena/enota brez DDV v EUR]]+Sklop11[[#This Row],[Davek (EUR)]]</f>
        <v>0</v>
      </c>
      <c r="S22" s="295">
        <f>+Sklop11[[#This Row],[cena/enota brez DDV v EUR]]*Sklop11[[#This Row],[Okvirna količina]]</f>
        <v>0</v>
      </c>
      <c r="T22" s="295">
        <f>+Sklop11[[#This Row],[Končna cena/enoto mere (EUR) z DDV]]*Sklop11[[#This Row],[Okvirna količina]]</f>
        <v>0</v>
      </c>
      <c r="U22" s="320"/>
    </row>
    <row r="23" spans="1:21" s="55" customFormat="1" ht="12">
      <c r="A23" s="79" t="s">
        <v>9</v>
      </c>
      <c r="B23" s="311" t="s">
        <v>596</v>
      </c>
      <c r="C23" s="303">
        <v>70</v>
      </c>
      <c r="D23" s="305" t="s">
        <v>110</v>
      </c>
      <c r="E23" s="100"/>
      <c r="F23" s="330">
        <v>50</v>
      </c>
      <c r="G23" s="291" t="s">
        <v>0</v>
      </c>
      <c r="H23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3.5000000000000004</v>
      </c>
      <c r="I23" s="290" t="str">
        <f>IF(Sklop11[[#This Row],[ZAHTEVANA SHEMA KAKOVOSTI]]&lt;&gt;"",Sklop11[[#This Row],[Preračunana masa/volumen/kos na enoto kg]],"")</f>
        <v/>
      </c>
      <c r="J23" s="293"/>
      <c r="K23" s="262"/>
      <c r="L23" s="262"/>
      <c r="M23" s="263"/>
      <c r="N23" s="294"/>
      <c r="O23" s="264"/>
      <c r="P23" s="309"/>
      <c r="Q23" s="295">
        <f>+Sklop11[[#This Row],[cena/enota brez DDV v EUR]]*Sklop11[[#This Row],[Stopnja DDV (%)]]</f>
        <v>0</v>
      </c>
      <c r="R23" s="295">
        <f>+Sklop11[[#This Row],[cena/enota brez DDV v EUR]]+Sklop11[[#This Row],[Davek (EUR)]]</f>
        <v>0</v>
      </c>
      <c r="S23" s="295">
        <f>+Sklop11[[#This Row],[cena/enota brez DDV v EUR]]*Sklop11[[#This Row],[Okvirna količina]]</f>
        <v>0</v>
      </c>
      <c r="T23" s="295">
        <f>+Sklop11[[#This Row],[Končna cena/enoto mere (EUR) z DDV]]*Sklop11[[#This Row],[Okvirna količina]]</f>
        <v>0</v>
      </c>
      <c r="U23" s="320"/>
    </row>
    <row r="24" spans="1:21" s="55" customFormat="1" ht="12">
      <c r="A24" s="79" t="s">
        <v>10</v>
      </c>
      <c r="B24" s="311" t="s">
        <v>597</v>
      </c>
      <c r="C24" s="303">
        <v>70</v>
      </c>
      <c r="D24" s="305" t="s">
        <v>110</v>
      </c>
      <c r="E24" s="100"/>
      <c r="F24" s="330">
        <v>50</v>
      </c>
      <c r="G24" s="291" t="s">
        <v>0</v>
      </c>
      <c r="H24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3.5000000000000004</v>
      </c>
      <c r="I24" s="290" t="str">
        <f>IF(Sklop11[[#This Row],[ZAHTEVANA SHEMA KAKOVOSTI]]&lt;&gt;"",Sklop11[[#This Row],[Preračunana masa/volumen/kos na enoto kg]],"")</f>
        <v/>
      </c>
      <c r="J24" s="293"/>
      <c r="K24" s="262"/>
      <c r="L24" s="262"/>
      <c r="M24" s="263"/>
      <c r="N24" s="294"/>
      <c r="O24" s="264"/>
      <c r="P24" s="309"/>
      <c r="Q24" s="295">
        <f>+Sklop11[[#This Row],[cena/enota brez DDV v EUR]]*Sklop11[[#This Row],[Stopnja DDV (%)]]</f>
        <v>0</v>
      </c>
      <c r="R24" s="295">
        <f>+Sklop11[[#This Row],[cena/enota brez DDV v EUR]]+Sklop11[[#This Row],[Davek (EUR)]]</f>
        <v>0</v>
      </c>
      <c r="S24" s="295">
        <f>+Sklop11[[#This Row],[cena/enota brez DDV v EUR]]*Sklop11[[#This Row],[Okvirna količina]]</f>
        <v>0</v>
      </c>
      <c r="T24" s="295">
        <f>+Sklop11[[#This Row],[Končna cena/enoto mere (EUR) z DDV]]*Sklop11[[#This Row],[Okvirna količina]]</f>
        <v>0</v>
      </c>
      <c r="U24" s="320"/>
    </row>
    <row r="25" spans="1:21" s="55" customFormat="1" ht="12">
      <c r="A25" s="79" t="s">
        <v>11</v>
      </c>
      <c r="B25" s="311" t="s">
        <v>599</v>
      </c>
      <c r="C25" s="303">
        <v>260</v>
      </c>
      <c r="D25" s="305" t="s">
        <v>110</v>
      </c>
      <c r="E25" s="100"/>
      <c r="F25" s="330">
        <v>10</v>
      </c>
      <c r="G25" s="291" t="s">
        <v>0</v>
      </c>
      <c r="H25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</v>
      </c>
      <c r="I25" s="290" t="str">
        <f>IF(Sklop11[[#This Row],[ZAHTEVANA SHEMA KAKOVOSTI]]&lt;&gt;"",Sklop11[[#This Row],[Preračunana masa/volumen/kos na enoto kg]],"")</f>
        <v/>
      </c>
      <c r="J25" s="293"/>
      <c r="K25" s="262"/>
      <c r="L25" s="262"/>
      <c r="M25" s="263"/>
      <c r="N25" s="294"/>
      <c r="O25" s="264"/>
      <c r="P25" s="309"/>
      <c r="Q25" s="295">
        <f>+Sklop11[[#This Row],[cena/enota brez DDV v EUR]]*Sklop11[[#This Row],[Stopnja DDV (%)]]</f>
        <v>0</v>
      </c>
      <c r="R25" s="295">
        <f>+Sklop11[[#This Row],[cena/enota brez DDV v EUR]]+Sklop11[[#This Row],[Davek (EUR)]]</f>
        <v>0</v>
      </c>
      <c r="S25" s="295">
        <f>+Sklop11[[#This Row],[cena/enota brez DDV v EUR]]*Sklop11[[#This Row],[Okvirna količina]]</f>
        <v>0</v>
      </c>
      <c r="T25" s="295">
        <f>+Sklop11[[#This Row],[Končna cena/enoto mere (EUR) z DDV]]*Sklop11[[#This Row],[Okvirna količina]]</f>
        <v>0</v>
      </c>
      <c r="U25" s="320"/>
    </row>
    <row r="26" spans="1:21" s="55" customFormat="1" ht="12">
      <c r="A26" s="79" t="s">
        <v>12</v>
      </c>
      <c r="B26" s="311" t="s">
        <v>598</v>
      </c>
      <c r="C26" s="303">
        <v>260</v>
      </c>
      <c r="D26" s="305" t="s">
        <v>110</v>
      </c>
      <c r="E26" s="100"/>
      <c r="F26" s="330">
        <v>50</v>
      </c>
      <c r="G26" s="291" t="s">
        <v>0</v>
      </c>
      <c r="H26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</v>
      </c>
      <c r="I26" s="290" t="str">
        <f>IF(Sklop11[[#This Row],[ZAHTEVANA SHEMA KAKOVOSTI]]&lt;&gt;"",Sklop11[[#This Row],[Preračunana masa/volumen/kos na enoto kg]],"")</f>
        <v/>
      </c>
      <c r="J26" s="293"/>
      <c r="K26" s="262"/>
      <c r="L26" s="262"/>
      <c r="M26" s="263"/>
      <c r="N26" s="294"/>
      <c r="O26" s="264"/>
      <c r="P26" s="309"/>
      <c r="Q26" s="295">
        <f>+Sklop11[[#This Row],[cena/enota brez DDV v EUR]]*Sklop11[[#This Row],[Stopnja DDV (%)]]</f>
        <v>0</v>
      </c>
      <c r="R26" s="295">
        <f>+Sklop11[[#This Row],[cena/enota brez DDV v EUR]]+Sklop11[[#This Row],[Davek (EUR)]]</f>
        <v>0</v>
      </c>
      <c r="S26" s="295">
        <f>+Sklop11[[#This Row],[cena/enota brez DDV v EUR]]*Sklop11[[#This Row],[Okvirna količina]]</f>
        <v>0</v>
      </c>
      <c r="T26" s="295">
        <f>+Sklop11[[#This Row],[Končna cena/enoto mere (EUR) z DDV]]*Sklop11[[#This Row],[Okvirna količina]]</f>
        <v>0</v>
      </c>
      <c r="U26" s="320"/>
    </row>
    <row r="27" spans="1:21" s="55" customFormat="1" ht="12">
      <c r="A27" s="79" t="s">
        <v>13</v>
      </c>
      <c r="B27" s="311" t="s">
        <v>581</v>
      </c>
      <c r="C27" s="303" t="s">
        <v>111</v>
      </c>
      <c r="D27" s="305" t="s">
        <v>0</v>
      </c>
      <c r="E27" s="100"/>
      <c r="F27" s="330">
        <v>30</v>
      </c>
      <c r="G27" s="291" t="s">
        <v>0</v>
      </c>
      <c r="H27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7" s="290" t="str">
        <f>IF(Sklop11[[#This Row],[ZAHTEVANA SHEMA KAKOVOSTI]]&lt;&gt;"",Sklop11[[#This Row],[Preračunana masa/volumen/kos na enoto kg]],"")</f>
        <v/>
      </c>
      <c r="J27" s="293"/>
      <c r="K27" s="262"/>
      <c r="L27" s="262"/>
      <c r="M27" s="263"/>
      <c r="N27" s="294"/>
      <c r="O27" s="264"/>
      <c r="P27" s="309"/>
      <c r="Q27" s="295">
        <f>+Sklop11[[#This Row],[cena/enota brez DDV v EUR]]*Sklop11[[#This Row],[Stopnja DDV (%)]]</f>
        <v>0</v>
      </c>
      <c r="R27" s="295">
        <f>+Sklop11[[#This Row],[cena/enota brez DDV v EUR]]+Sklop11[[#This Row],[Davek (EUR)]]</f>
        <v>0</v>
      </c>
      <c r="S27" s="295">
        <f>+Sklop11[[#This Row],[cena/enota brez DDV v EUR]]*Sklop11[[#This Row],[Okvirna količina]]</f>
        <v>0</v>
      </c>
      <c r="T27" s="295">
        <f>+Sklop11[[#This Row],[Končna cena/enoto mere (EUR) z DDV]]*Sklop11[[#This Row],[Okvirna količina]]</f>
        <v>0</v>
      </c>
      <c r="U27" s="320"/>
    </row>
    <row r="28" spans="1:21" s="55" customFormat="1" ht="12">
      <c r="A28" s="79" t="s">
        <v>14</v>
      </c>
      <c r="B28" s="311" t="s">
        <v>582</v>
      </c>
      <c r="C28" s="303" t="s">
        <v>111</v>
      </c>
      <c r="D28" s="305" t="s">
        <v>0</v>
      </c>
      <c r="E28" s="100"/>
      <c r="F28" s="330">
        <v>70</v>
      </c>
      <c r="G28" s="291" t="s">
        <v>0</v>
      </c>
      <c r="H28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8" s="290" t="str">
        <f>IF(Sklop11[[#This Row],[ZAHTEVANA SHEMA KAKOVOSTI]]&lt;&gt;"",Sklop11[[#This Row],[Preračunana masa/volumen/kos na enoto kg]],"")</f>
        <v/>
      </c>
      <c r="J28" s="293"/>
      <c r="K28" s="262"/>
      <c r="L28" s="262"/>
      <c r="M28" s="263"/>
      <c r="N28" s="294"/>
      <c r="O28" s="264"/>
      <c r="P28" s="309"/>
      <c r="Q28" s="295">
        <f>+Sklop11[[#This Row],[cena/enota brez DDV v EUR]]*Sklop11[[#This Row],[Stopnja DDV (%)]]</f>
        <v>0</v>
      </c>
      <c r="R28" s="295">
        <f>+Sklop11[[#This Row],[cena/enota brez DDV v EUR]]+Sklop11[[#This Row],[Davek (EUR)]]</f>
        <v>0</v>
      </c>
      <c r="S28" s="295">
        <f>+Sklop11[[#This Row],[cena/enota brez DDV v EUR]]*Sklop11[[#This Row],[Okvirna količina]]</f>
        <v>0</v>
      </c>
      <c r="T28" s="295">
        <f>+Sklop11[[#This Row],[Končna cena/enoto mere (EUR) z DDV]]*Sklop11[[#This Row],[Okvirna količina]]</f>
        <v>0</v>
      </c>
      <c r="U28" s="320"/>
    </row>
    <row r="29" spans="1:21" s="55" customFormat="1" ht="24">
      <c r="A29" s="79" t="s">
        <v>15</v>
      </c>
      <c r="B29" s="311" t="s">
        <v>583</v>
      </c>
      <c r="C29" s="303" t="s">
        <v>111</v>
      </c>
      <c r="D29" s="305" t="s">
        <v>0</v>
      </c>
      <c r="E29" s="100"/>
      <c r="F29" s="330">
        <v>10</v>
      </c>
      <c r="G29" s="291" t="s">
        <v>0</v>
      </c>
      <c r="H29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290" t="str">
        <f>IF(Sklop11[[#This Row],[ZAHTEVANA SHEMA KAKOVOSTI]]&lt;&gt;"",Sklop11[[#This Row],[Preračunana masa/volumen/kos na enoto kg]],"")</f>
        <v/>
      </c>
      <c r="J29" s="293"/>
      <c r="K29" s="262"/>
      <c r="L29" s="262"/>
      <c r="M29" s="263"/>
      <c r="N29" s="294"/>
      <c r="O29" s="264"/>
      <c r="P29" s="309"/>
      <c r="Q29" s="295">
        <f>+Sklop11[[#This Row],[cena/enota brez DDV v EUR]]*Sklop11[[#This Row],[Stopnja DDV (%)]]</f>
        <v>0</v>
      </c>
      <c r="R29" s="295">
        <f>+Sklop11[[#This Row],[cena/enota brez DDV v EUR]]+Sklop11[[#This Row],[Davek (EUR)]]</f>
        <v>0</v>
      </c>
      <c r="S29" s="295">
        <f>+Sklop11[[#This Row],[cena/enota brez DDV v EUR]]*Sklop11[[#This Row],[Okvirna količina]]</f>
        <v>0</v>
      </c>
      <c r="T29" s="295">
        <f>+Sklop11[[#This Row],[Končna cena/enoto mere (EUR) z DDV]]*Sklop11[[#This Row],[Okvirna količina]]</f>
        <v>0</v>
      </c>
      <c r="U29" s="320"/>
    </row>
    <row r="30" spans="1:21" s="55" customFormat="1" ht="12">
      <c r="A30" s="79" t="s">
        <v>16</v>
      </c>
      <c r="B30" s="311" t="s">
        <v>584</v>
      </c>
      <c r="C30" s="303" t="s">
        <v>111</v>
      </c>
      <c r="D30" s="305" t="s">
        <v>0</v>
      </c>
      <c r="E30" s="100"/>
      <c r="F30" s="330">
        <v>100</v>
      </c>
      <c r="G30" s="291" t="s">
        <v>0</v>
      </c>
      <c r="H30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290" t="str">
        <f>IF(Sklop11[[#This Row],[ZAHTEVANA SHEMA KAKOVOSTI]]&lt;&gt;"",Sklop11[[#This Row],[Preračunana masa/volumen/kos na enoto kg]],"")</f>
        <v/>
      </c>
      <c r="J30" s="293"/>
      <c r="K30" s="262"/>
      <c r="L30" s="262"/>
      <c r="M30" s="263"/>
      <c r="N30" s="294"/>
      <c r="O30" s="264"/>
      <c r="P30" s="309"/>
      <c r="Q30" s="295">
        <f>+Sklop11[[#This Row],[cena/enota brez DDV v EUR]]*Sklop11[[#This Row],[Stopnja DDV (%)]]</f>
        <v>0</v>
      </c>
      <c r="R30" s="295">
        <f>+Sklop11[[#This Row],[cena/enota brez DDV v EUR]]+Sklop11[[#This Row],[Davek (EUR)]]</f>
        <v>0</v>
      </c>
      <c r="S30" s="295">
        <f>+Sklop11[[#This Row],[cena/enota brez DDV v EUR]]*Sklop11[[#This Row],[Okvirna količina]]</f>
        <v>0</v>
      </c>
      <c r="T30" s="295">
        <f>+Sklop11[[#This Row],[Končna cena/enoto mere (EUR) z DDV]]*Sklop11[[#This Row],[Okvirna količina]]</f>
        <v>0</v>
      </c>
      <c r="U30" s="320"/>
    </row>
    <row r="31" spans="1:21" s="55" customFormat="1" ht="12">
      <c r="A31" s="79" t="s">
        <v>17</v>
      </c>
      <c r="B31" s="311" t="s">
        <v>600</v>
      </c>
      <c r="C31" s="303">
        <v>30</v>
      </c>
      <c r="D31" s="305" t="s">
        <v>110</v>
      </c>
      <c r="E31" s="100"/>
      <c r="F31" s="330">
        <v>120</v>
      </c>
      <c r="G31" s="291" t="s">
        <v>0</v>
      </c>
      <c r="H31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31" s="290" t="str">
        <f>IF(Sklop11[[#This Row],[ZAHTEVANA SHEMA KAKOVOSTI]]&lt;&gt;"",Sklop11[[#This Row],[Preračunana masa/volumen/kos na enoto kg]],"")</f>
        <v/>
      </c>
      <c r="J31" s="293"/>
      <c r="K31" s="262"/>
      <c r="L31" s="262"/>
      <c r="M31" s="263"/>
      <c r="N31" s="294"/>
      <c r="O31" s="264"/>
      <c r="P31" s="309"/>
      <c r="Q31" s="295">
        <f>+Sklop11[[#This Row],[cena/enota brez DDV v EUR]]*Sklop11[[#This Row],[Stopnja DDV (%)]]</f>
        <v>0</v>
      </c>
      <c r="R31" s="295">
        <f>+Sklop11[[#This Row],[cena/enota brez DDV v EUR]]+Sklop11[[#This Row],[Davek (EUR)]]</f>
        <v>0</v>
      </c>
      <c r="S31" s="295">
        <f>+Sklop11[[#This Row],[cena/enota brez DDV v EUR]]*Sklop11[[#This Row],[Okvirna količina]]</f>
        <v>0</v>
      </c>
      <c r="T31" s="295">
        <f>+Sklop11[[#This Row],[Končna cena/enoto mere (EUR) z DDV]]*Sklop11[[#This Row],[Okvirna količina]]</f>
        <v>0</v>
      </c>
      <c r="U31" s="320"/>
    </row>
    <row r="32" spans="1:21" s="55" customFormat="1" ht="12">
      <c r="A32" s="79" t="s">
        <v>18</v>
      </c>
      <c r="B32" s="311" t="s">
        <v>601</v>
      </c>
      <c r="C32" s="303">
        <v>30</v>
      </c>
      <c r="D32" s="305" t="s">
        <v>110</v>
      </c>
      <c r="E32" s="100"/>
      <c r="F32" s="330">
        <v>120</v>
      </c>
      <c r="G32" s="291" t="s">
        <v>0</v>
      </c>
      <c r="H32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3.5999999999999996</v>
      </c>
      <c r="I32" s="290" t="str">
        <f>IF(Sklop11[[#This Row],[ZAHTEVANA SHEMA KAKOVOSTI]]&lt;&gt;"",Sklop11[[#This Row],[Preračunana masa/volumen/kos na enoto kg]],"")</f>
        <v/>
      </c>
      <c r="J32" s="293"/>
      <c r="K32" s="262"/>
      <c r="L32" s="262"/>
      <c r="M32" s="263"/>
      <c r="N32" s="294"/>
      <c r="O32" s="264"/>
      <c r="P32" s="309"/>
      <c r="Q32" s="295">
        <f>+Sklop11[[#This Row],[cena/enota brez DDV v EUR]]*Sklop11[[#This Row],[Stopnja DDV (%)]]</f>
        <v>0</v>
      </c>
      <c r="R32" s="295">
        <f>+Sklop11[[#This Row],[cena/enota brez DDV v EUR]]+Sklop11[[#This Row],[Davek (EUR)]]</f>
        <v>0</v>
      </c>
      <c r="S32" s="295">
        <f>+Sklop11[[#This Row],[cena/enota brez DDV v EUR]]*Sklop11[[#This Row],[Okvirna količina]]</f>
        <v>0</v>
      </c>
      <c r="T32" s="295">
        <f>+Sklop11[[#This Row],[Končna cena/enoto mere (EUR) z DDV]]*Sklop11[[#This Row],[Okvirna količina]]</f>
        <v>0</v>
      </c>
      <c r="U32" s="320"/>
    </row>
    <row r="33" spans="1:21" s="55" customFormat="1" ht="12">
      <c r="A33" s="79" t="s">
        <v>19</v>
      </c>
      <c r="B33" s="311" t="s">
        <v>585</v>
      </c>
      <c r="C33" s="303" t="s">
        <v>111</v>
      </c>
      <c r="D33" s="305" t="s">
        <v>0</v>
      </c>
      <c r="E33" s="100"/>
      <c r="F33" s="330">
        <v>450</v>
      </c>
      <c r="G33" s="291" t="s">
        <v>0</v>
      </c>
      <c r="H33" s="2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33" s="290" t="str">
        <f>IF(Sklop11[[#This Row],[ZAHTEVANA SHEMA KAKOVOSTI]]&lt;&gt;"",Sklop11[[#This Row],[Preračunana masa/volumen/kos na enoto kg]],"")</f>
        <v/>
      </c>
      <c r="J33" s="293"/>
      <c r="K33" s="262"/>
      <c r="L33" s="262"/>
      <c r="M33" s="263"/>
      <c r="N33" s="294"/>
      <c r="O33" s="264"/>
      <c r="P33" s="309"/>
      <c r="Q33" s="295">
        <f>+Sklop11[[#This Row],[cena/enota brez DDV v EUR]]*Sklop11[[#This Row],[Stopnja DDV (%)]]</f>
        <v>0</v>
      </c>
      <c r="R33" s="295">
        <f>+Sklop11[[#This Row],[cena/enota brez DDV v EUR]]+Sklop11[[#This Row],[Davek (EUR)]]</f>
        <v>0</v>
      </c>
      <c r="S33" s="295">
        <f>+Sklop11[[#This Row],[cena/enota brez DDV v EUR]]*Sklop11[[#This Row],[Okvirna količina]]</f>
        <v>0</v>
      </c>
      <c r="T33" s="295">
        <f>+Sklop11[[#This Row],[Končna cena/enoto mere (EUR) z DDV]]*Sklop11[[#This Row],[Okvirna količina]]</f>
        <v>0</v>
      </c>
      <c r="U33" s="320"/>
    </row>
    <row r="34" spans="1:21" s="55" customFormat="1" ht="12">
      <c r="A34" s="79" t="s">
        <v>20</v>
      </c>
      <c r="B34" s="188" t="s">
        <v>586</v>
      </c>
      <c r="C34" s="77" t="s">
        <v>111</v>
      </c>
      <c r="D34" s="77" t="s">
        <v>0</v>
      </c>
      <c r="E34" s="100"/>
      <c r="F34" s="331">
        <v>130</v>
      </c>
      <c r="G34" s="104" t="s">
        <v>0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34" s="80" t="str">
        <f>IF(Sklop11[[#This Row],[ZAHTEVANA SHEMA KAKOVOSTI]]&lt;&gt;"",Sklop11[[#This Row],[Preračunana masa/volumen/kos na enoto kg]],"")</f>
        <v/>
      </c>
      <c r="J34" s="88"/>
      <c r="K34" s="163"/>
      <c r="L34" s="163"/>
      <c r="M34" s="163"/>
      <c r="N34" s="137"/>
      <c r="O34" s="163"/>
      <c r="P34" s="91"/>
      <c r="Q34" s="86">
        <f>+Sklop11[[#This Row],[cena/enota brez DDV v EUR]]*Sklop11[[#This Row],[Stopnja DDV (%)]]</f>
        <v>0</v>
      </c>
      <c r="R34" s="86">
        <f>+Sklop11[[#This Row],[cena/enota brez DDV v EUR]]+Sklop11[[#This Row],[Davek (EUR)]]</f>
        <v>0</v>
      </c>
      <c r="S34" s="86">
        <f>+Sklop11[[#This Row],[cena/enota brez DDV v EUR]]*Sklop11[[#This Row],[Okvirna količina]]</f>
        <v>0</v>
      </c>
      <c r="T34" s="86">
        <f>+Sklop11[[#This Row],[Končna cena/enoto mere (EUR) z DDV]]*Sklop11[[#This Row],[Okvirna količina]]</f>
        <v>0</v>
      </c>
      <c r="U34" s="163"/>
    </row>
    <row r="35" spans="1:21" s="55" customFormat="1" ht="12">
      <c r="A35" s="79" t="s">
        <v>21</v>
      </c>
      <c r="B35" s="221" t="s">
        <v>587</v>
      </c>
      <c r="C35" s="77" t="s">
        <v>111</v>
      </c>
      <c r="D35" s="77" t="s">
        <v>0</v>
      </c>
      <c r="E35" s="100"/>
      <c r="F35" s="261">
        <v>120</v>
      </c>
      <c r="G35" s="255" t="s">
        <v>0</v>
      </c>
      <c r="H35" s="26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5" s="190" t="str">
        <f>IF(Sklop11[[#This Row],[ZAHTEVANA SHEMA KAKOVOSTI]]&lt;&gt;"",Sklop11[[#This Row],[Preračunana masa/volumen/kos na enoto kg]],"")</f>
        <v/>
      </c>
      <c r="J35" s="191"/>
      <c r="K35" s="262"/>
      <c r="L35" s="262"/>
      <c r="M35" s="263"/>
      <c r="N35" s="222"/>
      <c r="O35" s="264"/>
      <c r="P35" s="194"/>
      <c r="Q35" s="193">
        <f>+Sklop11[[#This Row],[cena/enota brez DDV v EUR]]*Sklop11[[#This Row],[Stopnja DDV (%)]]</f>
        <v>0</v>
      </c>
      <c r="R35" s="193">
        <f>+Sklop11[[#This Row],[cena/enota brez DDV v EUR]]+Sklop11[[#This Row],[Davek (EUR)]]</f>
        <v>0</v>
      </c>
      <c r="S35" s="193">
        <f>+Sklop11[[#This Row],[cena/enota brez DDV v EUR]]*Sklop11[[#This Row],[Okvirna količina]]</f>
        <v>0</v>
      </c>
      <c r="T35" s="193">
        <f>+Sklop11[[#This Row],[Končna cena/enoto mere (EUR) z DDV]]*Sklop11[[#This Row],[Okvirna količina]]</f>
        <v>0</v>
      </c>
      <c r="U35" s="218"/>
    </row>
    <row r="36" spans="1:21" s="55" customFormat="1" ht="12">
      <c r="A36" s="79" t="s">
        <v>22</v>
      </c>
      <c r="B36" s="188" t="s">
        <v>588</v>
      </c>
      <c r="C36" s="77" t="s">
        <v>111</v>
      </c>
      <c r="D36" s="77" t="s">
        <v>0</v>
      </c>
      <c r="E36" s="100"/>
      <c r="F36" s="331">
        <v>30</v>
      </c>
      <c r="G36" s="104" t="s">
        <v>0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80" t="str">
        <f>IF(Sklop11[[#This Row],[ZAHTEVANA SHEMA KAKOVOSTI]]&lt;&gt;"",Sklop11[[#This Row],[Preračunana masa/volumen/kos na enoto kg]],"")</f>
        <v/>
      </c>
      <c r="J36" s="88"/>
      <c r="K36" s="163"/>
      <c r="L36" s="163"/>
      <c r="M36" s="163"/>
      <c r="N36" s="137"/>
      <c r="O36" s="163"/>
      <c r="P36" s="91"/>
      <c r="Q36" s="86">
        <f>+Sklop11[[#This Row],[cena/enota brez DDV v EUR]]*Sklop11[[#This Row],[Stopnja DDV (%)]]</f>
        <v>0</v>
      </c>
      <c r="R36" s="86">
        <f>+Sklop11[[#This Row],[cena/enota brez DDV v EUR]]+Sklop11[[#This Row],[Davek (EUR)]]</f>
        <v>0</v>
      </c>
      <c r="S36" s="86">
        <f>+Sklop11[[#This Row],[cena/enota brez DDV v EUR]]*Sklop11[[#This Row],[Okvirna količina]]</f>
        <v>0</v>
      </c>
      <c r="T36" s="86">
        <f>+Sklop11[[#This Row],[Končna cena/enoto mere (EUR) z DDV]]*Sklop11[[#This Row],[Okvirna količina]]</f>
        <v>0</v>
      </c>
      <c r="U36" s="163"/>
    </row>
    <row r="37" spans="1:21" s="55" customFormat="1" ht="12">
      <c r="A37" s="79" t="s">
        <v>23</v>
      </c>
      <c r="B37" s="188" t="s">
        <v>589</v>
      </c>
      <c r="C37" s="77" t="s">
        <v>111</v>
      </c>
      <c r="D37" s="77" t="s">
        <v>0</v>
      </c>
      <c r="E37" s="100"/>
      <c r="F37" s="331">
        <v>50</v>
      </c>
      <c r="G37" s="104" t="s">
        <v>0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80" t="str">
        <f>IF(Sklop11[[#This Row],[ZAHTEVANA SHEMA KAKOVOSTI]]&lt;&gt;"",Sklop11[[#This Row],[Preračunana masa/volumen/kos na enoto kg]],"")</f>
        <v/>
      </c>
      <c r="J37" s="88"/>
      <c r="K37" s="163"/>
      <c r="L37" s="163"/>
      <c r="M37" s="163"/>
      <c r="N37" s="137"/>
      <c r="O37" s="163"/>
      <c r="P37" s="91"/>
      <c r="Q37" s="86">
        <f>+Sklop11[[#This Row],[cena/enota brez DDV v EUR]]*Sklop11[[#This Row],[Stopnja DDV (%)]]</f>
        <v>0</v>
      </c>
      <c r="R37" s="86">
        <f>+Sklop11[[#This Row],[cena/enota brez DDV v EUR]]+Sklop11[[#This Row],[Davek (EUR)]]</f>
        <v>0</v>
      </c>
      <c r="S37" s="86">
        <f>+Sklop11[[#This Row],[cena/enota brez DDV v EUR]]*Sklop11[[#This Row],[Okvirna količina]]</f>
        <v>0</v>
      </c>
      <c r="T37" s="86">
        <f>+Sklop11[[#This Row],[Končna cena/enoto mere (EUR) z DDV]]*Sklop11[[#This Row],[Okvirna količina]]</f>
        <v>0</v>
      </c>
      <c r="U37" s="163"/>
    </row>
    <row r="38" spans="1:21" s="55" customFormat="1" ht="12">
      <c r="A38" s="79" t="s">
        <v>24</v>
      </c>
      <c r="B38" s="188" t="s">
        <v>590</v>
      </c>
      <c r="C38" s="77" t="s">
        <v>111</v>
      </c>
      <c r="D38" s="77" t="s">
        <v>0</v>
      </c>
      <c r="E38" s="100"/>
      <c r="F38" s="331">
        <v>400</v>
      </c>
      <c r="G38" s="104" t="s">
        <v>0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8" s="80" t="str">
        <f>IF(Sklop11[[#This Row],[ZAHTEVANA SHEMA KAKOVOSTI]]&lt;&gt;"",Sklop11[[#This Row],[Preračunana masa/volumen/kos na enoto kg]],"")</f>
        <v/>
      </c>
      <c r="J38" s="88"/>
      <c r="K38" s="163"/>
      <c r="L38" s="163"/>
      <c r="M38" s="163"/>
      <c r="N38" s="137"/>
      <c r="O38" s="163"/>
      <c r="P38" s="91"/>
      <c r="Q38" s="86">
        <f>+Sklop11[[#This Row],[cena/enota brez DDV v EUR]]*Sklop11[[#This Row],[Stopnja DDV (%)]]</f>
        <v>0</v>
      </c>
      <c r="R38" s="86">
        <f>+Sklop11[[#This Row],[cena/enota brez DDV v EUR]]+Sklop11[[#This Row],[Davek (EUR)]]</f>
        <v>0</v>
      </c>
      <c r="S38" s="86">
        <f>+Sklop11[[#This Row],[cena/enota brez DDV v EUR]]*Sklop11[[#This Row],[Okvirna količina]]</f>
        <v>0</v>
      </c>
      <c r="T38" s="86">
        <f>+Sklop11[[#This Row],[Končna cena/enoto mere (EUR) z DDV]]*Sklop11[[#This Row],[Okvirna količina]]</f>
        <v>0</v>
      </c>
      <c r="U38" s="163"/>
    </row>
    <row r="39" spans="1:21" s="55" customFormat="1" ht="12">
      <c r="A39" s="79" t="s">
        <v>25</v>
      </c>
      <c r="B39" s="188" t="s">
        <v>585</v>
      </c>
      <c r="C39" s="77" t="s">
        <v>111</v>
      </c>
      <c r="D39" s="77" t="s">
        <v>0</v>
      </c>
      <c r="E39" s="100"/>
      <c r="F39" s="331">
        <v>900</v>
      </c>
      <c r="G39" s="104" t="s">
        <v>0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39" s="80" t="str">
        <f>IF(Sklop11[[#This Row],[ZAHTEVANA SHEMA KAKOVOSTI]]&lt;&gt;"",Sklop11[[#This Row],[Preračunana masa/volumen/kos na enoto kg]],"")</f>
        <v/>
      </c>
      <c r="J39" s="88"/>
      <c r="K39" s="163"/>
      <c r="L39" s="163"/>
      <c r="M39" s="163"/>
      <c r="N39" s="137"/>
      <c r="O39" s="163"/>
      <c r="P39" s="91"/>
      <c r="Q39" s="86">
        <f>+Sklop11[[#This Row],[cena/enota brez DDV v EUR]]*Sklop11[[#This Row],[Stopnja DDV (%)]]</f>
        <v>0</v>
      </c>
      <c r="R39" s="86">
        <f>+Sklop11[[#This Row],[cena/enota brez DDV v EUR]]+Sklop11[[#This Row],[Davek (EUR)]]</f>
        <v>0</v>
      </c>
      <c r="S39" s="86">
        <f>+Sklop11[[#This Row],[cena/enota brez DDV v EUR]]*Sklop11[[#This Row],[Okvirna količina]]</f>
        <v>0</v>
      </c>
      <c r="T39" s="86">
        <f>+Sklop11[[#This Row],[Končna cena/enoto mere (EUR) z DDV]]*Sklop11[[#This Row],[Okvirna količina]]</f>
        <v>0</v>
      </c>
      <c r="U39" s="163"/>
    </row>
    <row r="40" spans="1:21">
      <c r="A40" s="266" t="s">
        <v>133</v>
      </c>
      <c r="B40" s="267"/>
      <c r="C40" s="268"/>
      <c r="D40" s="268"/>
      <c r="E40" s="269"/>
      <c r="F40" s="270"/>
      <c r="G40" s="271"/>
      <c r="H40" s="272">
        <f>SUBTOTAL(109,Sklop11[Preračunana masa/volumen/kos na enoto kg])</f>
        <v>2341.5</v>
      </c>
      <c r="I40" s="272">
        <f>SUBTOTAL(109,Sklop11[Živila iz shem kakovosti (kg)])</f>
        <v>0</v>
      </c>
      <c r="J40" s="270"/>
      <c r="K40" s="273"/>
      <c r="L40" s="273"/>
      <c r="M40" s="274"/>
      <c r="N40" s="275"/>
      <c r="O40" s="275"/>
      <c r="P40" s="275"/>
      <c r="Q40" s="276"/>
      <c r="R40" s="270"/>
      <c r="S40" s="276">
        <f>SUBTOTAL(109,Sklop11[Vrednost za okvirno količino (EUR) brez DDV])</f>
        <v>0</v>
      </c>
      <c r="T40" s="276">
        <f>SUBTOTAL(109,Sklop11[Vrednost za okvirno količino (EUR) z DDV])</f>
        <v>0</v>
      </c>
      <c r="U40" s="277">
        <f>SUBTOTAL(103,Sklop11[Shema kakovosti
(nacionalne, evropske)
])</f>
        <v>0</v>
      </c>
    </row>
    <row r="41" spans="1:21" s="251" customFormat="1">
      <c r="A41" s="239"/>
      <c r="B41" s="240"/>
      <c r="C41" s="241"/>
      <c r="D41" s="241"/>
      <c r="E41" s="242"/>
      <c r="F41" s="243"/>
      <c r="G41" s="244"/>
      <c r="H41" s="245"/>
      <c r="I41" s="245"/>
      <c r="J41" s="243"/>
      <c r="K41" s="246"/>
      <c r="L41" s="246"/>
      <c r="M41" s="247"/>
      <c r="N41" s="248"/>
      <c r="O41" s="248"/>
      <c r="P41" s="248"/>
      <c r="Q41" s="249"/>
      <c r="R41" s="243"/>
      <c r="S41" s="249"/>
      <c r="T41" s="249"/>
      <c r="U41" s="250"/>
    </row>
    <row r="42" spans="1:21">
      <c r="A42" s="48" t="s">
        <v>129</v>
      </c>
      <c r="B42" s="16"/>
      <c r="C42" s="28"/>
      <c r="D42" s="28"/>
      <c r="E42" s="101"/>
      <c r="Q42" s="48"/>
      <c r="R42" s="48"/>
      <c r="S42" s="48"/>
      <c r="T42" s="48"/>
    </row>
    <row r="43" spans="1:21">
      <c r="A43" s="11" t="s">
        <v>131</v>
      </c>
      <c r="B43" s="16"/>
      <c r="C43" s="28"/>
      <c r="D43" s="28"/>
      <c r="E43" s="101"/>
    </row>
    <row r="44" spans="1:21">
      <c r="A44" s="96" t="s">
        <v>179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1">
      <c r="A45" s="111" t="s">
        <v>172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</row>
    <row r="46" spans="1:21">
      <c r="A46" s="377" t="s">
        <v>212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N46" s="29"/>
      <c r="O46" s="29"/>
      <c r="P46" s="29"/>
      <c r="Q46" s="29"/>
      <c r="R46" s="29"/>
    </row>
    <row r="47" spans="1:21" s="48" customFormat="1">
      <c r="A47" s="388"/>
      <c r="B47" s="388"/>
      <c r="C47" s="388"/>
      <c r="D47" s="388"/>
      <c r="E47" s="388"/>
      <c r="F47" s="388"/>
      <c r="G47" s="388"/>
      <c r="H47" s="388"/>
      <c r="I47" s="388"/>
      <c r="J47" s="388"/>
      <c r="K47" s="388"/>
      <c r="L47" s="19"/>
      <c r="N47" s="68"/>
      <c r="O47" s="68"/>
      <c r="P47" s="68"/>
      <c r="Q47" s="68"/>
      <c r="R47" s="68"/>
      <c r="U47" s="68"/>
    </row>
    <row r="48" spans="1:21">
      <c r="A48" s="260"/>
      <c r="B48" s="260"/>
      <c r="C48" s="260"/>
      <c r="D48" s="260"/>
      <c r="E48" s="260"/>
      <c r="F48" s="260"/>
      <c r="G48" s="260"/>
      <c r="H48" s="260"/>
      <c r="I48" s="260"/>
      <c r="J48" s="260"/>
      <c r="K48" s="260"/>
      <c r="L48" s="19"/>
      <c r="N48" s="29"/>
      <c r="O48" s="29"/>
      <c r="P48" s="29"/>
      <c r="Q48" s="29"/>
      <c r="R48" s="29"/>
    </row>
    <row r="49" spans="1:21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1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1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</sheetData>
  <sheetProtection insertRows="0" deleteRows="0"/>
  <protectedRanges>
    <protectedRange sqref="J49:P1048576 U49:U1048576 J1:P45 U1:U45" name="Obseg1"/>
    <protectedRange sqref="J46:P46 U46" name="Obseg1_1_1_1"/>
  </protectedRanges>
  <mergeCells count="9">
    <mergeCell ref="A47:K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38">
    <cfRule type="colorScale" priority="3">
      <colorScale>
        <cfvo type="min"/>
        <cfvo type="max"/>
        <color rgb="FFFCFCFF"/>
        <color rgb="FFF8696B"/>
      </colorScale>
    </cfRule>
  </conditionalFormatting>
  <conditionalFormatting sqref="B36:B37 B18 B3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7"/>
  <sheetViews>
    <sheetView topLeftCell="A7" zoomScaleNormal="100" zoomScaleSheetLayoutView="100" workbookViewId="0">
      <selection activeCell="M47" sqref="M47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pred_rekapitulacija'!B25</f>
        <v>ZAMRZNJENE PRILOGE IN TESTO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6" t="s">
        <v>563</v>
      </c>
      <c r="C16" s="207" t="s">
        <v>111</v>
      </c>
      <c r="D16" s="77" t="s">
        <v>0</v>
      </c>
      <c r="E16" s="164"/>
      <c r="F16" s="208">
        <v>900</v>
      </c>
      <c r="G16" s="185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206" t="s">
        <v>564</v>
      </c>
      <c r="C17" s="207" t="s">
        <v>111</v>
      </c>
      <c r="D17" s="77" t="s">
        <v>0</v>
      </c>
      <c r="E17" s="164"/>
      <c r="F17" s="208">
        <v>200</v>
      </c>
      <c r="G17" s="185" t="s">
        <v>0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0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6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1" s="55" customFormat="1" ht="12">
      <c r="A18" s="79" t="s">
        <v>4</v>
      </c>
      <c r="B18" s="223" t="s">
        <v>603</v>
      </c>
      <c r="C18" s="332" t="s">
        <v>554</v>
      </c>
      <c r="D18" s="214" t="s">
        <v>0</v>
      </c>
      <c r="E18" s="164"/>
      <c r="F18" s="190">
        <v>1500</v>
      </c>
      <c r="G18" s="217" t="s">
        <v>0</v>
      </c>
      <c r="H18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8" s="190" t="str">
        <f>IF(Sklop12[[#This Row],[ZAHTEVANA SHEMA KAKOVOSTI]]&lt;&gt;"",Sklop12[[#This Row],[Preračunana masa/volumen/kos na enoto kg]],"")</f>
        <v/>
      </c>
      <c r="J18" s="191"/>
      <c r="K18" s="192"/>
      <c r="L18" s="192"/>
      <c r="M18" s="196"/>
      <c r="N18" s="193"/>
      <c r="O18" s="193"/>
      <c r="P18" s="194"/>
      <c r="Q18" s="193">
        <f>+Sklop12[[#This Row],[cena/enota brez DDV v EUR]]*Sklop12[[#This Row],[Stopnja DDV (%)]]</f>
        <v>0</v>
      </c>
      <c r="R18" s="193">
        <f>+Sklop12[[#This Row],[cena/enota brez DDV v EUR]]+Sklop12[[#This Row],[Davek (EUR)]]</f>
        <v>0</v>
      </c>
      <c r="S18" s="193">
        <f>+Sklop12[[#This Row],[cena/enota brez DDV v EUR]]*Sklop12[[#This Row],[Okvirna količina]]</f>
        <v>0</v>
      </c>
      <c r="T18" s="195">
        <f>+Sklop12[[#This Row],[Končna cena/enoto mere (EUR) z DDV]]*Sklop12[[#This Row],[Okvirna količina]]</f>
        <v>0</v>
      </c>
      <c r="U18" s="202"/>
    </row>
    <row r="19" spans="1:21" s="55" customFormat="1" ht="12">
      <c r="A19" s="79" t="s">
        <v>5</v>
      </c>
      <c r="B19" s="223" t="s">
        <v>565</v>
      </c>
      <c r="C19" s="224" t="s">
        <v>111</v>
      </c>
      <c r="D19" s="214" t="s">
        <v>0</v>
      </c>
      <c r="E19" s="164"/>
      <c r="F19" s="190">
        <v>50</v>
      </c>
      <c r="G19" s="217" t="s">
        <v>0</v>
      </c>
      <c r="H19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190" t="str">
        <f>IF(Sklop12[[#This Row],[ZAHTEVANA SHEMA KAKOVOSTI]]&lt;&gt;"",Sklop12[[#This Row],[Preračunana masa/volumen/kos na enoto kg]],"")</f>
        <v/>
      </c>
      <c r="J19" s="191"/>
      <c r="K19" s="192"/>
      <c r="L19" s="192"/>
      <c r="M19" s="196"/>
      <c r="N19" s="193"/>
      <c r="O19" s="193"/>
      <c r="P19" s="194"/>
      <c r="Q19" s="193">
        <f>+Sklop12[[#This Row],[cena/enota brez DDV v EUR]]*Sklop12[[#This Row],[Stopnja DDV (%)]]</f>
        <v>0</v>
      </c>
      <c r="R19" s="193">
        <f>+Sklop12[[#This Row],[cena/enota brez DDV v EUR]]+Sklop12[[#This Row],[Davek (EUR)]]</f>
        <v>0</v>
      </c>
      <c r="S19" s="193">
        <f>+Sklop12[[#This Row],[cena/enota brez DDV v EUR]]*Sklop12[[#This Row],[Okvirna količina]]</f>
        <v>0</v>
      </c>
      <c r="T19" s="195">
        <f>+Sklop12[[#This Row],[Končna cena/enoto mere (EUR) z DDV]]*Sklop12[[#This Row],[Okvirna količina]]</f>
        <v>0</v>
      </c>
      <c r="U19" s="202"/>
    </row>
    <row r="20" spans="1:21" s="55" customFormat="1" ht="12">
      <c r="A20" s="79" t="s">
        <v>6</v>
      </c>
      <c r="B20" s="223" t="s">
        <v>566</v>
      </c>
      <c r="C20" s="224" t="s">
        <v>111</v>
      </c>
      <c r="D20" s="214" t="s">
        <v>0</v>
      </c>
      <c r="E20" s="164"/>
      <c r="F20" s="190">
        <v>50</v>
      </c>
      <c r="G20" s="217" t="s">
        <v>0</v>
      </c>
      <c r="H20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190" t="str">
        <f>IF(Sklop12[[#This Row],[ZAHTEVANA SHEMA KAKOVOSTI]]&lt;&gt;"",Sklop12[[#This Row],[Preračunana masa/volumen/kos na enoto kg]],"")</f>
        <v/>
      </c>
      <c r="J20" s="191"/>
      <c r="K20" s="192"/>
      <c r="L20" s="192"/>
      <c r="M20" s="196"/>
      <c r="N20" s="193"/>
      <c r="O20" s="193"/>
      <c r="P20" s="194"/>
      <c r="Q20" s="193">
        <f>+Sklop12[[#This Row],[cena/enota brez DDV v EUR]]*Sklop12[[#This Row],[Stopnja DDV (%)]]</f>
        <v>0</v>
      </c>
      <c r="R20" s="193">
        <f>+Sklop12[[#This Row],[cena/enota brez DDV v EUR]]+Sklop12[[#This Row],[Davek (EUR)]]</f>
        <v>0</v>
      </c>
      <c r="S20" s="193">
        <f>+Sklop12[[#This Row],[cena/enota brez DDV v EUR]]*Sklop12[[#This Row],[Okvirna količina]]</f>
        <v>0</v>
      </c>
      <c r="T20" s="195">
        <f>+Sklop12[[#This Row],[Končna cena/enoto mere (EUR) z DDV]]*Sklop12[[#This Row],[Okvirna količina]]</f>
        <v>0</v>
      </c>
      <c r="U20" s="202"/>
    </row>
    <row r="21" spans="1:21" s="55" customFormat="1" ht="12">
      <c r="A21" s="79" t="s">
        <v>7</v>
      </c>
      <c r="B21" s="223" t="s">
        <v>567</v>
      </c>
      <c r="C21" s="224" t="s">
        <v>111</v>
      </c>
      <c r="D21" s="214" t="s">
        <v>0</v>
      </c>
      <c r="E21" s="164"/>
      <c r="F21" s="190">
        <v>300</v>
      </c>
      <c r="G21" s="217" t="s">
        <v>0</v>
      </c>
      <c r="H21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1" s="190" t="str">
        <f>IF(Sklop12[[#This Row],[ZAHTEVANA SHEMA KAKOVOSTI]]&lt;&gt;"",Sklop12[[#This Row],[Preračunana masa/volumen/kos na enoto kg]],"")</f>
        <v/>
      </c>
      <c r="J21" s="191"/>
      <c r="K21" s="192"/>
      <c r="L21" s="192"/>
      <c r="M21" s="196"/>
      <c r="N21" s="193"/>
      <c r="O21" s="193"/>
      <c r="P21" s="194"/>
      <c r="Q21" s="193">
        <f>+Sklop12[[#This Row],[cena/enota brez DDV v EUR]]*Sklop12[[#This Row],[Stopnja DDV (%)]]</f>
        <v>0</v>
      </c>
      <c r="R21" s="193">
        <f>+Sklop12[[#This Row],[cena/enota brez DDV v EUR]]+Sklop12[[#This Row],[Davek (EUR)]]</f>
        <v>0</v>
      </c>
      <c r="S21" s="193">
        <f>+Sklop12[[#This Row],[cena/enota brez DDV v EUR]]*Sklop12[[#This Row],[Okvirna količina]]</f>
        <v>0</v>
      </c>
      <c r="T21" s="195">
        <f>+Sklop12[[#This Row],[Končna cena/enoto mere (EUR) z DDV]]*Sklop12[[#This Row],[Okvirna količina]]</f>
        <v>0</v>
      </c>
      <c r="U21" s="202"/>
    </row>
    <row r="22" spans="1:21" s="55" customFormat="1" ht="12">
      <c r="A22" s="79" t="s">
        <v>8</v>
      </c>
      <c r="B22" s="223" t="s">
        <v>568</v>
      </c>
      <c r="C22" s="224" t="s">
        <v>111</v>
      </c>
      <c r="D22" s="214" t="s">
        <v>0</v>
      </c>
      <c r="E22" s="164"/>
      <c r="F22" s="190">
        <v>1300</v>
      </c>
      <c r="G22" s="217" t="s">
        <v>0</v>
      </c>
      <c r="H22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I22" s="190" t="str">
        <f>IF(Sklop12[[#This Row],[ZAHTEVANA SHEMA KAKOVOSTI]]&lt;&gt;"",Sklop12[[#This Row],[Preračunana masa/volumen/kos na enoto kg]],"")</f>
        <v/>
      </c>
      <c r="J22" s="191"/>
      <c r="K22" s="192"/>
      <c r="L22" s="192"/>
      <c r="M22" s="196"/>
      <c r="N22" s="193"/>
      <c r="O22" s="193"/>
      <c r="P22" s="194"/>
      <c r="Q22" s="193">
        <f>+Sklop12[[#This Row],[cena/enota brez DDV v EUR]]*Sklop12[[#This Row],[Stopnja DDV (%)]]</f>
        <v>0</v>
      </c>
      <c r="R22" s="193">
        <f>+Sklop12[[#This Row],[cena/enota brez DDV v EUR]]+Sklop12[[#This Row],[Davek (EUR)]]</f>
        <v>0</v>
      </c>
      <c r="S22" s="193">
        <f>+Sklop12[[#This Row],[cena/enota brez DDV v EUR]]*Sklop12[[#This Row],[Okvirna količina]]</f>
        <v>0</v>
      </c>
      <c r="T22" s="195">
        <f>+Sklop12[[#This Row],[Končna cena/enoto mere (EUR) z DDV]]*Sklop12[[#This Row],[Okvirna količina]]</f>
        <v>0</v>
      </c>
      <c r="U22" s="202"/>
    </row>
    <row r="23" spans="1:21" s="55" customFormat="1" ht="12">
      <c r="A23" s="79" t="s">
        <v>9</v>
      </c>
      <c r="B23" s="223" t="s">
        <v>569</v>
      </c>
      <c r="C23" s="224" t="s">
        <v>111</v>
      </c>
      <c r="D23" s="214" t="s">
        <v>0</v>
      </c>
      <c r="E23" s="164"/>
      <c r="F23" s="190">
        <v>40</v>
      </c>
      <c r="G23" s="217" t="s">
        <v>0</v>
      </c>
      <c r="H23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3" s="190" t="str">
        <f>IF(Sklop12[[#This Row],[ZAHTEVANA SHEMA KAKOVOSTI]]&lt;&gt;"",Sklop12[[#This Row],[Preračunana masa/volumen/kos na enoto kg]],"")</f>
        <v/>
      </c>
      <c r="J23" s="191"/>
      <c r="K23" s="192"/>
      <c r="L23" s="192"/>
      <c r="M23" s="196"/>
      <c r="N23" s="193"/>
      <c r="O23" s="193"/>
      <c r="P23" s="194"/>
      <c r="Q23" s="193">
        <f>+Sklop12[[#This Row],[cena/enota brez DDV v EUR]]*Sklop12[[#This Row],[Stopnja DDV (%)]]</f>
        <v>0</v>
      </c>
      <c r="R23" s="193">
        <f>+Sklop12[[#This Row],[cena/enota brez DDV v EUR]]+Sklop12[[#This Row],[Davek (EUR)]]</f>
        <v>0</v>
      </c>
      <c r="S23" s="193">
        <f>+Sklop12[[#This Row],[cena/enota brez DDV v EUR]]*Sklop12[[#This Row],[Okvirna količina]]</f>
        <v>0</v>
      </c>
      <c r="T23" s="195">
        <f>+Sklop12[[#This Row],[Končna cena/enoto mere (EUR) z DDV]]*Sklop12[[#This Row],[Okvirna količina]]</f>
        <v>0</v>
      </c>
      <c r="U23" s="202"/>
    </row>
    <row r="24" spans="1:21" s="55" customFormat="1" ht="12">
      <c r="A24" s="79" t="s">
        <v>10</v>
      </c>
      <c r="B24" s="223" t="s">
        <v>570</v>
      </c>
      <c r="C24" s="224" t="s">
        <v>111</v>
      </c>
      <c r="D24" s="214" t="s">
        <v>0</v>
      </c>
      <c r="E24" s="164"/>
      <c r="F24" s="190">
        <v>60</v>
      </c>
      <c r="G24" s="217" t="s">
        <v>0</v>
      </c>
      <c r="H24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4" s="190" t="str">
        <f>IF(Sklop12[[#This Row],[ZAHTEVANA SHEMA KAKOVOSTI]]&lt;&gt;"",Sklop12[[#This Row],[Preračunana masa/volumen/kos na enoto kg]],"")</f>
        <v/>
      </c>
      <c r="J24" s="191"/>
      <c r="K24" s="192"/>
      <c r="L24" s="192"/>
      <c r="M24" s="196"/>
      <c r="N24" s="193"/>
      <c r="O24" s="193"/>
      <c r="P24" s="194"/>
      <c r="Q24" s="193">
        <f>+Sklop12[[#This Row],[cena/enota brez DDV v EUR]]*Sklop12[[#This Row],[Stopnja DDV (%)]]</f>
        <v>0</v>
      </c>
      <c r="R24" s="193">
        <f>+Sklop12[[#This Row],[cena/enota brez DDV v EUR]]+Sklop12[[#This Row],[Davek (EUR)]]</f>
        <v>0</v>
      </c>
      <c r="S24" s="193">
        <f>+Sklop12[[#This Row],[cena/enota brez DDV v EUR]]*Sklop12[[#This Row],[Okvirna količina]]</f>
        <v>0</v>
      </c>
      <c r="T24" s="195">
        <f>+Sklop12[[#This Row],[Končna cena/enoto mere (EUR) z DDV]]*Sklop12[[#This Row],[Okvirna količina]]</f>
        <v>0</v>
      </c>
      <c r="U24" s="202"/>
    </row>
    <row r="25" spans="1:21" s="55" customFormat="1" ht="12">
      <c r="A25" s="79" t="s">
        <v>11</v>
      </c>
      <c r="B25" s="223" t="s">
        <v>571</v>
      </c>
      <c r="C25" s="224" t="s">
        <v>111</v>
      </c>
      <c r="D25" s="214" t="s">
        <v>0</v>
      </c>
      <c r="E25" s="164"/>
      <c r="F25" s="190">
        <v>200</v>
      </c>
      <c r="G25" s="217" t="s">
        <v>0</v>
      </c>
      <c r="H25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190" t="str">
        <f>IF(Sklop12[[#This Row],[ZAHTEVANA SHEMA KAKOVOSTI]]&lt;&gt;"",Sklop12[[#This Row],[Preračunana masa/volumen/kos na enoto kg]],"")</f>
        <v/>
      </c>
      <c r="J25" s="191"/>
      <c r="K25" s="192"/>
      <c r="L25" s="192"/>
      <c r="M25" s="196"/>
      <c r="N25" s="193"/>
      <c r="O25" s="193"/>
      <c r="P25" s="194"/>
      <c r="Q25" s="193">
        <f>+Sklop12[[#This Row],[cena/enota brez DDV v EUR]]*Sklop12[[#This Row],[Stopnja DDV (%)]]</f>
        <v>0</v>
      </c>
      <c r="R25" s="193">
        <f>+Sklop12[[#This Row],[cena/enota brez DDV v EUR]]+Sklop12[[#This Row],[Davek (EUR)]]</f>
        <v>0</v>
      </c>
      <c r="S25" s="193">
        <f>+Sklop12[[#This Row],[cena/enota brez DDV v EUR]]*Sklop12[[#This Row],[Okvirna količina]]</f>
        <v>0</v>
      </c>
      <c r="T25" s="195">
        <f>+Sklop12[[#This Row],[Končna cena/enoto mere (EUR) z DDV]]*Sklop12[[#This Row],[Okvirna količina]]</f>
        <v>0</v>
      </c>
      <c r="U25" s="202"/>
    </row>
    <row r="26" spans="1:21" s="55" customFormat="1" ht="12">
      <c r="A26" s="79" t="s">
        <v>12</v>
      </c>
      <c r="B26" s="223" t="s">
        <v>572</v>
      </c>
      <c r="C26" s="224" t="s">
        <v>111</v>
      </c>
      <c r="D26" s="214" t="s">
        <v>0</v>
      </c>
      <c r="E26" s="164"/>
      <c r="F26" s="190">
        <v>60</v>
      </c>
      <c r="G26" s="217" t="s">
        <v>0</v>
      </c>
      <c r="H26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6" s="190" t="str">
        <f>IF(Sklop12[[#This Row],[ZAHTEVANA SHEMA KAKOVOSTI]]&lt;&gt;"",Sklop12[[#This Row],[Preračunana masa/volumen/kos na enoto kg]],"")</f>
        <v/>
      </c>
      <c r="J26" s="191"/>
      <c r="K26" s="192"/>
      <c r="L26" s="192"/>
      <c r="M26" s="196"/>
      <c r="N26" s="193"/>
      <c r="O26" s="193"/>
      <c r="P26" s="194"/>
      <c r="Q26" s="193">
        <f>+Sklop12[[#This Row],[cena/enota brez DDV v EUR]]*Sklop12[[#This Row],[Stopnja DDV (%)]]</f>
        <v>0</v>
      </c>
      <c r="R26" s="193">
        <f>+Sklop12[[#This Row],[cena/enota brez DDV v EUR]]+Sklop12[[#This Row],[Davek (EUR)]]</f>
        <v>0</v>
      </c>
      <c r="S26" s="193">
        <f>+Sklop12[[#This Row],[cena/enota brez DDV v EUR]]*Sklop12[[#This Row],[Okvirna količina]]</f>
        <v>0</v>
      </c>
      <c r="T26" s="195">
        <f>+Sklop12[[#This Row],[Končna cena/enoto mere (EUR) z DDV]]*Sklop12[[#This Row],[Okvirna količina]]</f>
        <v>0</v>
      </c>
      <c r="U26" s="202"/>
    </row>
    <row r="27" spans="1:21" s="55" customFormat="1" ht="12">
      <c r="A27" s="79" t="s">
        <v>13</v>
      </c>
      <c r="B27" s="223" t="s">
        <v>573</v>
      </c>
      <c r="C27" s="224" t="s">
        <v>111</v>
      </c>
      <c r="D27" s="214" t="s">
        <v>0</v>
      </c>
      <c r="E27" s="164"/>
      <c r="F27" s="190">
        <v>60</v>
      </c>
      <c r="G27" s="217" t="s">
        <v>0</v>
      </c>
      <c r="H27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90" t="str">
        <f>IF(Sklop12[[#This Row],[ZAHTEVANA SHEMA KAKOVOSTI]]&lt;&gt;"",Sklop12[[#This Row],[Preračunana masa/volumen/kos na enoto kg]],"")</f>
        <v/>
      </c>
      <c r="J27" s="191"/>
      <c r="K27" s="192"/>
      <c r="L27" s="192"/>
      <c r="M27" s="196"/>
      <c r="N27" s="193"/>
      <c r="O27" s="193"/>
      <c r="P27" s="194"/>
      <c r="Q27" s="193">
        <f>+Sklop12[[#This Row],[cena/enota brez DDV v EUR]]*Sklop12[[#This Row],[Stopnja DDV (%)]]</f>
        <v>0</v>
      </c>
      <c r="R27" s="193">
        <f>+Sklop12[[#This Row],[cena/enota brez DDV v EUR]]+Sklop12[[#This Row],[Davek (EUR)]]</f>
        <v>0</v>
      </c>
      <c r="S27" s="193">
        <f>+Sklop12[[#This Row],[cena/enota brez DDV v EUR]]*Sklop12[[#This Row],[Okvirna količina]]</f>
        <v>0</v>
      </c>
      <c r="T27" s="195">
        <f>+Sklop12[[#This Row],[Končna cena/enoto mere (EUR) z DDV]]*Sklop12[[#This Row],[Okvirna količina]]</f>
        <v>0</v>
      </c>
      <c r="U27" s="202"/>
    </row>
    <row r="28" spans="1:21" s="55" customFormat="1" ht="12">
      <c r="A28" s="79" t="s">
        <v>14</v>
      </c>
      <c r="B28" s="223" t="s">
        <v>574</v>
      </c>
      <c r="C28" s="224" t="s">
        <v>111</v>
      </c>
      <c r="D28" s="214" t="s">
        <v>0</v>
      </c>
      <c r="E28" s="164"/>
      <c r="F28" s="190">
        <v>200</v>
      </c>
      <c r="G28" s="217" t="s">
        <v>0</v>
      </c>
      <c r="H28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8" s="190" t="str">
        <f>IF(Sklop12[[#This Row],[ZAHTEVANA SHEMA KAKOVOSTI]]&lt;&gt;"",Sklop12[[#This Row],[Preračunana masa/volumen/kos na enoto kg]],"")</f>
        <v/>
      </c>
      <c r="J28" s="191"/>
      <c r="K28" s="192"/>
      <c r="L28" s="192"/>
      <c r="M28" s="196"/>
      <c r="N28" s="193"/>
      <c r="O28" s="193"/>
      <c r="P28" s="194"/>
      <c r="Q28" s="193">
        <f>+Sklop12[[#This Row],[cena/enota brez DDV v EUR]]*Sklop12[[#This Row],[Stopnja DDV (%)]]</f>
        <v>0</v>
      </c>
      <c r="R28" s="193">
        <f>+Sklop12[[#This Row],[cena/enota brez DDV v EUR]]+Sklop12[[#This Row],[Davek (EUR)]]</f>
        <v>0</v>
      </c>
      <c r="S28" s="193">
        <f>+Sklop12[[#This Row],[cena/enota brez DDV v EUR]]*Sklop12[[#This Row],[Okvirna količina]]</f>
        <v>0</v>
      </c>
      <c r="T28" s="195">
        <f>+Sklop12[[#This Row],[Končna cena/enoto mere (EUR) z DDV]]*Sklop12[[#This Row],[Okvirna količina]]</f>
        <v>0</v>
      </c>
      <c r="U28" s="202"/>
    </row>
    <row r="29" spans="1:21" s="55" customFormat="1" ht="12">
      <c r="A29" s="79" t="s">
        <v>15</v>
      </c>
      <c r="B29" s="223" t="s">
        <v>575</v>
      </c>
      <c r="C29" s="224" t="s">
        <v>111</v>
      </c>
      <c r="D29" s="214" t="s">
        <v>0</v>
      </c>
      <c r="E29" s="164"/>
      <c r="F29" s="190">
        <v>250</v>
      </c>
      <c r="G29" s="217" t="s">
        <v>0</v>
      </c>
      <c r="H29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9" s="190" t="str">
        <f>IF(Sklop12[[#This Row],[ZAHTEVANA SHEMA KAKOVOSTI]]&lt;&gt;"",Sklop12[[#This Row],[Preračunana masa/volumen/kos na enoto kg]],"")</f>
        <v/>
      </c>
      <c r="J29" s="191"/>
      <c r="K29" s="192"/>
      <c r="L29" s="192"/>
      <c r="M29" s="196"/>
      <c r="N29" s="193"/>
      <c r="O29" s="193"/>
      <c r="P29" s="194"/>
      <c r="Q29" s="193">
        <f>+Sklop12[[#This Row],[cena/enota brez DDV v EUR]]*Sklop12[[#This Row],[Stopnja DDV (%)]]</f>
        <v>0</v>
      </c>
      <c r="R29" s="193">
        <f>+Sklop12[[#This Row],[cena/enota brez DDV v EUR]]+Sklop12[[#This Row],[Davek (EUR)]]</f>
        <v>0</v>
      </c>
      <c r="S29" s="193">
        <f>+Sklop12[[#This Row],[cena/enota brez DDV v EUR]]*Sklop12[[#This Row],[Okvirna količina]]</f>
        <v>0</v>
      </c>
      <c r="T29" s="195">
        <f>+Sklop12[[#This Row],[Končna cena/enoto mere (EUR) z DDV]]*Sklop12[[#This Row],[Okvirna količina]]</f>
        <v>0</v>
      </c>
      <c r="U29" s="202"/>
    </row>
    <row r="30" spans="1:21" s="55" customFormat="1" ht="12">
      <c r="A30" s="79" t="s">
        <v>16</v>
      </c>
      <c r="B30" s="223" t="s">
        <v>576</v>
      </c>
      <c r="C30" s="224" t="s">
        <v>111</v>
      </c>
      <c r="D30" s="214" t="s">
        <v>0</v>
      </c>
      <c r="E30" s="164"/>
      <c r="F30" s="190">
        <v>60</v>
      </c>
      <c r="G30" s="217" t="s">
        <v>0</v>
      </c>
      <c r="H30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0" s="190" t="str">
        <f>IF(Sklop12[[#This Row],[ZAHTEVANA SHEMA KAKOVOSTI]]&lt;&gt;"",Sklop12[[#This Row],[Preračunana masa/volumen/kos na enoto kg]],"")</f>
        <v/>
      </c>
      <c r="J30" s="191"/>
      <c r="K30" s="192"/>
      <c r="L30" s="192"/>
      <c r="M30" s="196"/>
      <c r="N30" s="193"/>
      <c r="O30" s="193"/>
      <c r="P30" s="194"/>
      <c r="Q30" s="193">
        <f>+Sklop12[[#This Row],[cena/enota brez DDV v EUR]]*Sklop12[[#This Row],[Stopnja DDV (%)]]</f>
        <v>0</v>
      </c>
      <c r="R30" s="193">
        <f>+Sklop12[[#This Row],[cena/enota brez DDV v EUR]]+Sklop12[[#This Row],[Davek (EUR)]]</f>
        <v>0</v>
      </c>
      <c r="S30" s="193">
        <f>+Sklop12[[#This Row],[cena/enota brez DDV v EUR]]*Sklop12[[#This Row],[Okvirna količina]]</f>
        <v>0</v>
      </c>
      <c r="T30" s="195">
        <f>+Sklop12[[#This Row],[Končna cena/enoto mere (EUR) z DDV]]*Sklop12[[#This Row],[Okvirna količina]]</f>
        <v>0</v>
      </c>
      <c r="U30" s="202"/>
    </row>
    <row r="31" spans="1:21" s="55" customFormat="1" ht="12">
      <c r="A31" s="79" t="s">
        <v>17</v>
      </c>
      <c r="B31" s="223" t="s">
        <v>577</v>
      </c>
      <c r="C31" s="224" t="s">
        <v>111</v>
      </c>
      <c r="D31" s="214" t="s">
        <v>0</v>
      </c>
      <c r="E31" s="164"/>
      <c r="F31" s="190">
        <v>50</v>
      </c>
      <c r="G31" s="217" t="s">
        <v>0</v>
      </c>
      <c r="H31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1" s="190" t="str">
        <f>IF(Sklop12[[#This Row],[ZAHTEVANA SHEMA KAKOVOSTI]]&lt;&gt;"",Sklop12[[#This Row],[Preračunana masa/volumen/kos na enoto kg]],"")</f>
        <v/>
      </c>
      <c r="J31" s="191"/>
      <c r="K31" s="192"/>
      <c r="L31" s="192"/>
      <c r="M31" s="196"/>
      <c r="N31" s="193"/>
      <c r="O31" s="193"/>
      <c r="P31" s="194"/>
      <c r="Q31" s="193">
        <f>+Sklop12[[#This Row],[cena/enota brez DDV v EUR]]*Sklop12[[#This Row],[Stopnja DDV (%)]]</f>
        <v>0</v>
      </c>
      <c r="R31" s="193">
        <f>+Sklop12[[#This Row],[cena/enota brez DDV v EUR]]+Sklop12[[#This Row],[Davek (EUR)]]</f>
        <v>0</v>
      </c>
      <c r="S31" s="193">
        <f>+Sklop12[[#This Row],[cena/enota brez DDV v EUR]]*Sklop12[[#This Row],[Okvirna količina]]</f>
        <v>0</v>
      </c>
      <c r="T31" s="195">
        <f>+Sklop12[[#This Row],[Končna cena/enoto mere (EUR) z DDV]]*Sklop12[[#This Row],[Okvirna količina]]</f>
        <v>0</v>
      </c>
      <c r="U31" s="202"/>
    </row>
    <row r="32" spans="1:21" s="55" customFormat="1" ht="12">
      <c r="A32" s="79" t="s">
        <v>18</v>
      </c>
      <c r="B32" s="223" t="s">
        <v>578</v>
      </c>
      <c r="C32" s="224" t="s">
        <v>111</v>
      </c>
      <c r="D32" s="214" t="s">
        <v>0</v>
      </c>
      <c r="E32" s="164"/>
      <c r="F32" s="190">
        <v>50</v>
      </c>
      <c r="G32" s="217" t="s">
        <v>0</v>
      </c>
      <c r="H32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190" t="str">
        <f>IF(Sklop12[[#This Row],[ZAHTEVANA SHEMA KAKOVOSTI]]&lt;&gt;"",Sklop12[[#This Row],[Preračunana masa/volumen/kos na enoto kg]],"")</f>
        <v/>
      </c>
      <c r="J32" s="191"/>
      <c r="K32" s="192"/>
      <c r="L32" s="192"/>
      <c r="M32" s="196"/>
      <c r="N32" s="193"/>
      <c r="O32" s="193"/>
      <c r="P32" s="194"/>
      <c r="Q32" s="193">
        <f>+Sklop12[[#This Row],[cena/enota brez DDV v EUR]]*Sklop12[[#This Row],[Stopnja DDV (%)]]</f>
        <v>0</v>
      </c>
      <c r="R32" s="193">
        <f>+Sklop12[[#This Row],[cena/enota brez DDV v EUR]]+Sklop12[[#This Row],[Davek (EUR)]]</f>
        <v>0</v>
      </c>
      <c r="S32" s="193">
        <f>+Sklop12[[#This Row],[cena/enota brez DDV v EUR]]*Sklop12[[#This Row],[Okvirna količina]]</f>
        <v>0</v>
      </c>
      <c r="T32" s="195">
        <f>+Sklop12[[#This Row],[Končna cena/enoto mere (EUR) z DDV]]*Sklop12[[#This Row],[Okvirna količina]]</f>
        <v>0</v>
      </c>
      <c r="U32" s="202"/>
    </row>
    <row r="33" spans="1:22" s="55" customFormat="1" ht="12">
      <c r="A33" s="79" t="s">
        <v>19</v>
      </c>
      <c r="B33" s="223" t="s">
        <v>579</v>
      </c>
      <c r="C33" s="224" t="s">
        <v>111</v>
      </c>
      <c r="D33" s="214" t="s">
        <v>0</v>
      </c>
      <c r="E33" s="164"/>
      <c r="F33" s="190">
        <v>50</v>
      </c>
      <c r="G33" s="217" t="s">
        <v>0</v>
      </c>
      <c r="H33" s="1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190" t="str">
        <f>IF(Sklop12[[#This Row],[ZAHTEVANA SHEMA KAKOVOSTI]]&lt;&gt;"",Sklop12[[#This Row],[Preračunana masa/volumen/kos na enoto kg]],"")</f>
        <v/>
      </c>
      <c r="J33" s="191"/>
      <c r="K33" s="192"/>
      <c r="L33" s="192"/>
      <c r="M33" s="196"/>
      <c r="N33" s="193"/>
      <c r="O33" s="193"/>
      <c r="P33" s="194"/>
      <c r="Q33" s="193">
        <f>+Sklop12[[#This Row],[cena/enota brez DDV v EUR]]*Sklop12[[#This Row],[Stopnja DDV (%)]]</f>
        <v>0</v>
      </c>
      <c r="R33" s="193">
        <f>+Sklop12[[#This Row],[cena/enota brez DDV v EUR]]+Sklop12[[#This Row],[Davek (EUR)]]</f>
        <v>0</v>
      </c>
      <c r="S33" s="193">
        <f>+Sklop12[[#This Row],[cena/enota brez DDV v EUR]]*Sklop12[[#This Row],[Okvirna količina]]</f>
        <v>0</v>
      </c>
      <c r="T33" s="195">
        <f>+Sklop12[[#This Row],[Končna cena/enoto mere (EUR) z DDV]]*Sklop12[[#This Row],[Okvirna količina]]</f>
        <v>0</v>
      </c>
      <c r="U33" s="202"/>
    </row>
    <row r="34" spans="1:22" ht="27" customHeight="1">
      <c r="A34" s="266" t="s">
        <v>133</v>
      </c>
      <c r="B34" s="267"/>
      <c r="C34" s="268"/>
      <c r="D34" s="268"/>
      <c r="E34" s="269"/>
      <c r="F34" s="270"/>
      <c r="G34" s="271"/>
      <c r="H34" s="272">
        <f>SUBTOTAL(109,Sklop12[Preračunana masa/volumen/kos na enoto kg])</f>
        <v>5380</v>
      </c>
      <c r="I34" s="272">
        <f>SUBTOTAL(109,Sklop12[Živila iz shem kakovosti (kg)])</f>
        <v>0</v>
      </c>
      <c r="J34" s="270"/>
      <c r="K34" s="273"/>
      <c r="L34" s="273"/>
      <c r="M34" s="274"/>
      <c r="N34" s="275"/>
      <c r="O34" s="275"/>
      <c r="P34" s="275"/>
      <c r="Q34" s="276"/>
      <c r="R34" s="270"/>
      <c r="S34" s="276">
        <f>SUBTOTAL(109,Sklop12[Vrednost za okvirno količino (EUR) brez DDV])</f>
        <v>0</v>
      </c>
      <c r="T34" s="276">
        <f>SUBTOTAL(109,Sklop12[Vrednost za okvirno količino (EUR) z DDV])</f>
        <v>0</v>
      </c>
      <c r="U34" s="277">
        <f>SUBTOTAL(103,Sklop12[Shema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129</v>
      </c>
      <c r="B36" s="16"/>
      <c r="C36" s="28"/>
      <c r="D36" s="28"/>
      <c r="E36" s="101"/>
      <c r="Q36" s="48"/>
      <c r="R36" s="48"/>
      <c r="S36" s="48"/>
      <c r="T36" s="48"/>
    </row>
    <row r="37" spans="1:22">
      <c r="A37" s="11" t="s">
        <v>131</v>
      </c>
      <c r="B37" s="16"/>
      <c r="C37" s="28"/>
      <c r="D37" s="28"/>
      <c r="E37" s="101"/>
    </row>
    <row r="38" spans="1:22">
      <c r="A38" s="96" t="s">
        <v>179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111" t="s">
        <v>172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8"/>
    </row>
    <row r="40" spans="1:22" customFormat="1" ht="16.149999999999999" customHeight="1">
      <c r="A40" s="377"/>
      <c r="B40" s="377"/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312"/>
      <c r="N40" s="312"/>
    </row>
    <row r="41" spans="1:22">
      <c r="A41" s="377"/>
      <c r="B41" s="377"/>
      <c r="C41" s="377"/>
      <c r="D41" s="377"/>
      <c r="E41" s="377"/>
      <c r="F41" s="377"/>
      <c r="G41" s="377"/>
      <c r="H41" s="377"/>
      <c r="I41" s="377"/>
      <c r="J41" s="377"/>
      <c r="K41" s="377"/>
      <c r="L41" s="377"/>
      <c r="N41" s="29"/>
      <c r="O41" s="29"/>
      <c r="P41" s="29"/>
      <c r="Q41" s="29"/>
      <c r="R41" s="2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2">
      <c r="A43" s="96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M40:P40 U43:U1048576 J1:P39 U1:U40" name="Obseg1"/>
    <protectedRange sqref="J41:P42 U41:U42" name="Obseg1_1"/>
    <protectedRange sqref="J40:L40" name="Obseg1_1_1_1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21"/>
  <sheetViews>
    <sheetView topLeftCell="A50" zoomScale="90" zoomScaleNormal="90" zoomScaleSheetLayoutView="100" workbookViewId="0">
      <selection activeCell="M26" sqref="M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pred_rekapitulacija'!B26</f>
        <v>KRUH, PEKOVSKO PECIVO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60" customFormat="1">
      <c r="A16" s="333" t="s">
        <v>1</v>
      </c>
      <c r="B16" s="336" t="s">
        <v>616</v>
      </c>
      <c r="C16" s="303" t="s">
        <v>628</v>
      </c>
      <c r="D16" s="305" t="s">
        <v>110</v>
      </c>
      <c r="E16" s="100"/>
      <c r="F16" s="326">
        <v>4000</v>
      </c>
      <c r="G16" s="334" t="s">
        <v>0</v>
      </c>
      <c r="H1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4000</v>
      </c>
      <c r="I16" s="290" t="str">
        <f>IF(Sklop13[[#This Row],[ZAHTEVANA SHEMA KAKOVOSTI]]&lt;&gt;"",Sklop13[[#This Row],[Preračunana masa/volumen/kos na enoto kg]],"")</f>
        <v/>
      </c>
      <c r="J16" s="293"/>
      <c r="K16" s="323"/>
      <c r="L16" s="323"/>
      <c r="M16" s="308"/>
      <c r="N16" s="295"/>
      <c r="O16" s="295"/>
      <c r="P16" s="335"/>
      <c r="Q16" s="295">
        <f>+Sklop13[[#This Row],[cena/enota brez DDV v EUR]]*Sklop13[[#This Row],[Stopnja DDV (%)]]</f>
        <v>0</v>
      </c>
      <c r="R16" s="295">
        <f>+Sklop13[[#This Row],[cena/enota brez DDV v EUR]]+Sklop13[[#This Row],[Davek (EUR)]]</f>
        <v>0</v>
      </c>
      <c r="S16" s="295">
        <f>+Sklop13[[#This Row],[cena/enota brez DDV v EUR]]*Sklop13[[#This Row],[Okvirna količina]]</f>
        <v>0</v>
      </c>
      <c r="T16" s="324">
        <f>+Sklop13[[#This Row],[Končna cena/enoto mere (EUR) z DDV]]*Sklop13[[#This Row],[Okvirna količina]]</f>
        <v>0</v>
      </c>
      <c r="U16" s="325"/>
    </row>
    <row r="17" spans="1:21" s="60" customFormat="1">
      <c r="A17" s="333" t="s">
        <v>3</v>
      </c>
      <c r="B17" s="336" t="s">
        <v>617</v>
      </c>
      <c r="C17" s="303">
        <v>1000</v>
      </c>
      <c r="D17" s="305" t="s">
        <v>110</v>
      </c>
      <c r="E17" s="100"/>
      <c r="F17" s="326">
        <v>2000</v>
      </c>
      <c r="G17" s="334" t="s">
        <v>0</v>
      </c>
      <c r="H1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17" s="290" t="str">
        <f>IF(Sklop13[[#This Row],[ZAHTEVANA SHEMA KAKOVOSTI]]&lt;&gt;"",Sklop13[[#This Row],[Preračunana masa/volumen/kos na enoto kg]],"")</f>
        <v/>
      </c>
      <c r="J17" s="293"/>
      <c r="K17" s="323"/>
      <c r="L17" s="323"/>
      <c r="M17" s="308"/>
      <c r="N17" s="295"/>
      <c r="O17" s="295"/>
      <c r="P17" s="335"/>
      <c r="Q17" s="295">
        <f>+Sklop13[[#This Row],[cena/enota brez DDV v EUR]]*Sklop13[[#This Row],[Stopnja DDV (%)]]</f>
        <v>0</v>
      </c>
      <c r="R17" s="295">
        <f>+Sklop13[[#This Row],[cena/enota brez DDV v EUR]]+Sklop13[[#This Row],[Davek (EUR)]]</f>
        <v>0</v>
      </c>
      <c r="S17" s="295">
        <f>+Sklop13[[#This Row],[cena/enota brez DDV v EUR]]*Sklop13[[#This Row],[Okvirna količina]]</f>
        <v>0</v>
      </c>
      <c r="T17" s="324">
        <f>+Sklop13[[#This Row],[Končna cena/enoto mere (EUR) z DDV]]*Sklop13[[#This Row],[Okvirna količina]]</f>
        <v>0</v>
      </c>
      <c r="U17" s="325"/>
    </row>
    <row r="18" spans="1:21" s="60" customFormat="1">
      <c r="A18" s="333" t="s">
        <v>4</v>
      </c>
      <c r="B18" s="336" t="s">
        <v>618</v>
      </c>
      <c r="C18" s="303" t="s">
        <v>628</v>
      </c>
      <c r="D18" s="305" t="s">
        <v>110</v>
      </c>
      <c r="E18" s="100"/>
      <c r="F18" s="326">
        <v>400</v>
      </c>
      <c r="G18" s="334" t="s">
        <v>0</v>
      </c>
      <c r="H1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290" t="str">
        <f>IF(Sklop13[[#This Row],[ZAHTEVANA SHEMA KAKOVOSTI]]&lt;&gt;"",Sklop13[[#This Row],[Preračunana masa/volumen/kos na enoto kg]],"")</f>
        <v/>
      </c>
      <c r="J18" s="293"/>
      <c r="K18" s="323"/>
      <c r="L18" s="323"/>
      <c r="M18" s="308"/>
      <c r="N18" s="295"/>
      <c r="O18" s="295"/>
      <c r="P18" s="335"/>
      <c r="Q18" s="295">
        <f>+Sklop13[[#This Row],[cena/enota brez DDV v EUR]]*Sklop13[[#This Row],[Stopnja DDV (%)]]</f>
        <v>0</v>
      </c>
      <c r="R18" s="295">
        <f>+Sklop13[[#This Row],[cena/enota brez DDV v EUR]]+Sklop13[[#This Row],[Davek (EUR)]]</f>
        <v>0</v>
      </c>
      <c r="S18" s="295">
        <f>+Sklop13[[#This Row],[cena/enota brez DDV v EUR]]*Sklop13[[#This Row],[Okvirna količina]]</f>
        <v>0</v>
      </c>
      <c r="T18" s="324">
        <f>+Sklop13[[#This Row],[Končna cena/enoto mere (EUR) z DDV]]*Sklop13[[#This Row],[Okvirna količina]]</f>
        <v>0</v>
      </c>
      <c r="U18" s="325"/>
    </row>
    <row r="19" spans="1:21" s="60" customFormat="1">
      <c r="A19" s="333" t="s">
        <v>5</v>
      </c>
      <c r="B19" s="336" t="s">
        <v>619</v>
      </c>
      <c r="C19" s="303">
        <v>1000</v>
      </c>
      <c r="D19" s="305" t="s">
        <v>110</v>
      </c>
      <c r="E19" s="100"/>
      <c r="F19" s="326">
        <v>500</v>
      </c>
      <c r="G19" s="334" t="s">
        <v>0</v>
      </c>
      <c r="H1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9" s="290" t="str">
        <f>IF(Sklop13[[#This Row],[ZAHTEVANA SHEMA KAKOVOSTI]]&lt;&gt;"",Sklop13[[#This Row],[Preračunana masa/volumen/kos na enoto kg]],"")</f>
        <v/>
      </c>
      <c r="J19" s="293"/>
      <c r="K19" s="323"/>
      <c r="L19" s="323"/>
      <c r="M19" s="308"/>
      <c r="N19" s="295"/>
      <c r="O19" s="295"/>
      <c r="P19" s="335"/>
      <c r="Q19" s="295">
        <f>+Sklop13[[#This Row],[cena/enota brez DDV v EUR]]*Sklop13[[#This Row],[Stopnja DDV (%)]]</f>
        <v>0</v>
      </c>
      <c r="R19" s="295">
        <f>+Sklop13[[#This Row],[cena/enota brez DDV v EUR]]+Sklop13[[#This Row],[Davek (EUR)]]</f>
        <v>0</v>
      </c>
      <c r="S19" s="295">
        <f>+Sklop13[[#This Row],[cena/enota brez DDV v EUR]]*Sklop13[[#This Row],[Okvirna količina]]</f>
        <v>0</v>
      </c>
      <c r="T19" s="324">
        <f>+Sklop13[[#This Row],[Končna cena/enoto mere (EUR) z DDV]]*Sklop13[[#This Row],[Okvirna količina]]</f>
        <v>0</v>
      </c>
      <c r="U19" s="325"/>
    </row>
    <row r="20" spans="1:21" s="60" customFormat="1">
      <c r="A20" s="333" t="s">
        <v>6</v>
      </c>
      <c r="B20" s="336" t="s">
        <v>620</v>
      </c>
      <c r="C20" s="303">
        <v>1000</v>
      </c>
      <c r="D20" s="305" t="s">
        <v>110</v>
      </c>
      <c r="E20" s="100"/>
      <c r="F20" s="326">
        <v>800</v>
      </c>
      <c r="G20" s="334" t="s">
        <v>0</v>
      </c>
      <c r="H2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20" s="290" t="str">
        <f>IF(Sklop13[[#This Row],[ZAHTEVANA SHEMA KAKOVOSTI]]&lt;&gt;"",Sklop13[[#This Row],[Preračunana masa/volumen/kos na enoto kg]],"")</f>
        <v/>
      </c>
      <c r="J20" s="293"/>
      <c r="K20" s="323"/>
      <c r="L20" s="323"/>
      <c r="M20" s="308"/>
      <c r="N20" s="295"/>
      <c r="O20" s="295"/>
      <c r="P20" s="335"/>
      <c r="Q20" s="295">
        <f>+Sklop13[[#This Row],[cena/enota brez DDV v EUR]]*Sklop13[[#This Row],[Stopnja DDV (%)]]</f>
        <v>0</v>
      </c>
      <c r="R20" s="295">
        <f>+Sklop13[[#This Row],[cena/enota brez DDV v EUR]]+Sklop13[[#This Row],[Davek (EUR)]]</f>
        <v>0</v>
      </c>
      <c r="S20" s="295">
        <f>+Sklop13[[#This Row],[cena/enota brez DDV v EUR]]*Sklop13[[#This Row],[Okvirna količina]]</f>
        <v>0</v>
      </c>
      <c r="T20" s="324">
        <f>+Sklop13[[#This Row],[Končna cena/enoto mere (EUR) z DDV]]*Sklop13[[#This Row],[Okvirna količina]]</f>
        <v>0</v>
      </c>
      <c r="U20" s="325"/>
    </row>
    <row r="21" spans="1:21" s="60" customFormat="1">
      <c r="A21" s="333" t="s">
        <v>7</v>
      </c>
      <c r="B21" s="336" t="s">
        <v>621</v>
      </c>
      <c r="C21" s="303">
        <v>1000</v>
      </c>
      <c r="D21" s="305" t="s">
        <v>110</v>
      </c>
      <c r="E21" s="100"/>
      <c r="F21" s="326">
        <v>1800</v>
      </c>
      <c r="G21" s="334" t="s">
        <v>0</v>
      </c>
      <c r="H2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21" s="290" t="str">
        <f>IF(Sklop13[[#This Row],[ZAHTEVANA SHEMA KAKOVOSTI]]&lt;&gt;"",Sklop13[[#This Row],[Preračunana masa/volumen/kos na enoto kg]],"")</f>
        <v/>
      </c>
      <c r="J21" s="293"/>
      <c r="K21" s="323"/>
      <c r="L21" s="323"/>
      <c r="M21" s="308"/>
      <c r="N21" s="295"/>
      <c r="O21" s="295"/>
      <c r="P21" s="335"/>
      <c r="Q21" s="295">
        <f>+Sklop13[[#This Row],[cena/enota brez DDV v EUR]]*Sklop13[[#This Row],[Stopnja DDV (%)]]</f>
        <v>0</v>
      </c>
      <c r="R21" s="295">
        <f>+Sklop13[[#This Row],[cena/enota brez DDV v EUR]]+Sklop13[[#This Row],[Davek (EUR)]]</f>
        <v>0</v>
      </c>
      <c r="S21" s="295">
        <f>+Sklop13[[#This Row],[cena/enota brez DDV v EUR]]*Sklop13[[#This Row],[Okvirna količina]]</f>
        <v>0</v>
      </c>
      <c r="T21" s="324">
        <f>+Sklop13[[#This Row],[Končna cena/enoto mere (EUR) z DDV]]*Sklop13[[#This Row],[Okvirna količina]]</f>
        <v>0</v>
      </c>
      <c r="U21" s="325"/>
    </row>
    <row r="22" spans="1:21" s="60" customFormat="1">
      <c r="A22" s="333" t="s">
        <v>8</v>
      </c>
      <c r="B22" s="336" t="s">
        <v>618</v>
      </c>
      <c r="C22" s="303">
        <v>1000</v>
      </c>
      <c r="D22" s="305" t="s">
        <v>110</v>
      </c>
      <c r="E22" s="100"/>
      <c r="F22" s="326">
        <v>500</v>
      </c>
      <c r="G22" s="334" t="s">
        <v>0</v>
      </c>
      <c r="H2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2" s="290" t="str">
        <f>IF(Sklop13[[#This Row],[ZAHTEVANA SHEMA KAKOVOSTI]]&lt;&gt;"",Sklop13[[#This Row],[Preračunana masa/volumen/kos na enoto kg]],"")</f>
        <v/>
      </c>
      <c r="J22" s="293"/>
      <c r="K22" s="323"/>
      <c r="L22" s="323"/>
      <c r="M22" s="308"/>
      <c r="N22" s="295"/>
      <c r="O22" s="295"/>
      <c r="P22" s="335"/>
      <c r="Q22" s="295">
        <f>+Sklop13[[#This Row],[cena/enota brez DDV v EUR]]*Sklop13[[#This Row],[Stopnja DDV (%)]]</f>
        <v>0</v>
      </c>
      <c r="R22" s="295">
        <f>+Sklop13[[#This Row],[cena/enota brez DDV v EUR]]+Sklop13[[#This Row],[Davek (EUR)]]</f>
        <v>0</v>
      </c>
      <c r="S22" s="295">
        <f>+Sklop13[[#This Row],[cena/enota brez DDV v EUR]]*Sklop13[[#This Row],[Okvirna količina]]</f>
        <v>0</v>
      </c>
      <c r="T22" s="324">
        <f>+Sklop13[[#This Row],[Končna cena/enoto mere (EUR) z DDV]]*Sklop13[[#This Row],[Okvirna količina]]</f>
        <v>0</v>
      </c>
      <c r="U22" s="325"/>
    </row>
    <row r="23" spans="1:21" s="60" customFormat="1">
      <c r="A23" s="333" t="s">
        <v>9</v>
      </c>
      <c r="B23" s="336" t="s">
        <v>622</v>
      </c>
      <c r="C23" s="303">
        <v>1000</v>
      </c>
      <c r="D23" s="305" t="s">
        <v>110</v>
      </c>
      <c r="E23" s="100"/>
      <c r="F23" s="326">
        <v>200</v>
      </c>
      <c r="G23" s="334" t="s">
        <v>0</v>
      </c>
      <c r="H2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290" t="str">
        <f>IF(Sklop13[[#This Row],[ZAHTEVANA SHEMA KAKOVOSTI]]&lt;&gt;"",Sklop13[[#This Row],[Preračunana masa/volumen/kos na enoto kg]],"")</f>
        <v/>
      </c>
      <c r="J23" s="293"/>
      <c r="K23" s="323"/>
      <c r="L23" s="323"/>
      <c r="M23" s="308"/>
      <c r="N23" s="295"/>
      <c r="O23" s="295"/>
      <c r="P23" s="335"/>
      <c r="Q23" s="295">
        <f>+Sklop13[[#This Row],[cena/enota brez DDV v EUR]]*Sklop13[[#This Row],[Stopnja DDV (%)]]</f>
        <v>0</v>
      </c>
      <c r="R23" s="295">
        <f>+Sklop13[[#This Row],[cena/enota brez DDV v EUR]]+Sklop13[[#This Row],[Davek (EUR)]]</f>
        <v>0</v>
      </c>
      <c r="S23" s="295">
        <f>+Sklop13[[#This Row],[cena/enota brez DDV v EUR]]*Sklop13[[#This Row],[Okvirna količina]]</f>
        <v>0</v>
      </c>
      <c r="T23" s="324">
        <f>+Sklop13[[#This Row],[Končna cena/enoto mere (EUR) z DDV]]*Sklop13[[#This Row],[Okvirna količina]]</f>
        <v>0</v>
      </c>
      <c r="U23" s="325"/>
    </row>
    <row r="24" spans="1:21" s="60" customFormat="1">
      <c r="A24" s="333" t="s">
        <v>10</v>
      </c>
      <c r="B24" s="336" t="s">
        <v>604</v>
      </c>
      <c r="C24" s="303">
        <v>1000</v>
      </c>
      <c r="D24" s="305" t="s">
        <v>110</v>
      </c>
      <c r="E24" s="100"/>
      <c r="F24" s="326">
        <v>100</v>
      </c>
      <c r="G24" s="334" t="s">
        <v>0</v>
      </c>
      <c r="H2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4" s="290" t="str">
        <f>IF(Sklop13[[#This Row],[ZAHTEVANA SHEMA KAKOVOSTI]]&lt;&gt;"",Sklop13[[#This Row],[Preračunana masa/volumen/kos na enoto kg]],"")</f>
        <v/>
      </c>
      <c r="J24" s="293"/>
      <c r="K24" s="323"/>
      <c r="L24" s="323"/>
      <c r="M24" s="308"/>
      <c r="N24" s="295"/>
      <c r="O24" s="295"/>
      <c r="P24" s="335"/>
      <c r="Q24" s="295">
        <f>+Sklop13[[#This Row],[cena/enota brez DDV v EUR]]*Sklop13[[#This Row],[Stopnja DDV (%)]]</f>
        <v>0</v>
      </c>
      <c r="R24" s="295">
        <f>+Sklop13[[#This Row],[cena/enota brez DDV v EUR]]+Sklop13[[#This Row],[Davek (EUR)]]</f>
        <v>0</v>
      </c>
      <c r="S24" s="295">
        <f>+Sklop13[[#This Row],[cena/enota brez DDV v EUR]]*Sklop13[[#This Row],[Okvirna količina]]</f>
        <v>0</v>
      </c>
      <c r="T24" s="324">
        <f>+Sklop13[[#This Row],[Končna cena/enoto mere (EUR) z DDV]]*Sklop13[[#This Row],[Okvirna količina]]</f>
        <v>0</v>
      </c>
      <c r="U24" s="325"/>
    </row>
    <row r="25" spans="1:21" s="60" customFormat="1">
      <c r="A25" s="333" t="s">
        <v>11</v>
      </c>
      <c r="B25" s="336" t="s">
        <v>623</v>
      </c>
      <c r="C25" s="303">
        <v>800</v>
      </c>
      <c r="D25" s="305" t="s">
        <v>110</v>
      </c>
      <c r="E25" s="100"/>
      <c r="F25" s="326">
        <v>1600</v>
      </c>
      <c r="G25" s="334" t="s">
        <v>0</v>
      </c>
      <c r="H2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1280</v>
      </c>
      <c r="I25" s="290" t="str">
        <f>IF(Sklop13[[#This Row],[ZAHTEVANA SHEMA KAKOVOSTI]]&lt;&gt;"",Sklop13[[#This Row],[Preračunana masa/volumen/kos na enoto kg]],"")</f>
        <v/>
      </c>
      <c r="J25" s="293"/>
      <c r="K25" s="323"/>
      <c r="L25" s="323"/>
      <c r="M25" s="308"/>
      <c r="N25" s="295"/>
      <c r="O25" s="295"/>
      <c r="P25" s="335"/>
      <c r="Q25" s="295">
        <f>+Sklop13[[#This Row],[cena/enota brez DDV v EUR]]*Sklop13[[#This Row],[Stopnja DDV (%)]]</f>
        <v>0</v>
      </c>
      <c r="R25" s="295">
        <f>+Sklop13[[#This Row],[cena/enota brez DDV v EUR]]+Sklop13[[#This Row],[Davek (EUR)]]</f>
        <v>0</v>
      </c>
      <c r="S25" s="295">
        <f>+Sklop13[[#This Row],[cena/enota brez DDV v EUR]]*Sklop13[[#This Row],[Okvirna količina]]</f>
        <v>0</v>
      </c>
      <c r="T25" s="324">
        <f>+Sklop13[[#This Row],[Končna cena/enoto mere (EUR) z DDV]]*Sklop13[[#This Row],[Okvirna količina]]</f>
        <v>0</v>
      </c>
      <c r="U25" s="325"/>
    </row>
    <row r="26" spans="1:21" s="60" customFormat="1" ht="25.5">
      <c r="A26" s="333" t="s">
        <v>12</v>
      </c>
      <c r="B26" s="336" t="s">
        <v>605</v>
      </c>
      <c r="C26" s="303">
        <v>1000</v>
      </c>
      <c r="D26" s="305" t="s">
        <v>110</v>
      </c>
      <c r="E26" s="100"/>
      <c r="F26" s="326">
        <v>100</v>
      </c>
      <c r="G26" s="334" t="s">
        <v>0</v>
      </c>
      <c r="H2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290" t="str">
        <f>IF(Sklop13[[#This Row],[ZAHTEVANA SHEMA KAKOVOSTI]]&lt;&gt;"",Sklop13[[#This Row],[Preračunana masa/volumen/kos na enoto kg]],"")</f>
        <v/>
      </c>
      <c r="J26" s="293"/>
      <c r="K26" s="323"/>
      <c r="L26" s="323"/>
      <c r="M26" s="308"/>
      <c r="N26" s="295"/>
      <c r="O26" s="295"/>
      <c r="P26" s="335"/>
      <c r="Q26" s="295">
        <f>+Sklop13[[#This Row],[cena/enota brez DDV v EUR]]*Sklop13[[#This Row],[Stopnja DDV (%)]]</f>
        <v>0</v>
      </c>
      <c r="R26" s="295">
        <f>+Sklop13[[#This Row],[cena/enota brez DDV v EUR]]+Sklop13[[#This Row],[Davek (EUR)]]</f>
        <v>0</v>
      </c>
      <c r="S26" s="295">
        <f>+Sklop13[[#This Row],[cena/enota brez DDV v EUR]]*Sklop13[[#This Row],[Okvirna količina]]</f>
        <v>0</v>
      </c>
      <c r="T26" s="324">
        <f>+Sklop13[[#This Row],[Končna cena/enoto mere (EUR) z DDV]]*Sklop13[[#This Row],[Okvirna količina]]</f>
        <v>0</v>
      </c>
      <c r="U26" s="325"/>
    </row>
    <row r="27" spans="1:21" s="60" customFormat="1" ht="25.5">
      <c r="A27" s="333" t="s">
        <v>13</v>
      </c>
      <c r="B27" s="336" t="s">
        <v>606</v>
      </c>
      <c r="C27" s="303">
        <v>1000</v>
      </c>
      <c r="D27" s="305" t="s">
        <v>110</v>
      </c>
      <c r="E27" s="100"/>
      <c r="F27" s="326">
        <v>1000</v>
      </c>
      <c r="G27" s="334" t="s">
        <v>0</v>
      </c>
      <c r="H2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7" s="290" t="str">
        <f>IF(Sklop13[[#This Row],[ZAHTEVANA SHEMA KAKOVOSTI]]&lt;&gt;"",Sklop13[[#This Row],[Preračunana masa/volumen/kos na enoto kg]],"")</f>
        <v/>
      </c>
      <c r="J27" s="293"/>
      <c r="K27" s="323"/>
      <c r="L27" s="323"/>
      <c r="M27" s="308"/>
      <c r="N27" s="295"/>
      <c r="O27" s="295"/>
      <c r="P27" s="335"/>
      <c r="Q27" s="295">
        <f>+Sklop13[[#This Row],[cena/enota brez DDV v EUR]]*Sklop13[[#This Row],[Stopnja DDV (%)]]</f>
        <v>0</v>
      </c>
      <c r="R27" s="295">
        <f>+Sklop13[[#This Row],[cena/enota brez DDV v EUR]]+Sklop13[[#This Row],[Davek (EUR)]]</f>
        <v>0</v>
      </c>
      <c r="S27" s="295">
        <f>+Sklop13[[#This Row],[cena/enota brez DDV v EUR]]*Sklop13[[#This Row],[Okvirna količina]]</f>
        <v>0</v>
      </c>
      <c r="T27" s="324">
        <f>+Sklop13[[#This Row],[Končna cena/enoto mere (EUR) z DDV]]*Sklop13[[#This Row],[Okvirna količina]]</f>
        <v>0</v>
      </c>
      <c r="U27" s="325"/>
    </row>
    <row r="28" spans="1:21" s="60" customFormat="1" ht="25.5">
      <c r="A28" s="333" t="s">
        <v>14</v>
      </c>
      <c r="B28" s="336" t="s">
        <v>607</v>
      </c>
      <c r="C28" s="303">
        <v>1000</v>
      </c>
      <c r="D28" s="305" t="s">
        <v>110</v>
      </c>
      <c r="E28" s="100"/>
      <c r="F28" s="326">
        <v>1000</v>
      </c>
      <c r="G28" s="334" t="s">
        <v>0</v>
      </c>
      <c r="H2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8" s="290" t="str">
        <f>IF(Sklop13[[#This Row],[ZAHTEVANA SHEMA KAKOVOSTI]]&lt;&gt;"",Sklop13[[#This Row],[Preračunana masa/volumen/kos na enoto kg]],"")</f>
        <v/>
      </c>
      <c r="J28" s="293"/>
      <c r="K28" s="323"/>
      <c r="L28" s="323"/>
      <c r="M28" s="308"/>
      <c r="N28" s="295"/>
      <c r="O28" s="295"/>
      <c r="P28" s="335"/>
      <c r="Q28" s="295">
        <f>+Sklop13[[#This Row],[cena/enota brez DDV v EUR]]*Sklop13[[#This Row],[Stopnja DDV (%)]]</f>
        <v>0</v>
      </c>
      <c r="R28" s="295">
        <f>+Sklop13[[#This Row],[cena/enota brez DDV v EUR]]+Sklop13[[#This Row],[Davek (EUR)]]</f>
        <v>0</v>
      </c>
      <c r="S28" s="295">
        <f>+Sklop13[[#This Row],[cena/enota brez DDV v EUR]]*Sklop13[[#This Row],[Okvirna količina]]</f>
        <v>0</v>
      </c>
      <c r="T28" s="324">
        <f>+Sklop13[[#This Row],[Končna cena/enoto mere (EUR) z DDV]]*Sklop13[[#This Row],[Okvirna količina]]</f>
        <v>0</v>
      </c>
      <c r="U28" s="325"/>
    </row>
    <row r="29" spans="1:21" s="60" customFormat="1">
      <c r="A29" s="333" t="s">
        <v>15</v>
      </c>
      <c r="B29" s="336" t="s">
        <v>608</v>
      </c>
      <c r="C29" s="303">
        <v>1000</v>
      </c>
      <c r="D29" s="305" t="s">
        <v>110</v>
      </c>
      <c r="E29" s="100"/>
      <c r="F29" s="326">
        <v>80</v>
      </c>
      <c r="G29" s="334" t="s">
        <v>0</v>
      </c>
      <c r="H2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9" s="290" t="str">
        <f>IF(Sklop13[[#This Row],[ZAHTEVANA SHEMA KAKOVOSTI]]&lt;&gt;"",Sklop13[[#This Row],[Preračunana masa/volumen/kos na enoto kg]],"")</f>
        <v/>
      </c>
      <c r="J29" s="293"/>
      <c r="K29" s="323"/>
      <c r="L29" s="323"/>
      <c r="M29" s="308"/>
      <c r="N29" s="295"/>
      <c r="O29" s="295"/>
      <c r="P29" s="335"/>
      <c r="Q29" s="295">
        <f>+Sklop13[[#This Row],[cena/enota brez DDV v EUR]]*Sklop13[[#This Row],[Stopnja DDV (%)]]</f>
        <v>0</v>
      </c>
      <c r="R29" s="295">
        <f>+Sklop13[[#This Row],[cena/enota brez DDV v EUR]]+Sklop13[[#This Row],[Davek (EUR)]]</f>
        <v>0</v>
      </c>
      <c r="S29" s="295">
        <f>+Sklop13[[#This Row],[cena/enota brez DDV v EUR]]*Sklop13[[#This Row],[Okvirna količina]]</f>
        <v>0</v>
      </c>
      <c r="T29" s="324">
        <f>+Sklop13[[#This Row],[Končna cena/enoto mere (EUR) z DDV]]*Sklop13[[#This Row],[Okvirna količina]]</f>
        <v>0</v>
      </c>
      <c r="U29" s="325"/>
    </row>
    <row r="30" spans="1:21" s="60" customFormat="1" ht="25.5">
      <c r="A30" s="333" t="s">
        <v>16</v>
      </c>
      <c r="B30" s="336" t="s">
        <v>609</v>
      </c>
      <c r="C30" s="303">
        <v>1000</v>
      </c>
      <c r="D30" s="305" t="s">
        <v>110</v>
      </c>
      <c r="E30" s="100"/>
      <c r="F30" s="326">
        <v>1000</v>
      </c>
      <c r="G30" s="334" t="s">
        <v>0</v>
      </c>
      <c r="H3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0" s="290" t="str">
        <f>IF(Sklop13[[#This Row],[ZAHTEVANA SHEMA KAKOVOSTI]]&lt;&gt;"",Sklop13[[#This Row],[Preračunana masa/volumen/kos na enoto kg]],"")</f>
        <v/>
      </c>
      <c r="J30" s="293"/>
      <c r="K30" s="323"/>
      <c r="L30" s="323"/>
      <c r="M30" s="308"/>
      <c r="N30" s="295"/>
      <c r="O30" s="295"/>
      <c r="P30" s="335"/>
      <c r="Q30" s="295">
        <f>+Sklop13[[#This Row],[cena/enota brez DDV v EUR]]*Sklop13[[#This Row],[Stopnja DDV (%)]]</f>
        <v>0</v>
      </c>
      <c r="R30" s="295">
        <f>+Sklop13[[#This Row],[cena/enota brez DDV v EUR]]+Sklop13[[#This Row],[Davek (EUR)]]</f>
        <v>0</v>
      </c>
      <c r="S30" s="295">
        <f>+Sklop13[[#This Row],[cena/enota brez DDV v EUR]]*Sklop13[[#This Row],[Okvirna količina]]</f>
        <v>0</v>
      </c>
      <c r="T30" s="324">
        <f>+Sklop13[[#This Row],[Končna cena/enoto mere (EUR) z DDV]]*Sklop13[[#This Row],[Okvirna količina]]</f>
        <v>0</v>
      </c>
      <c r="U30" s="325"/>
    </row>
    <row r="31" spans="1:21" s="60" customFormat="1">
      <c r="A31" s="333" t="s">
        <v>17</v>
      </c>
      <c r="B31" s="336" t="s">
        <v>610</v>
      </c>
      <c r="C31" s="303">
        <v>1000</v>
      </c>
      <c r="D31" s="305" t="s">
        <v>110</v>
      </c>
      <c r="E31" s="100"/>
      <c r="F31" s="326">
        <v>500</v>
      </c>
      <c r="G31" s="334" t="s">
        <v>0</v>
      </c>
      <c r="H3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1" s="290" t="str">
        <f>IF(Sklop13[[#This Row],[ZAHTEVANA SHEMA KAKOVOSTI]]&lt;&gt;"",Sklop13[[#This Row],[Preračunana masa/volumen/kos na enoto kg]],"")</f>
        <v/>
      </c>
      <c r="J31" s="293"/>
      <c r="K31" s="323"/>
      <c r="L31" s="323"/>
      <c r="M31" s="308"/>
      <c r="N31" s="295"/>
      <c r="O31" s="295"/>
      <c r="P31" s="335"/>
      <c r="Q31" s="295">
        <f>+Sklop13[[#This Row],[cena/enota brez DDV v EUR]]*Sklop13[[#This Row],[Stopnja DDV (%)]]</f>
        <v>0</v>
      </c>
      <c r="R31" s="295">
        <f>+Sklop13[[#This Row],[cena/enota brez DDV v EUR]]+Sklop13[[#This Row],[Davek (EUR)]]</f>
        <v>0</v>
      </c>
      <c r="S31" s="295">
        <f>+Sklop13[[#This Row],[cena/enota brez DDV v EUR]]*Sklop13[[#This Row],[Okvirna količina]]</f>
        <v>0</v>
      </c>
      <c r="T31" s="324">
        <f>+Sklop13[[#This Row],[Končna cena/enoto mere (EUR) z DDV]]*Sklop13[[#This Row],[Okvirna količina]]</f>
        <v>0</v>
      </c>
      <c r="U31" s="325"/>
    </row>
    <row r="32" spans="1:21" s="60" customFormat="1">
      <c r="A32" s="333" t="s">
        <v>18</v>
      </c>
      <c r="B32" s="336" t="s">
        <v>611</v>
      </c>
      <c r="C32" s="303">
        <v>1000</v>
      </c>
      <c r="D32" s="305" t="s">
        <v>110</v>
      </c>
      <c r="E32" s="100"/>
      <c r="F32" s="326">
        <v>300</v>
      </c>
      <c r="G32" s="334" t="s">
        <v>0</v>
      </c>
      <c r="H3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290" t="str">
        <f>IF(Sklop13[[#This Row],[ZAHTEVANA SHEMA KAKOVOSTI]]&lt;&gt;"",Sklop13[[#This Row],[Preračunana masa/volumen/kos na enoto kg]],"")</f>
        <v/>
      </c>
      <c r="J32" s="293"/>
      <c r="K32" s="323"/>
      <c r="L32" s="323"/>
      <c r="M32" s="308"/>
      <c r="N32" s="295"/>
      <c r="O32" s="295"/>
      <c r="P32" s="335"/>
      <c r="Q32" s="295">
        <f>+Sklop13[[#This Row],[cena/enota brez DDV v EUR]]*Sklop13[[#This Row],[Stopnja DDV (%)]]</f>
        <v>0</v>
      </c>
      <c r="R32" s="295">
        <f>+Sklop13[[#This Row],[cena/enota brez DDV v EUR]]+Sklop13[[#This Row],[Davek (EUR)]]</f>
        <v>0</v>
      </c>
      <c r="S32" s="295">
        <f>+Sklop13[[#This Row],[cena/enota brez DDV v EUR]]*Sklop13[[#This Row],[Okvirna količina]]</f>
        <v>0</v>
      </c>
      <c r="T32" s="324">
        <f>+Sklop13[[#This Row],[Končna cena/enoto mere (EUR) z DDV]]*Sklop13[[#This Row],[Okvirna količina]]</f>
        <v>0</v>
      </c>
      <c r="U32" s="325"/>
    </row>
    <row r="33" spans="1:21" s="60" customFormat="1">
      <c r="A33" s="333" t="s">
        <v>19</v>
      </c>
      <c r="B33" s="336" t="s">
        <v>624</v>
      </c>
      <c r="C33" s="303" t="s">
        <v>629</v>
      </c>
      <c r="D33" s="305" t="s">
        <v>110</v>
      </c>
      <c r="E33" s="100"/>
      <c r="F33" s="326">
        <v>100</v>
      </c>
      <c r="G33" s="334" t="s">
        <v>0</v>
      </c>
      <c r="H3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290" t="str">
        <f>IF(Sklop13[[#This Row],[ZAHTEVANA SHEMA KAKOVOSTI]]&lt;&gt;"",Sklop13[[#This Row],[Preračunana masa/volumen/kos na enoto kg]],"")</f>
        <v/>
      </c>
      <c r="J33" s="293"/>
      <c r="K33" s="323"/>
      <c r="L33" s="323"/>
      <c r="M33" s="308"/>
      <c r="N33" s="295"/>
      <c r="O33" s="295"/>
      <c r="P33" s="335"/>
      <c r="Q33" s="295">
        <f>+Sklop13[[#This Row],[cena/enota brez DDV v EUR]]*Sklop13[[#This Row],[Stopnja DDV (%)]]</f>
        <v>0</v>
      </c>
      <c r="R33" s="295">
        <f>+Sklop13[[#This Row],[cena/enota brez DDV v EUR]]+Sklop13[[#This Row],[Davek (EUR)]]</f>
        <v>0</v>
      </c>
      <c r="S33" s="295">
        <f>+Sklop13[[#This Row],[cena/enota brez DDV v EUR]]*Sklop13[[#This Row],[Okvirna količina]]</f>
        <v>0</v>
      </c>
      <c r="T33" s="324">
        <f>+Sklop13[[#This Row],[Končna cena/enoto mere (EUR) z DDV]]*Sklop13[[#This Row],[Okvirna količina]]</f>
        <v>0</v>
      </c>
      <c r="U33" s="325"/>
    </row>
    <row r="34" spans="1:21" s="60" customFormat="1">
      <c r="A34" s="333" t="s">
        <v>20</v>
      </c>
      <c r="B34" s="336" t="s">
        <v>625</v>
      </c>
      <c r="C34" s="303" t="s">
        <v>629</v>
      </c>
      <c r="D34" s="305" t="s">
        <v>110</v>
      </c>
      <c r="E34" s="100"/>
      <c r="F34" s="326">
        <v>60</v>
      </c>
      <c r="G34" s="334" t="s">
        <v>0</v>
      </c>
      <c r="H3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4" s="290" t="str">
        <f>IF(Sklop13[[#This Row],[ZAHTEVANA SHEMA KAKOVOSTI]]&lt;&gt;"",Sklop13[[#This Row],[Preračunana masa/volumen/kos na enoto kg]],"")</f>
        <v/>
      </c>
      <c r="J34" s="293"/>
      <c r="K34" s="323"/>
      <c r="L34" s="323"/>
      <c r="M34" s="308"/>
      <c r="N34" s="295"/>
      <c r="O34" s="295"/>
      <c r="P34" s="335"/>
      <c r="Q34" s="295">
        <f>+Sklop13[[#This Row],[cena/enota brez DDV v EUR]]*Sklop13[[#This Row],[Stopnja DDV (%)]]</f>
        <v>0</v>
      </c>
      <c r="R34" s="295">
        <f>+Sklop13[[#This Row],[cena/enota brez DDV v EUR]]+Sklop13[[#This Row],[Davek (EUR)]]</f>
        <v>0</v>
      </c>
      <c r="S34" s="295">
        <f>+Sklop13[[#This Row],[cena/enota brez DDV v EUR]]*Sklop13[[#This Row],[Okvirna količina]]</f>
        <v>0</v>
      </c>
      <c r="T34" s="324">
        <f>+Sklop13[[#This Row],[Končna cena/enoto mere (EUR) z DDV]]*Sklop13[[#This Row],[Okvirna količina]]</f>
        <v>0</v>
      </c>
      <c r="U34" s="325"/>
    </row>
    <row r="35" spans="1:21" s="60" customFormat="1">
      <c r="A35" s="333" t="s">
        <v>21</v>
      </c>
      <c r="B35" s="336" t="s">
        <v>626</v>
      </c>
      <c r="C35" s="303">
        <v>1000</v>
      </c>
      <c r="D35" s="305" t="s">
        <v>110</v>
      </c>
      <c r="E35" s="100"/>
      <c r="F35" s="326">
        <v>500</v>
      </c>
      <c r="G35" s="334" t="s">
        <v>0</v>
      </c>
      <c r="H3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5" s="290" t="str">
        <f>IF(Sklop13[[#This Row],[ZAHTEVANA SHEMA KAKOVOSTI]]&lt;&gt;"",Sklop13[[#This Row],[Preračunana masa/volumen/kos na enoto kg]],"")</f>
        <v/>
      </c>
      <c r="J35" s="293"/>
      <c r="K35" s="323"/>
      <c r="L35" s="323"/>
      <c r="M35" s="308"/>
      <c r="N35" s="295"/>
      <c r="O35" s="295"/>
      <c r="P35" s="335"/>
      <c r="Q35" s="295">
        <f>+Sklop13[[#This Row],[cena/enota brez DDV v EUR]]*Sklop13[[#This Row],[Stopnja DDV (%)]]</f>
        <v>0</v>
      </c>
      <c r="R35" s="295">
        <f>+Sklop13[[#This Row],[cena/enota brez DDV v EUR]]+Sklop13[[#This Row],[Davek (EUR)]]</f>
        <v>0</v>
      </c>
      <c r="S35" s="295">
        <f>+Sklop13[[#This Row],[cena/enota brez DDV v EUR]]*Sklop13[[#This Row],[Okvirna količina]]</f>
        <v>0</v>
      </c>
      <c r="T35" s="324">
        <f>+Sklop13[[#This Row],[Končna cena/enoto mere (EUR) z DDV]]*Sklop13[[#This Row],[Okvirna količina]]</f>
        <v>0</v>
      </c>
      <c r="U35" s="325"/>
    </row>
    <row r="36" spans="1:21" s="60" customFormat="1">
      <c r="A36" s="333" t="s">
        <v>22</v>
      </c>
      <c r="B36" s="336" t="s">
        <v>627</v>
      </c>
      <c r="C36" s="303">
        <v>1000</v>
      </c>
      <c r="D36" s="305" t="s">
        <v>110</v>
      </c>
      <c r="E36" s="100"/>
      <c r="F36" s="326">
        <v>50</v>
      </c>
      <c r="G36" s="334" t="s">
        <v>0</v>
      </c>
      <c r="H3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6" s="290" t="str">
        <f>IF(Sklop13[[#This Row],[ZAHTEVANA SHEMA KAKOVOSTI]]&lt;&gt;"",Sklop13[[#This Row],[Preračunana masa/volumen/kos na enoto kg]],"")</f>
        <v/>
      </c>
      <c r="J36" s="293"/>
      <c r="K36" s="323"/>
      <c r="L36" s="323"/>
      <c r="M36" s="308"/>
      <c r="N36" s="295"/>
      <c r="O36" s="295"/>
      <c r="P36" s="335"/>
      <c r="Q36" s="295">
        <f>+Sklop13[[#This Row],[cena/enota brez DDV v EUR]]*Sklop13[[#This Row],[Stopnja DDV (%)]]</f>
        <v>0</v>
      </c>
      <c r="R36" s="295">
        <f>+Sklop13[[#This Row],[cena/enota brez DDV v EUR]]+Sklop13[[#This Row],[Davek (EUR)]]</f>
        <v>0</v>
      </c>
      <c r="S36" s="295">
        <f>+Sklop13[[#This Row],[cena/enota brez DDV v EUR]]*Sklop13[[#This Row],[Okvirna količina]]</f>
        <v>0</v>
      </c>
      <c r="T36" s="324">
        <f>+Sklop13[[#This Row],[Končna cena/enoto mere (EUR) z DDV]]*Sklop13[[#This Row],[Okvirna količina]]</f>
        <v>0</v>
      </c>
      <c r="U36" s="325"/>
    </row>
    <row r="37" spans="1:21" s="60" customFormat="1">
      <c r="A37" s="333" t="s">
        <v>23</v>
      </c>
      <c r="B37" s="336" t="s">
        <v>612</v>
      </c>
      <c r="C37" s="303">
        <v>1000</v>
      </c>
      <c r="D37" s="305" t="s">
        <v>110</v>
      </c>
      <c r="E37" s="100"/>
      <c r="F37" s="326">
        <v>200</v>
      </c>
      <c r="G37" s="334" t="s">
        <v>0</v>
      </c>
      <c r="H3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290" t="str">
        <f>IF(Sklop13[[#This Row],[ZAHTEVANA SHEMA KAKOVOSTI]]&lt;&gt;"",Sklop13[[#This Row],[Preračunana masa/volumen/kos na enoto kg]],"")</f>
        <v/>
      </c>
      <c r="J37" s="293"/>
      <c r="K37" s="323"/>
      <c r="L37" s="323"/>
      <c r="M37" s="308"/>
      <c r="N37" s="295"/>
      <c r="O37" s="295"/>
      <c r="P37" s="335"/>
      <c r="Q37" s="295">
        <f>+Sklop13[[#This Row],[cena/enota brez DDV v EUR]]*Sklop13[[#This Row],[Stopnja DDV (%)]]</f>
        <v>0</v>
      </c>
      <c r="R37" s="295">
        <f>+Sklop13[[#This Row],[cena/enota brez DDV v EUR]]+Sklop13[[#This Row],[Davek (EUR)]]</f>
        <v>0</v>
      </c>
      <c r="S37" s="295">
        <f>+Sklop13[[#This Row],[cena/enota brez DDV v EUR]]*Sklop13[[#This Row],[Okvirna količina]]</f>
        <v>0</v>
      </c>
      <c r="T37" s="324">
        <f>+Sklop13[[#This Row],[Končna cena/enoto mere (EUR) z DDV]]*Sklop13[[#This Row],[Okvirna količina]]</f>
        <v>0</v>
      </c>
      <c r="U37" s="325"/>
    </row>
    <row r="38" spans="1:21" s="60" customFormat="1">
      <c r="A38" s="333" t="s">
        <v>24</v>
      </c>
      <c r="B38" s="336" t="s">
        <v>613</v>
      </c>
      <c r="C38" s="303">
        <v>1000</v>
      </c>
      <c r="D38" s="305" t="s">
        <v>110</v>
      </c>
      <c r="E38" s="100"/>
      <c r="F38" s="326">
        <v>1100</v>
      </c>
      <c r="G38" s="334" t="s">
        <v>0</v>
      </c>
      <c r="H3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1100</v>
      </c>
      <c r="I38" s="290" t="str">
        <f>IF(Sklop13[[#This Row],[ZAHTEVANA SHEMA KAKOVOSTI]]&lt;&gt;"",Sklop13[[#This Row],[Preračunana masa/volumen/kos na enoto kg]],"")</f>
        <v/>
      </c>
      <c r="J38" s="293"/>
      <c r="K38" s="323"/>
      <c r="L38" s="323"/>
      <c r="M38" s="308"/>
      <c r="N38" s="295"/>
      <c r="O38" s="295"/>
      <c r="P38" s="335"/>
      <c r="Q38" s="295">
        <f>+Sklop13[[#This Row],[cena/enota brez DDV v EUR]]*Sklop13[[#This Row],[Stopnja DDV (%)]]</f>
        <v>0</v>
      </c>
      <c r="R38" s="295">
        <f>+Sklop13[[#This Row],[cena/enota brez DDV v EUR]]+Sklop13[[#This Row],[Davek (EUR)]]</f>
        <v>0</v>
      </c>
      <c r="S38" s="295">
        <f>+Sklop13[[#This Row],[cena/enota brez DDV v EUR]]*Sklop13[[#This Row],[Okvirna količina]]</f>
        <v>0</v>
      </c>
      <c r="T38" s="324">
        <f>+Sklop13[[#This Row],[Končna cena/enoto mere (EUR) z DDV]]*Sklop13[[#This Row],[Okvirna količina]]</f>
        <v>0</v>
      </c>
      <c r="U38" s="325"/>
    </row>
    <row r="39" spans="1:21" s="60" customFormat="1">
      <c r="A39" s="333" t="s">
        <v>25</v>
      </c>
      <c r="B39" s="336" t="s">
        <v>614</v>
      </c>
      <c r="C39" s="303">
        <v>1000</v>
      </c>
      <c r="D39" s="305" t="s">
        <v>110</v>
      </c>
      <c r="E39" s="100"/>
      <c r="F39" s="326">
        <v>200</v>
      </c>
      <c r="G39" s="334" t="s">
        <v>0</v>
      </c>
      <c r="H3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290" t="str">
        <f>IF(Sklop13[[#This Row],[ZAHTEVANA SHEMA KAKOVOSTI]]&lt;&gt;"",Sklop13[[#This Row],[Preračunana masa/volumen/kos na enoto kg]],"")</f>
        <v/>
      </c>
      <c r="J39" s="293"/>
      <c r="K39" s="323"/>
      <c r="L39" s="323"/>
      <c r="M39" s="308"/>
      <c r="N39" s="295"/>
      <c r="O39" s="295"/>
      <c r="P39" s="335"/>
      <c r="Q39" s="295">
        <f>+Sklop13[[#This Row],[cena/enota brez DDV v EUR]]*Sklop13[[#This Row],[Stopnja DDV (%)]]</f>
        <v>0</v>
      </c>
      <c r="R39" s="295">
        <f>+Sklop13[[#This Row],[cena/enota brez DDV v EUR]]+Sklop13[[#This Row],[Davek (EUR)]]</f>
        <v>0</v>
      </c>
      <c r="S39" s="295">
        <f>+Sklop13[[#This Row],[cena/enota brez DDV v EUR]]*Sklop13[[#This Row],[Okvirna količina]]</f>
        <v>0</v>
      </c>
      <c r="T39" s="324">
        <f>+Sklop13[[#This Row],[Končna cena/enoto mere (EUR) z DDV]]*Sklop13[[#This Row],[Okvirna količina]]</f>
        <v>0</v>
      </c>
      <c r="U39" s="325"/>
    </row>
    <row r="40" spans="1:21" s="60" customFormat="1">
      <c r="A40" s="333" t="s">
        <v>26</v>
      </c>
      <c r="B40" s="336" t="s">
        <v>615</v>
      </c>
      <c r="C40" s="303">
        <v>1000</v>
      </c>
      <c r="D40" s="305" t="s">
        <v>110</v>
      </c>
      <c r="E40" s="100"/>
      <c r="F40" s="326">
        <v>800</v>
      </c>
      <c r="G40" s="334" t="s">
        <v>0</v>
      </c>
      <c r="H4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0" s="290" t="str">
        <f>IF(Sklop13[[#This Row],[ZAHTEVANA SHEMA KAKOVOSTI]]&lt;&gt;"",Sklop13[[#This Row],[Preračunana masa/volumen/kos na enoto kg]],"")</f>
        <v/>
      </c>
      <c r="J40" s="293"/>
      <c r="K40" s="323"/>
      <c r="L40" s="323"/>
      <c r="M40" s="308"/>
      <c r="N40" s="295"/>
      <c r="O40" s="295"/>
      <c r="P40" s="335"/>
      <c r="Q40" s="295">
        <f>+Sklop13[[#This Row],[cena/enota brez DDV v EUR]]*Sklop13[[#This Row],[Stopnja DDV (%)]]</f>
        <v>0</v>
      </c>
      <c r="R40" s="295">
        <f>+Sklop13[[#This Row],[cena/enota brez DDV v EUR]]+Sklop13[[#This Row],[Davek (EUR)]]</f>
        <v>0</v>
      </c>
      <c r="S40" s="295">
        <f>+Sklop13[[#This Row],[cena/enota brez DDV v EUR]]*Sklop13[[#This Row],[Okvirna količina]]</f>
        <v>0</v>
      </c>
      <c r="T40" s="324">
        <f>+Sklop13[[#This Row],[Končna cena/enoto mere (EUR) z DDV]]*Sklop13[[#This Row],[Okvirna količina]]</f>
        <v>0</v>
      </c>
      <c r="U40" s="325"/>
    </row>
    <row r="41" spans="1:21" s="60" customFormat="1">
      <c r="A41" s="333" t="s">
        <v>27</v>
      </c>
      <c r="B41" s="336" t="s">
        <v>632</v>
      </c>
      <c r="C41" s="303">
        <v>120</v>
      </c>
      <c r="D41" s="305" t="s">
        <v>110</v>
      </c>
      <c r="E41" s="100"/>
      <c r="F41" s="326">
        <v>2000</v>
      </c>
      <c r="G41" s="334" t="s">
        <v>215</v>
      </c>
      <c r="H4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41" s="290" t="str">
        <f>IF(Sklop13[[#This Row],[ZAHTEVANA SHEMA KAKOVOSTI]]&lt;&gt;"",Sklop13[[#This Row],[Preračunana masa/volumen/kos na enoto kg]],"")</f>
        <v/>
      </c>
      <c r="J41" s="293"/>
      <c r="K41" s="323"/>
      <c r="L41" s="323"/>
      <c r="M41" s="308"/>
      <c r="N41" s="295"/>
      <c r="O41" s="295"/>
      <c r="P41" s="335"/>
      <c r="Q41" s="295">
        <f>+Sklop13[[#This Row],[cena/enota brez DDV v EUR]]*Sklop13[[#This Row],[Stopnja DDV (%)]]</f>
        <v>0</v>
      </c>
      <c r="R41" s="295">
        <f>+Sklop13[[#This Row],[cena/enota brez DDV v EUR]]+Sklop13[[#This Row],[Davek (EUR)]]</f>
        <v>0</v>
      </c>
      <c r="S41" s="295">
        <f>+Sklop13[[#This Row],[cena/enota brez DDV v EUR]]*Sklop13[[#This Row],[Okvirna količina]]</f>
        <v>0</v>
      </c>
      <c r="T41" s="324">
        <f>+Sklop13[[#This Row],[Končna cena/enoto mere (EUR) z DDV]]*Sklop13[[#This Row],[Okvirna količina]]</f>
        <v>0</v>
      </c>
      <c r="U41" s="325"/>
    </row>
    <row r="42" spans="1:21" s="60" customFormat="1">
      <c r="A42" s="333" t="s">
        <v>28</v>
      </c>
      <c r="B42" s="336" t="s">
        <v>252</v>
      </c>
      <c r="C42" s="303">
        <v>100</v>
      </c>
      <c r="D42" s="305" t="s">
        <v>110</v>
      </c>
      <c r="E42" s="100"/>
      <c r="F42" s="326">
        <v>600</v>
      </c>
      <c r="G42" s="334" t="s">
        <v>215</v>
      </c>
      <c r="H4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2" s="290" t="str">
        <f>IF(Sklop13[[#This Row],[ZAHTEVANA SHEMA KAKOVOSTI]]&lt;&gt;"",Sklop13[[#This Row],[Preračunana masa/volumen/kos na enoto kg]],"")</f>
        <v/>
      </c>
      <c r="J42" s="293"/>
      <c r="K42" s="323"/>
      <c r="L42" s="323"/>
      <c r="M42" s="308"/>
      <c r="N42" s="295"/>
      <c r="O42" s="295"/>
      <c r="P42" s="335"/>
      <c r="Q42" s="295">
        <f>+Sklop13[[#This Row],[cena/enota brez DDV v EUR]]*Sklop13[[#This Row],[Stopnja DDV (%)]]</f>
        <v>0</v>
      </c>
      <c r="R42" s="295">
        <f>+Sklop13[[#This Row],[cena/enota brez DDV v EUR]]+Sklop13[[#This Row],[Davek (EUR)]]</f>
        <v>0</v>
      </c>
      <c r="S42" s="295">
        <f>+Sklop13[[#This Row],[cena/enota brez DDV v EUR]]*Sklop13[[#This Row],[Okvirna količina]]</f>
        <v>0</v>
      </c>
      <c r="T42" s="324">
        <f>+Sklop13[[#This Row],[Končna cena/enoto mere (EUR) z DDV]]*Sklop13[[#This Row],[Okvirna količina]]</f>
        <v>0</v>
      </c>
      <c r="U42" s="325"/>
    </row>
    <row r="43" spans="1:21" s="60" customFormat="1">
      <c r="A43" s="333" t="s">
        <v>29</v>
      </c>
      <c r="B43" s="336" t="s">
        <v>633</v>
      </c>
      <c r="C43" s="303">
        <v>100</v>
      </c>
      <c r="D43" s="305" t="s">
        <v>110</v>
      </c>
      <c r="E43" s="100"/>
      <c r="F43" s="326">
        <v>15000</v>
      </c>
      <c r="G43" s="334" t="s">
        <v>215</v>
      </c>
      <c r="H4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43" s="290" t="str">
        <f>IF(Sklop13[[#This Row],[ZAHTEVANA SHEMA KAKOVOSTI]]&lt;&gt;"",Sklop13[[#This Row],[Preračunana masa/volumen/kos na enoto kg]],"")</f>
        <v/>
      </c>
      <c r="J43" s="293"/>
      <c r="K43" s="323"/>
      <c r="L43" s="323"/>
      <c r="M43" s="308"/>
      <c r="N43" s="295"/>
      <c r="O43" s="295"/>
      <c r="P43" s="335"/>
      <c r="Q43" s="295">
        <f>+Sklop13[[#This Row],[cena/enota brez DDV v EUR]]*Sklop13[[#This Row],[Stopnja DDV (%)]]</f>
        <v>0</v>
      </c>
      <c r="R43" s="295">
        <f>+Sklop13[[#This Row],[cena/enota brez DDV v EUR]]+Sklop13[[#This Row],[Davek (EUR)]]</f>
        <v>0</v>
      </c>
      <c r="S43" s="295">
        <f>+Sklop13[[#This Row],[cena/enota brez DDV v EUR]]*Sklop13[[#This Row],[Okvirna količina]]</f>
        <v>0</v>
      </c>
      <c r="T43" s="324">
        <f>+Sklop13[[#This Row],[Končna cena/enoto mere (EUR) z DDV]]*Sklop13[[#This Row],[Okvirna količina]]</f>
        <v>0</v>
      </c>
      <c r="U43" s="325"/>
    </row>
    <row r="44" spans="1:21" s="60" customFormat="1">
      <c r="A44" s="333" t="s">
        <v>30</v>
      </c>
      <c r="B44" s="336" t="s">
        <v>252</v>
      </c>
      <c r="C44" s="303">
        <v>60</v>
      </c>
      <c r="D44" s="305" t="s">
        <v>110</v>
      </c>
      <c r="E44" s="100"/>
      <c r="F44" s="326">
        <v>600</v>
      </c>
      <c r="G44" s="334" t="s">
        <v>215</v>
      </c>
      <c r="H4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44" s="290" t="str">
        <f>IF(Sklop13[[#This Row],[ZAHTEVANA SHEMA KAKOVOSTI]]&lt;&gt;"",Sklop13[[#This Row],[Preračunana masa/volumen/kos na enoto kg]],"")</f>
        <v/>
      </c>
      <c r="J44" s="293"/>
      <c r="K44" s="323"/>
      <c r="L44" s="323"/>
      <c r="M44" s="308"/>
      <c r="N44" s="295"/>
      <c r="O44" s="295"/>
      <c r="P44" s="335"/>
      <c r="Q44" s="295">
        <f>+Sklop13[[#This Row],[cena/enota brez DDV v EUR]]*Sklop13[[#This Row],[Stopnja DDV (%)]]</f>
        <v>0</v>
      </c>
      <c r="R44" s="295">
        <f>+Sklop13[[#This Row],[cena/enota brez DDV v EUR]]+Sklop13[[#This Row],[Davek (EUR)]]</f>
        <v>0</v>
      </c>
      <c r="S44" s="295">
        <f>+Sklop13[[#This Row],[cena/enota brez DDV v EUR]]*Sklop13[[#This Row],[Okvirna količina]]</f>
        <v>0</v>
      </c>
      <c r="T44" s="324">
        <f>+Sklop13[[#This Row],[Končna cena/enoto mere (EUR) z DDV]]*Sklop13[[#This Row],[Okvirna količina]]</f>
        <v>0</v>
      </c>
      <c r="U44" s="325"/>
    </row>
    <row r="45" spans="1:21" s="60" customFormat="1">
      <c r="A45" s="333" t="s">
        <v>31</v>
      </c>
      <c r="B45" s="336" t="s">
        <v>634</v>
      </c>
      <c r="C45" s="303">
        <v>60</v>
      </c>
      <c r="D45" s="305" t="s">
        <v>110</v>
      </c>
      <c r="E45" s="100"/>
      <c r="F45" s="326">
        <v>6000</v>
      </c>
      <c r="G45" s="334" t="s">
        <v>215</v>
      </c>
      <c r="H4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45" s="290" t="str">
        <f>IF(Sklop13[[#This Row],[ZAHTEVANA SHEMA KAKOVOSTI]]&lt;&gt;"",Sklop13[[#This Row],[Preračunana masa/volumen/kos na enoto kg]],"")</f>
        <v/>
      </c>
      <c r="J45" s="293"/>
      <c r="K45" s="323"/>
      <c r="L45" s="323"/>
      <c r="M45" s="308"/>
      <c r="N45" s="295"/>
      <c r="O45" s="295"/>
      <c r="P45" s="335"/>
      <c r="Q45" s="295">
        <f>+Sklop13[[#This Row],[cena/enota brez DDV v EUR]]*Sklop13[[#This Row],[Stopnja DDV (%)]]</f>
        <v>0</v>
      </c>
      <c r="R45" s="295">
        <f>+Sklop13[[#This Row],[cena/enota brez DDV v EUR]]+Sklop13[[#This Row],[Davek (EUR)]]</f>
        <v>0</v>
      </c>
      <c r="S45" s="295">
        <f>+Sklop13[[#This Row],[cena/enota brez DDV v EUR]]*Sklop13[[#This Row],[Okvirna količina]]</f>
        <v>0</v>
      </c>
      <c r="T45" s="324">
        <f>+Sklop13[[#This Row],[Končna cena/enoto mere (EUR) z DDV]]*Sklop13[[#This Row],[Okvirna količina]]</f>
        <v>0</v>
      </c>
      <c r="U45" s="325"/>
    </row>
    <row r="46" spans="1:21" s="60" customFormat="1">
      <c r="A46" s="333" t="s">
        <v>32</v>
      </c>
      <c r="B46" s="336" t="s">
        <v>252</v>
      </c>
      <c r="C46" s="303">
        <v>80</v>
      </c>
      <c r="D46" s="305" t="s">
        <v>110</v>
      </c>
      <c r="E46" s="100"/>
      <c r="F46" s="326">
        <v>400</v>
      </c>
      <c r="G46" s="334" t="s">
        <v>215</v>
      </c>
      <c r="H4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46" s="290" t="str">
        <f>IF(Sklop13[[#This Row],[ZAHTEVANA SHEMA KAKOVOSTI]]&lt;&gt;"",Sklop13[[#This Row],[Preračunana masa/volumen/kos na enoto kg]],"")</f>
        <v/>
      </c>
      <c r="J46" s="293"/>
      <c r="K46" s="323"/>
      <c r="L46" s="323"/>
      <c r="M46" s="308"/>
      <c r="N46" s="295"/>
      <c r="O46" s="295"/>
      <c r="P46" s="335"/>
      <c r="Q46" s="295">
        <f>+Sklop13[[#This Row],[cena/enota brez DDV v EUR]]*Sklop13[[#This Row],[Stopnja DDV (%)]]</f>
        <v>0</v>
      </c>
      <c r="R46" s="295">
        <f>+Sklop13[[#This Row],[cena/enota brez DDV v EUR]]+Sklop13[[#This Row],[Davek (EUR)]]</f>
        <v>0</v>
      </c>
      <c r="S46" s="295">
        <f>+Sklop13[[#This Row],[cena/enota brez DDV v EUR]]*Sklop13[[#This Row],[Okvirna količina]]</f>
        <v>0</v>
      </c>
      <c r="T46" s="324">
        <f>+Sklop13[[#This Row],[Končna cena/enoto mere (EUR) z DDV]]*Sklop13[[#This Row],[Okvirna količina]]</f>
        <v>0</v>
      </c>
      <c r="U46" s="325"/>
    </row>
    <row r="47" spans="1:21" s="60" customFormat="1">
      <c r="A47" s="333" t="s">
        <v>33</v>
      </c>
      <c r="B47" s="336" t="s">
        <v>635</v>
      </c>
      <c r="C47" s="303">
        <v>80</v>
      </c>
      <c r="D47" s="305" t="s">
        <v>110</v>
      </c>
      <c r="E47" s="100"/>
      <c r="F47" s="326">
        <v>2000</v>
      </c>
      <c r="G47" s="334" t="s">
        <v>215</v>
      </c>
      <c r="H4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7" s="290" t="str">
        <f>IF(Sklop13[[#This Row],[ZAHTEVANA SHEMA KAKOVOSTI]]&lt;&gt;"",Sklop13[[#This Row],[Preračunana masa/volumen/kos na enoto kg]],"")</f>
        <v/>
      </c>
      <c r="J47" s="293"/>
      <c r="K47" s="323"/>
      <c r="L47" s="323"/>
      <c r="M47" s="308"/>
      <c r="N47" s="295"/>
      <c r="O47" s="295"/>
      <c r="P47" s="335"/>
      <c r="Q47" s="295">
        <f>+Sklop13[[#This Row],[cena/enota brez DDV v EUR]]*Sklop13[[#This Row],[Stopnja DDV (%)]]</f>
        <v>0</v>
      </c>
      <c r="R47" s="295">
        <f>+Sklop13[[#This Row],[cena/enota brez DDV v EUR]]+Sklop13[[#This Row],[Davek (EUR)]]</f>
        <v>0</v>
      </c>
      <c r="S47" s="295">
        <f>+Sklop13[[#This Row],[cena/enota brez DDV v EUR]]*Sklop13[[#This Row],[Okvirna količina]]</f>
        <v>0</v>
      </c>
      <c r="T47" s="324">
        <f>+Sklop13[[#This Row],[Končna cena/enoto mere (EUR) z DDV]]*Sklop13[[#This Row],[Okvirna količina]]</f>
        <v>0</v>
      </c>
      <c r="U47" s="325"/>
    </row>
    <row r="48" spans="1:21" s="60" customFormat="1" ht="25.5">
      <c r="A48" s="333" t="s">
        <v>34</v>
      </c>
      <c r="B48" s="336" t="s">
        <v>636</v>
      </c>
      <c r="C48" s="303">
        <v>100</v>
      </c>
      <c r="D48" s="305" t="s">
        <v>110</v>
      </c>
      <c r="E48" s="100"/>
      <c r="F48" s="326">
        <v>1000</v>
      </c>
      <c r="G48" s="334" t="s">
        <v>215</v>
      </c>
      <c r="H4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290" t="str">
        <f>IF(Sklop13[[#This Row],[ZAHTEVANA SHEMA KAKOVOSTI]]&lt;&gt;"",Sklop13[[#This Row],[Preračunana masa/volumen/kos na enoto kg]],"")</f>
        <v/>
      </c>
      <c r="J48" s="293"/>
      <c r="K48" s="323"/>
      <c r="L48" s="323"/>
      <c r="M48" s="308"/>
      <c r="N48" s="295"/>
      <c r="O48" s="295"/>
      <c r="P48" s="335"/>
      <c r="Q48" s="295">
        <f>+Sklop13[[#This Row],[cena/enota brez DDV v EUR]]*Sklop13[[#This Row],[Stopnja DDV (%)]]</f>
        <v>0</v>
      </c>
      <c r="R48" s="295">
        <f>+Sklop13[[#This Row],[cena/enota brez DDV v EUR]]+Sklop13[[#This Row],[Davek (EUR)]]</f>
        <v>0</v>
      </c>
      <c r="S48" s="295">
        <f>+Sklop13[[#This Row],[cena/enota brez DDV v EUR]]*Sklop13[[#This Row],[Okvirna količina]]</f>
        <v>0</v>
      </c>
      <c r="T48" s="324">
        <f>+Sklop13[[#This Row],[Končna cena/enoto mere (EUR) z DDV]]*Sklop13[[#This Row],[Okvirna količina]]</f>
        <v>0</v>
      </c>
      <c r="U48" s="325"/>
    </row>
    <row r="49" spans="1:21" s="60" customFormat="1" ht="25.5">
      <c r="A49" s="333" t="s">
        <v>35</v>
      </c>
      <c r="B49" s="336" t="s">
        <v>637</v>
      </c>
      <c r="C49" s="303">
        <v>100</v>
      </c>
      <c r="D49" s="305" t="s">
        <v>110</v>
      </c>
      <c r="E49" s="100"/>
      <c r="F49" s="326">
        <v>1000</v>
      </c>
      <c r="G49" s="334" t="s">
        <v>215</v>
      </c>
      <c r="H4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290" t="str">
        <f>IF(Sklop13[[#This Row],[ZAHTEVANA SHEMA KAKOVOSTI]]&lt;&gt;"",Sklop13[[#This Row],[Preračunana masa/volumen/kos na enoto kg]],"")</f>
        <v/>
      </c>
      <c r="J49" s="293"/>
      <c r="K49" s="323"/>
      <c r="L49" s="323"/>
      <c r="M49" s="308"/>
      <c r="N49" s="295"/>
      <c r="O49" s="295"/>
      <c r="P49" s="335"/>
      <c r="Q49" s="295">
        <f>+Sklop13[[#This Row],[cena/enota brez DDV v EUR]]*Sklop13[[#This Row],[Stopnja DDV (%)]]</f>
        <v>0</v>
      </c>
      <c r="R49" s="295">
        <f>+Sklop13[[#This Row],[cena/enota brez DDV v EUR]]+Sklop13[[#This Row],[Davek (EUR)]]</f>
        <v>0</v>
      </c>
      <c r="S49" s="295">
        <f>+Sklop13[[#This Row],[cena/enota brez DDV v EUR]]*Sklop13[[#This Row],[Okvirna količina]]</f>
        <v>0</v>
      </c>
      <c r="T49" s="324">
        <f>+Sklop13[[#This Row],[Končna cena/enoto mere (EUR) z DDV]]*Sklop13[[#This Row],[Okvirna količina]]</f>
        <v>0</v>
      </c>
      <c r="U49" s="325"/>
    </row>
    <row r="50" spans="1:21" s="60" customFormat="1" ht="25.5">
      <c r="A50" s="333" t="s">
        <v>36</v>
      </c>
      <c r="B50" s="336" t="s">
        <v>638</v>
      </c>
      <c r="C50" s="303">
        <v>100</v>
      </c>
      <c r="D50" s="305" t="s">
        <v>110</v>
      </c>
      <c r="E50" s="100"/>
      <c r="F50" s="326">
        <v>500</v>
      </c>
      <c r="G50" s="334" t="s">
        <v>215</v>
      </c>
      <c r="H5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0" s="290" t="str">
        <f>IF(Sklop13[[#This Row],[ZAHTEVANA SHEMA KAKOVOSTI]]&lt;&gt;"",Sklop13[[#This Row],[Preračunana masa/volumen/kos na enoto kg]],"")</f>
        <v/>
      </c>
      <c r="J50" s="293"/>
      <c r="K50" s="323"/>
      <c r="L50" s="323"/>
      <c r="M50" s="308"/>
      <c r="N50" s="295"/>
      <c r="O50" s="295"/>
      <c r="P50" s="335"/>
      <c r="Q50" s="295">
        <f>+Sklop13[[#This Row],[cena/enota brez DDV v EUR]]*Sklop13[[#This Row],[Stopnja DDV (%)]]</f>
        <v>0</v>
      </c>
      <c r="R50" s="295">
        <f>+Sklop13[[#This Row],[cena/enota brez DDV v EUR]]+Sklop13[[#This Row],[Davek (EUR)]]</f>
        <v>0</v>
      </c>
      <c r="S50" s="295">
        <f>+Sklop13[[#This Row],[cena/enota brez DDV v EUR]]*Sklop13[[#This Row],[Okvirna količina]]</f>
        <v>0</v>
      </c>
      <c r="T50" s="324">
        <f>+Sklop13[[#This Row],[Končna cena/enoto mere (EUR) z DDV]]*Sklop13[[#This Row],[Okvirna količina]]</f>
        <v>0</v>
      </c>
      <c r="U50" s="325"/>
    </row>
    <row r="51" spans="1:21" s="60" customFormat="1">
      <c r="A51" s="333" t="s">
        <v>37</v>
      </c>
      <c r="B51" s="336" t="s">
        <v>639</v>
      </c>
      <c r="C51" s="303">
        <v>100</v>
      </c>
      <c r="D51" s="305" t="s">
        <v>110</v>
      </c>
      <c r="E51" s="100"/>
      <c r="F51" s="326">
        <v>600</v>
      </c>
      <c r="G51" s="334" t="s">
        <v>215</v>
      </c>
      <c r="H5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1" s="290" t="str">
        <f>IF(Sklop13[[#This Row],[ZAHTEVANA SHEMA KAKOVOSTI]]&lt;&gt;"",Sklop13[[#This Row],[Preračunana masa/volumen/kos na enoto kg]],"")</f>
        <v/>
      </c>
      <c r="J51" s="293"/>
      <c r="K51" s="323"/>
      <c r="L51" s="323"/>
      <c r="M51" s="308"/>
      <c r="N51" s="295"/>
      <c r="O51" s="295"/>
      <c r="P51" s="335"/>
      <c r="Q51" s="295">
        <f>+Sklop13[[#This Row],[cena/enota brez DDV v EUR]]*Sklop13[[#This Row],[Stopnja DDV (%)]]</f>
        <v>0</v>
      </c>
      <c r="R51" s="295">
        <f>+Sklop13[[#This Row],[cena/enota brez DDV v EUR]]+Sklop13[[#This Row],[Davek (EUR)]]</f>
        <v>0</v>
      </c>
      <c r="S51" s="295">
        <f>+Sklop13[[#This Row],[cena/enota brez DDV v EUR]]*Sklop13[[#This Row],[Okvirna količina]]</f>
        <v>0</v>
      </c>
      <c r="T51" s="324">
        <f>+Sklop13[[#This Row],[Končna cena/enoto mere (EUR) z DDV]]*Sklop13[[#This Row],[Okvirna količina]]</f>
        <v>0</v>
      </c>
      <c r="U51" s="325"/>
    </row>
    <row r="52" spans="1:21" s="60" customFormat="1">
      <c r="A52" s="333" t="s">
        <v>38</v>
      </c>
      <c r="B52" s="336" t="s">
        <v>640</v>
      </c>
      <c r="C52" s="303">
        <v>100</v>
      </c>
      <c r="D52" s="305" t="s">
        <v>110</v>
      </c>
      <c r="E52" s="100"/>
      <c r="F52" s="326">
        <v>200</v>
      </c>
      <c r="G52" s="334" t="s">
        <v>215</v>
      </c>
      <c r="H5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2" s="290" t="str">
        <f>IF(Sklop13[[#This Row],[ZAHTEVANA SHEMA KAKOVOSTI]]&lt;&gt;"",Sklop13[[#This Row],[Preračunana masa/volumen/kos na enoto kg]],"")</f>
        <v/>
      </c>
      <c r="J52" s="293"/>
      <c r="K52" s="323"/>
      <c r="L52" s="323"/>
      <c r="M52" s="308"/>
      <c r="N52" s="295"/>
      <c r="O52" s="295"/>
      <c r="P52" s="335"/>
      <c r="Q52" s="295">
        <f>+Sklop13[[#This Row],[cena/enota brez DDV v EUR]]*Sklop13[[#This Row],[Stopnja DDV (%)]]</f>
        <v>0</v>
      </c>
      <c r="R52" s="295">
        <f>+Sklop13[[#This Row],[cena/enota brez DDV v EUR]]+Sklop13[[#This Row],[Davek (EUR)]]</f>
        <v>0</v>
      </c>
      <c r="S52" s="295">
        <f>+Sklop13[[#This Row],[cena/enota brez DDV v EUR]]*Sklop13[[#This Row],[Okvirna količina]]</f>
        <v>0</v>
      </c>
      <c r="T52" s="324">
        <f>+Sklop13[[#This Row],[Končna cena/enoto mere (EUR) z DDV]]*Sklop13[[#This Row],[Okvirna količina]]</f>
        <v>0</v>
      </c>
      <c r="U52" s="325"/>
    </row>
    <row r="53" spans="1:21" s="60" customFormat="1">
      <c r="A53" s="333" t="s">
        <v>39</v>
      </c>
      <c r="B53" s="336" t="s">
        <v>641</v>
      </c>
      <c r="C53" s="303">
        <v>40</v>
      </c>
      <c r="D53" s="305" t="s">
        <v>110</v>
      </c>
      <c r="E53" s="100"/>
      <c r="F53" s="326">
        <v>800</v>
      </c>
      <c r="G53" s="334" t="s">
        <v>215</v>
      </c>
      <c r="H5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3" s="290" t="str">
        <f>IF(Sklop13[[#This Row],[ZAHTEVANA SHEMA KAKOVOSTI]]&lt;&gt;"",Sklop13[[#This Row],[Preračunana masa/volumen/kos na enoto kg]],"")</f>
        <v/>
      </c>
      <c r="J53" s="293"/>
      <c r="K53" s="323"/>
      <c r="L53" s="323"/>
      <c r="M53" s="308"/>
      <c r="N53" s="295"/>
      <c r="O53" s="295"/>
      <c r="P53" s="335"/>
      <c r="Q53" s="295">
        <f>+Sklop13[[#This Row],[cena/enota brez DDV v EUR]]*Sklop13[[#This Row],[Stopnja DDV (%)]]</f>
        <v>0</v>
      </c>
      <c r="R53" s="295">
        <f>+Sklop13[[#This Row],[cena/enota brez DDV v EUR]]+Sklop13[[#This Row],[Davek (EUR)]]</f>
        <v>0</v>
      </c>
      <c r="S53" s="295">
        <f>+Sklop13[[#This Row],[cena/enota brez DDV v EUR]]*Sklop13[[#This Row],[Okvirna količina]]</f>
        <v>0</v>
      </c>
      <c r="T53" s="324">
        <f>+Sklop13[[#This Row],[Končna cena/enoto mere (EUR) z DDV]]*Sklop13[[#This Row],[Okvirna količina]]</f>
        <v>0</v>
      </c>
      <c r="U53" s="325"/>
    </row>
    <row r="54" spans="1:21" s="60" customFormat="1">
      <c r="A54" s="333" t="s">
        <v>40</v>
      </c>
      <c r="B54" s="336" t="s">
        <v>641</v>
      </c>
      <c r="C54" s="303">
        <v>100</v>
      </c>
      <c r="D54" s="305" t="s">
        <v>110</v>
      </c>
      <c r="E54" s="100"/>
      <c r="F54" s="326">
        <v>8000</v>
      </c>
      <c r="G54" s="334" t="s">
        <v>215</v>
      </c>
      <c r="H5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4" s="290" t="str">
        <f>IF(Sklop13[[#This Row],[ZAHTEVANA SHEMA KAKOVOSTI]]&lt;&gt;"",Sklop13[[#This Row],[Preračunana masa/volumen/kos na enoto kg]],"")</f>
        <v/>
      </c>
      <c r="J54" s="293"/>
      <c r="K54" s="323"/>
      <c r="L54" s="323"/>
      <c r="M54" s="308"/>
      <c r="N54" s="295"/>
      <c r="O54" s="295"/>
      <c r="P54" s="335"/>
      <c r="Q54" s="295">
        <f>+Sklop13[[#This Row],[cena/enota brez DDV v EUR]]*Sklop13[[#This Row],[Stopnja DDV (%)]]</f>
        <v>0</v>
      </c>
      <c r="R54" s="295">
        <f>+Sklop13[[#This Row],[cena/enota brez DDV v EUR]]+Sklop13[[#This Row],[Davek (EUR)]]</f>
        <v>0</v>
      </c>
      <c r="S54" s="295">
        <f>+Sklop13[[#This Row],[cena/enota brez DDV v EUR]]*Sklop13[[#This Row],[Okvirna količina]]</f>
        <v>0</v>
      </c>
      <c r="T54" s="324">
        <f>+Sklop13[[#This Row],[Končna cena/enoto mere (EUR) z DDV]]*Sklop13[[#This Row],[Okvirna količina]]</f>
        <v>0</v>
      </c>
      <c r="U54" s="325"/>
    </row>
    <row r="55" spans="1:21" s="60" customFormat="1">
      <c r="A55" s="333" t="s">
        <v>41</v>
      </c>
      <c r="B55" s="336" t="s">
        <v>642</v>
      </c>
      <c r="C55" s="303">
        <v>100</v>
      </c>
      <c r="D55" s="305" t="s">
        <v>110</v>
      </c>
      <c r="E55" s="100"/>
      <c r="F55" s="326">
        <v>600</v>
      </c>
      <c r="G55" s="334" t="s">
        <v>215</v>
      </c>
      <c r="H5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90" t="str">
        <f>IF(Sklop13[[#This Row],[ZAHTEVANA SHEMA KAKOVOSTI]]&lt;&gt;"",Sklop13[[#This Row],[Preračunana masa/volumen/kos na enoto kg]],"")</f>
        <v/>
      </c>
      <c r="J55" s="293"/>
      <c r="K55" s="323"/>
      <c r="L55" s="323"/>
      <c r="M55" s="308"/>
      <c r="N55" s="295"/>
      <c r="O55" s="295"/>
      <c r="P55" s="335"/>
      <c r="Q55" s="295">
        <f>+Sklop13[[#This Row],[cena/enota brez DDV v EUR]]*Sklop13[[#This Row],[Stopnja DDV (%)]]</f>
        <v>0</v>
      </c>
      <c r="R55" s="295">
        <f>+Sklop13[[#This Row],[cena/enota brez DDV v EUR]]+Sklop13[[#This Row],[Davek (EUR)]]</f>
        <v>0</v>
      </c>
      <c r="S55" s="295">
        <f>+Sklop13[[#This Row],[cena/enota brez DDV v EUR]]*Sklop13[[#This Row],[Okvirna količina]]</f>
        <v>0</v>
      </c>
      <c r="T55" s="324">
        <f>+Sklop13[[#This Row],[Končna cena/enoto mere (EUR) z DDV]]*Sklop13[[#This Row],[Okvirna količina]]</f>
        <v>0</v>
      </c>
      <c r="U55" s="325"/>
    </row>
    <row r="56" spans="1:21" s="60" customFormat="1">
      <c r="A56" s="333" t="s">
        <v>42</v>
      </c>
      <c r="B56" s="336" t="s">
        <v>643</v>
      </c>
      <c r="C56" s="303">
        <v>90</v>
      </c>
      <c r="D56" s="305" t="s">
        <v>110</v>
      </c>
      <c r="E56" s="100"/>
      <c r="F56" s="326">
        <v>4000</v>
      </c>
      <c r="G56" s="334" t="s">
        <v>215</v>
      </c>
      <c r="H5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56" s="290" t="str">
        <f>IF(Sklop13[[#This Row],[ZAHTEVANA SHEMA KAKOVOSTI]]&lt;&gt;"",Sklop13[[#This Row],[Preračunana masa/volumen/kos na enoto kg]],"")</f>
        <v/>
      </c>
      <c r="J56" s="293"/>
      <c r="K56" s="323"/>
      <c r="L56" s="323"/>
      <c r="M56" s="308"/>
      <c r="N56" s="295"/>
      <c r="O56" s="295"/>
      <c r="P56" s="335"/>
      <c r="Q56" s="295">
        <f>+Sklop13[[#This Row],[cena/enota brez DDV v EUR]]*Sklop13[[#This Row],[Stopnja DDV (%)]]</f>
        <v>0</v>
      </c>
      <c r="R56" s="295">
        <f>+Sklop13[[#This Row],[cena/enota brez DDV v EUR]]+Sklop13[[#This Row],[Davek (EUR)]]</f>
        <v>0</v>
      </c>
      <c r="S56" s="295">
        <f>+Sklop13[[#This Row],[cena/enota brez DDV v EUR]]*Sklop13[[#This Row],[Okvirna količina]]</f>
        <v>0</v>
      </c>
      <c r="T56" s="324">
        <f>+Sklop13[[#This Row],[Končna cena/enoto mere (EUR) z DDV]]*Sklop13[[#This Row],[Okvirna količina]]</f>
        <v>0</v>
      </c>
      <c r="U56" s="325"/>
    </row>
    <row r="57" spans="1:21" s="60" customFormat="1">
      <c r="A57" s="333" t="s">
        <v>43</v>
      </c>
      <c r="B57" s="336" t="s">
        <v>644</v>
      </c>
      <c r="C57" s="303">
        <v>90</v>
      </c>
      <c r="D57" s="305" t="s">
        <v>110</v>
      </c>
      <c r="E57" s="100"/>
      <c r="F57" s="326">
        <v>1000</v>
      </c>
      <c r="G57" s="334" t="s">
        <v>215</v>
      </c>
      <c r="H5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7" s="290" t="str">
        <f>IF(Sklop13[[#This Row],[ZAHTEVANA SHEMA KAKOVOSTI]]&lt;&gt;"",Sklop13[[#This Row],[Preračunana masa/volumen/kos na enoto kg]],"")</f>
        <v/>
      </c>
      <c r="J57" s="293"/>
      <c r="K57" s="323"/>
      <c r="L57" s="323"/>
      <c r="M57" s="308"/>
      <c r="N57" s="295"/>
      <c r="O57" s="295"/>
      <c r="P57" s="335"/>
      <c r="Q57" s="295">
        <f>+Sklop13[[#This Row],[cena/enota brez DDV v EUR]]*Sklop13[[#This Row],[Stopnja DDV (%)]]</f>
        <v>0</v>
      </c>
      <c r="R57" s="295">
        <f>+Sklop13[[#This Row],[cena/enota brez DDV v EUR]]+Sklop13[[#This Row],[Davek (EUR)]]</f>
        <v>0</v>
      </c>
      <c r="S57" s="295">
        <f>+Sklop13[[#This Row],[cena/enota brez DDV v EUR]]*Sklop13[[#This Row],[Okvirna količina]]</f>
        <v>0</v>
      </c>
      <c r="T57" s="324">
        <f>+Sklop13[[#This Row],[Končna cena/enoto mere (EUR) z DDV]]*Sklop13[[#This Row],[Okvirna količina]]</f>
        <v>0</v>
      </c>
      <c r="U57" s="325"/>
    </row>
    <row r="58" spans="1:21" s="60" customFormat="1">
      <c r="A58" s="333" t="s">
        <v>48</v>
      </c>
      <c r="B58" s="336" t="s">
        <v>642</v>
      </c>
      <c r="C58" s="303">
        <v>70</v>
      </c>
      <c r="D58" s="305" t="s">
        <v>110</v>
      </c>
      <c r="E58" s="100"/>
      <c r="F58" s="326">
        <v>600</v>
      </c>
      <c r="G58" s="334" t="s">
        <v>215</v>
      </c>
      <c r="H5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42.000000000000007</v>
      </c>
      <c r="I58" s="290" t="str">
        <f>IF(Sklop13[[#This Row],[ZAHTEVANA SHEMA KAKOVOSTI]]&lt;&gt;"",Sklop13[[#This Row],[Preračunana masa/volumen/kos na enoto kg]],"")</f>
        <v/>
      </c>
      <c r="J58" s="293"/>
      <c r="K58" s="323"/>
      <c r="L58" s="323"/>
      <c r="M58" s="308"/>
      <c r="N58" s="295"/>
      <c r="O58" s="295"/>
      <c r="P58" s="335"/>
      <c r="Q58" s="295">
        <f>+Sklop13[[#This Row],[cena/enota brez DDV v EUR]]*Sklop13[[#This Row],[Stopnja DDV (%)]]</f>
        <v>0</v>
      </c>
      <c r="R58" s="295">
        <f>+Sklop13[[#This Row],[cena/enota brez DDV v EUR]]+Sklop13[[#This Row],[Davek (EUR)]]</f>
        <v>0</v>
      </c>
      <c r="S58" s="295">
        <f>+Sklop13[[#This Row],[cena/enota brez DDV v EUR]]*Sklop13[[#This Row],[Okvirna količina]]</f>
        <v>0</v>
      </c>
      <c r="T58" s="324">
        <f>+Sklop13[[#This Row],[Končna cena/enoto mere (EUR) z DDV]]*Sklop13[[#This Row],[Okvirna količina]]</f>
        <v>0</v>
      </c>
      <c r="U58" s="325"/>
    </row>
    <row r="59" spans="1:21" s="60" customFormat="1">
      <c r="A59" s="333" t="s">
        <v>44</v>
      </c>
      <c r="B59" s="336" t="s">
        <v>645</v>
      </c>
      <c r="C59" s="303">
        <v>40</v>
      </c>
      <c r="D59" s="305" t="s">
        <v>110</v>
      </c>
      <c r="E59" s="100"/>
      <c r="F59" s="326">
        <v>240</v>
      </c>
      <c r="G59" s="334" t="s">
        <v>215</v>
      </c>
      <c r="H5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9.6</v>
      </c>
      <c r="I59" s="290" t="str">
        <f>IF(Sklop13[[#This Row],[ZAHTEVANA SHEMA KAKOVOSTI]]&lt;&gt;"",Sklop13[[#This Row],[Preračunana masa/volumen/kos na enoto kg]],"")</f>
        <v/>
      </c>
      <c r="J59" s="293"/>
      <c r="K59" s="323"/>
      <c r="L59" s="323"/>
      <c r="M59" s="308"/>
      <c r="N59" s="295"/>
      <c r="O59" s="295"/>
      <c r="P59" s="335"/>
      <c r="Q59" s="295">
        <f>+Sklop13[[#This Row],[cena/enota brez DDV v EUR]]*Sklop13[[#This Row],[Stopnja DDV (%)]]</f>
        <v>0</v>
      </c>
      <c r="R59" s="295">
        <f>+Sklop13[[#This Row],[cena/enota brez DDV v EUR]]+Sklop13[[#This Row],[Davek (EUR)]]</f>
        <v>0</v>
      </c>
      <c r="S59" s="295">
        <f>+Sklop13[[#This Row],[cena/enota brez DDV v EUR]]*Sklop13[[#This Row],[Okvirna količina]]</f>
        <v>0</v>
      </c>
      <c r="T59" s="324">
        <f>+Sklop13[[#This Row],[Končna cena/enoto mere (EUR) z DDV]]*Sklop13[[#This Row],[Okvirna količina]]</f>
        <v>0</v>
      </c>
      <c r="U59" s="325"/>
    </row>
    <row r="60" spans="1:21" s="60" customFormat="1">
      <c r="A60" s="333" t="s">
        <v>45</v>
      </c>
      <c r="B60" s="336" t="s">
        <v>646</v>
      </c>
      <c r="C60" s="303">
        <v>80</v>
      </c>
      <c r="D60" s="305" t="s">
        <v>110</v>
      </c>
      <c r="E60" s="100"/>
      <c r="F60" s="326">
        <v>1200</v>
      </c>
      <c r="G60" s="334" t="s">
        <v>215</v>
      </c>
      <c r="H6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60" s="290" t="str">
        <f>IF(Sklop13[[#This Row],[ZAHTEVANA SHEMA KAKOVOSTI]]&lt;&gt;"",Sklop13[[#This Row],[Preračunana masa/volumen/kos na enoto kg]],"")</f>
        <v/>
      </c>
      <c r="J60" s="293"/>
      <c r="K60" s="323"/>
      <c r="L60" s="323"/>
      <c r="M60" s="308"/>
      <c r="N60" s="295"/>
      <c r="O60" s="295"/>
      <c r="P60" s="335"/>
      <c r="Q60" s="295">
        <f>+Sklop13[[#This Row],[cena/enota brez DDV v EUR]]*Sklop13[[#This Row],[Stopnja DDV (%)]]</f>
        <v>0</v>
      </c>
      <c r="R60" s="295">
        <f>+Sklop13[[#This Row],[cena/enota brez DDV v EUR]]+Sklop13[[#This Row],[Davek (EUR)]]</f>
        <v>0</v>
      </c>
      <c r="S60" s="295">
        <f>+Sklop13[[#This Row],[cena/enota brez DDV v EUR]]*Sklop13[[#This Row],[Okvirna količina]]</f>
        <v>0</v>
      </c>
      <c r="T60" s="324">
        <f>+Sklop13[[#This Row],[Končna cena/enoto mere (EUR) z DDV]]*Sklop13[[#This Row],[Okvirna količina]]</f>
        <v>0</v>
      </c>
      <c r="U60" s="325"/>
    </row>
    <row r="61" spans="1:21" s="60" customFormat="1">
      <c r="A61" s="333" t="s">
        <v>49</v>
      </c>
      <c r="B61" s="336" t="s">
        <v>647</v>
      </c>
      <c r="C61" s="303">
        <v>80</v>
      </c>
      <c r="D61" s="305" t="s">
        <v>110</v>
      </c>
      <c r="E61" s="100"/>
      <c r="F61" s="326">
        <v>400</v>
      </c>
      <c r="G61" s="334" t="s">
        <v>215</v>
      </c>
      <c r="H6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1" s="290" t="str">
        <f>IF(Sklop13[[#This Row],[ZAHTEVANA SHEMA KAKOVOSTI]]&lt;&gt;"",Sklop13[[#This Row],[Preračunana masa/volumen/kos na enoto kg]],"")</f>
        <v/>
      </c>
      <c r="J61" s="293"/>
      <c r="K61" s="323"/>
      <c r="L61" s="323"/>
      <c r="M61" s="308"/>
      <c r="N61" s="295"/>
      <c r="O61" s="295"/>
      <c r="P61" s="335"/>
      <c r="Q61" s="295">
        <f>+Sklop13[[#This Row],[cena/enota brez DDV v EUR]]*Sklop13[[#This Row],[Stopnja DDV (%)]]</f>
        <v>0</v>
      </c>
      <c r="R61" s="295">
        <f>+Sklop13[[#This Row],[cena/enota brez DDV v EUR]]+Sklop13[[#This Row],[Davek (EUR)]]</f>
        <v>0</v>
      </c>
      <c r="S61" s="295">
        <f>+Sklop13[[#This Row],[cena/enota brez DDV v EUR]]*Sklop13[[#This Row],[Okvirna količina]]</f>
        <v>0</v>
      </c>
      <c r="T61" s="324">
        <f>+Sklop13[[#This Row],[Končna cena/enoto mere (EUR) z DDV]]*Sklop13[[#This Row],[Okvirna količina]]</f>
        <v>0</v>
      </c>
      <c r="U61" s="325"/>
    </row>
    <row r="62" spans="1:21" s="60" customFormat="1">
      <c r="A62" s="333" t="s">
        <v>50</v>
      </c>
      <c r="B62" s="336" t="s">
        <v>630</v>
      </c>
      <c r="C62" s="303">
        <v>100</v>
      </c>
      <c r="D62" s="305" t="s">
        <v>110</v>
      </c>
      <c r="E62" s="100"/>
      <c r="F62" s="326">
        <v>5000</v>
      </c>
      <c r="G62" s="334" t="s">
        <v>215</v>
      </c>
      <c r="H6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62" s="290" t="str">
        <f>IF(Sklop13[[#This Row],[ZAHTEVANA SHEMA KAKOVOSTI]]&lt;&gt;"",Sklop13[[#This Row],[Preračunana masa/volumen/kos na enoto kg]],"")</f>
        <v/>
      </c>
      <c r="J62" s="293"/>
      <c r="K62" s="323"/>
      <c r="L62" s="323"/>
      <c r="M62" s="308"/>
      <c r="N62" s="295"/>
      <c r="O62" s="295"/>
      <c r="P62" s="335"/>
      <c r="Q62" s="295">
        <f>+Sklop13[[#This Row],[cena/enota brez DDV v EUR]]*Sklop13[[#This Row],[Stopnja DDV (%)]]</f>
        <v>0</v>
      </c>
      <c r="R62" s="295">
        <f>+Sklop13[[#This Row],[cena/enota brez DDV v EUR]]+Sklop13[[#This Row],[Davek (EUR)]]</f>
        <v>0</v>
      </c>
      <c r="S62" s="295">
        <f>+Sklop13[[#This Row],[cena/enota brez DDV v EUR]]*Sklop13[[#This Row],[Okvirna količina]]</f>
        <v>0</v>
      </c>
      <c r="T62" s="324">
        <f>+Sklop13[[#This Row],[Končna cena/enoto mere (EUR) z DDV]]*Sklop13[[#This Row],[Okvirna količina]]</f>
        <v>0</v>
      </c>
      <c r="U62" s="325"/>
    </row>
    <row r="63" spans="1:21" s="60" customFormat="1">
      <c r="A63" s="333" t="s">
        <v>46</v>
      </c>
      <c r="B63" s="336" t="s">
        <v>648</v>
      </c>
      <c r="C63" s="303">
        <v>60</v>
      </c>
      <c r="D63" s="305" t="s">
        <v>110</v>
      </c>
      <c r="E63" s="100"/>
      <c r="F63" s="326">
        <v>1000</v>
      </c>
      <c r="G63" s="334" t="s">
        <v>215</v>
      </c>
      <c r="H6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3" s="290" t="str">
        <f>IF(Sklop13[[#This Row],[ZAHTEVANA SHEMA KAKOVOSTI]]&lt;&gt;"",Sklop13[[#This Row],[Preračunana masa/volumen/kos na enoto kg]],"")</f>
        <v/>
      </c>
      <c r="J63" s="293"/>
      <c r="K63" s="323"/>
      <c r="L63" s="323"/>
      <c r="M63" s="308"/>
      <c r="N63" s="295"/>
      <c r="O63" s="295"/>
      <c r="P63" s="335"/>
      <c r="Q63" s="295">
        <f>+Sklop13[[#This Row],[cena/enota brez DDV v EUR]]*Sklop13[[#This Row],[Stopnja DDV (%)]]</f>
        <v>0</v>
      </c>
      <c r="R63" s="295">
        <f>+Sklop13[[#This Row],[cena/enota brez DDV v EUR]]+Sklop13[[#This Row],[Davek (EUR)]]</f>
        <v>0</v>
      </c>
      <c r="S63" s="295">
        <f>+Sklop13[[#This Row],[cena/enota brez DDV v EUR]]*Sklop13[[#This Row],[Okvirna količina]]</f>
        <v>0</v>
      </c>
      <c r="T63" s="324">
        <f>+Sklop13[[#This Row],[Končna cena/enoto mere (EUR) z DDV]]*Sklop13[[#This Row],[Okvirna količina]]</f>
        <v>0</v>
      </c>
      <c r="U63" s="325"/>
    </row>
    <row r="64" spans="1:21" s="60" customFormat="1">
      <c r="A64" s="333" t="s">
        <v>51</v>
      </c>
      <c r="B64" s="336" t="s">
        <v>631</v>
      </c>
      <c r="C64" s="303">
        <v>100</v>
      </c>
      <c r="D64" s="305" t="s">
        <v>110</v>
      </c>
      <c r="E64" s="100"/>
      <c r="F64" s="326">
        <v>2000</v>
      </c>
      <c r="G64" s="334" t="s">
        <v>215</v>
      </c>
      <c r="H6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4" s="290" t="str">
        <f>IF(Sklop13[[#This Row],[ZAHTEVANA SHEMA KAKOVOSTI]]&lt;&gt;"",Sklop13[[#This Row],[Preračunana masa/volumen/kos na enoto kg]],"")</f>
        <v/>
      </c>
      <c r="J64" s="293"/>
      <c r="K64" s="323"/>
      <c r="L64" s="323"/>
      <c r="M64" s="308"/>
      <c r="N64" s="295"/>
      <c r="O64" s="295"/>
      <c r="P64" s="335"/>
      <c r="Q64" s="295">
        <f>+Sklop13[[#This Row],[cena/enota brez DDV v EUR]]*Sklop13[[#This Row],[Stopnja DDV (%)]]</f>
        <v>0</v>
      </c>
      <c r="R64" s="295">
        <f>+Sklop13[[#This Row],[cena/enota brez DDV v EUR]]+Sklop13[[#This Row],[Davek (EUR)]]</f>
        <v>0</v>
      </c>
      <c r="S64" s="295">
        <f>+Sklop13[[#This Row],[cena/enota brez DDV v EUR]]*Sklop13[[#This Row],[Okvirna količina]]</f>
        <v>0</v>
      </c>
      <c r="T64" s="324">
        <f>+Sklop13[[#This Row],[Končna cena/enoto mere (EUR) z DDV]]*Sklop13[[#This Row],[Okvirna količina]]</f>
        <v>0</v>
      </c>
      <c r="U64" s="325"/>
    </row>
    <row r="65" spans="1:21" s="60" customFormat="1">
      <c r="A65" s="333" t="s">
        <v>47</v>
      </c>
      <c r="B65" s="336" t="s">
        <v>649</v>
      </c>
      <c r="C65" s="303">
        <v>100</v>
      </c>
      <c r="D65" s="305" t="s">
        <v>110</v>
      </c>
      <c r="E65" s="100"/>
      <c r="F65" s="326">
        <v>4000</v>
      </c>
      <c r="G65" s="334" t="s">
        <v>215</v>
      </c>
      <c r="H6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5" s="290" t="str">
        <f>IF(Sklop13[[#This Row],[ZAHTEVANA SHEMA KAKOVOSTI]]&lt;&gt;"",Sklop13[[#This Row],[Preračunana masa/volumen/kos na enoto kg]],"")</f>
        <v/>
      </c>
      <c r="J65" s="293"/>
      <c r="K65" s="323"/>
      <c r="L65" s="323"/>
      <c r="M65" s="308"/>
      <c r="N65" s="295"/>
      <c r="O65" s="295"/>
      <c r="P65" s="335"/>
      <c r="Q65" s="295">
        <f>+Sklop13[[#This Row],[cena/enota brez DDV v EUR]]*Sklop13[[#This Row],[Stopnja DDV (%)]]</f>
        <v>0</v>
      </c>
      <c r="R65" s="295">
        <f>+Sklop13[[#This Row],[cena/enota brez DDV v EUR]]+Sklop13[[#This Row],[Davek (EUR)]]</f>
        <v>0</v>
      </c>
      <c r="S65" s="295">
        <f>+Sklop13[[#This Row],[cena/enota brez DDV v EUR]]*Sklop13[[#This Row],[Okvirna količina]]</f>
        <v>0</v>
      </c>
      <c r="T65" s="324">
        <f>+Sklop13[[#This Row],[Končna cena/enoto mere (EUR) z DDV]]*Sklop13[[#This Row],[Okvirna količina]]</f>
        <v>0</v>
      </c>
      <c r="U65" s="325"/>
    </row>
    <row r="66" spans="1:21" s="60" customFormat="1">
      <c r="A66" s="333" t="s">
        <v>52</v>
      </c>
      <c r="B66" s="336" t="s">
        <v>650</v>
      </c>
      <c r="C66" s="303">
        <v>100</v>
      </c>
      <c r="D66" s="305" t="s">
        <v>110</v>
      </c>
      <c r="E66" s="100"/>
      <c r="F66" s="326">
        <v>1000</v>
      </c>
      <c r="G66" s="334" t="s">
        <v>215</v>
      </c>
      <c r="H6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6" s="290" t="str">
        <f>IF(Sklop13[[#This Row],[ZAHTEVANA SHEMA KAKOVOSTI]]&lt;&gt;"",Sklop13[[#This Row],[Preračunana masa/volumen/kos na enoto kg]],"")</f>
        <v/>
      </c>
      <c r="J66" s="293"/>
      <c r="K66" s="323"/>
      <c r="L66" s="323"/>
      <c r="M66" s="308"/>
      <c r="N66" s="295"/>
      <c r="O66" s="295"/>
      <c r="P66" s="335"/>
      <c r="Q66" s="295">
        <f>+Sklop13[[#This Row],[cena/enota brez DDV v EUR]]*Sklop13[[#This Row],[Stopnja DDV (%)]]</f>
        <v>0</v>
      </c>
      <c r="R66" s="295">
        <f>+Sklop13[[#This Row],[cena/enota brez DDV v EUR]]+Sklop13[[#This Row],[Davek (EUR)]]</f>
        <v>0</v>
      </c>
      <c r="S66" s="295">
        <f>+Sklop13[[#This Row],[cena/enota brez DDV v EUR]]*Sklop13[[#This Row],[Okvirna količina]]</f>
        <v>0</v>
      </c>
      <c r="T66" s="324">
        <f>+Sklop13[[#This Row],[Končna cena/enoto mere (EUR) z DDV]]*Sklop13[[#This Row],[Okvirna količina]]</f>
        <v>0</v>
      </c>
      <c r="U66" s="325"/>
    </row>
    <row r="67" spans="1:21" s="60" customFormat="1">
      <c r="A67" s="333" t="s">
        <v>53</v>
      </c>
      <c r="B67" s="336" t="s">
        <v>651</v>
      </c>
      <c r="C67" s="303">
        <v>100</v>
      </c>
      <c r="D67" s="305" t="s">
        <v>110</v>
      </c>
      <c r="E67" s="100"/>
      <c r="F67" s="326">
        <v>2500</v>
      </c>
      <c r="G67" s="334" t="s">
        <v>215</v>
      </c>
      <c r="H6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67" s="290" t="str">
        <f>IF(Sklop13[[#This Row],[ZAHTEVANA SHEMA KAKOVOSTI]]&lt;&gt;"",Sklop13[[#This Row],[Preračunana masa/volumen/kos na enoto kg]],"")</f>
        <v/>
      </c>
      <c r="J67" s="293"/>
      <c r="K67" s="323"/>
      <c r="L67" s="323"/>
      <c r="M67" s="308"/>
      <c r="N67" s="295"/>
      <c r="O67" s="295"/>
      <c r="P67" s="335"/>
      <c r="Q67" s="295">
        <f>+Sklop13[[#This Row],[cena/enota brez DDV v EUR]]*Sklop13[[#This Row],[Stopnja DDV (%)]]</f>
        <v>0</v>
      </c>
      <c r="R67" s="295">
        <f>+Sklop13[[#This Row],[cena/enota brez DDV v EUR]]+Sklop13[[#This Row],[Davek (EUR)]]</f>
        <v>0</v>
      </c>
      <c r="S67" s="295">
        <f>+Sklop13[[#This Row],[cena/enota brez DDV v EUR]]*Sklop13[[#This Row],[Okvirna količina]]</f>
        <v>0</v>
      </c>
      <c r="T67" s="324">
        <f>+Sklop13[[#This Row],[Končna cena/enoto mere (EUR) z DDV]]*Sklop13[[#This Row],[Okvirna količina]]</f>
        <v>0</v>
      </c>
      <c r="U67" s="325"/>
    </row>
    <row r="68" spans="1:21" s="60" customFormat="1">
      <c r="A68" s="333" t="s">
        <v>54</v>
      </c>
      <c r="B68" s="336" t="s">
        <v>631</v>
      </c>
      <c r="C68" s="303">
        <v>120</v>
      </c>
      <c r="D68" s="305" t="s">
        <v>110</v>
      </c>
      <c r="E68" s="100"/>
      <c r="F68" s="326">
        <v>2000</v>
      </c>
      <c r="G68" s="334" t="s">
        <v>215</v>
      </c>
      <c r="H6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68" s="290" t="str">
        <f>IF(Sklop13[[#This Row],[ZAHTEVANA SHEMA KAKOVOSTI]]&lt;&gt;"",Sklop13[[#This Row],[Preračunana masa/volumen/kos na enoto kg]],"")</f>
        <v/>
      </c>
      <c r="J68" s="293"/>
      <c r="K68" s="323"/>
      <c r="L68" s="323"/>
      <c r="M68" s="308"/>
      <c r="N68" s="295"/>
      <c r="O68" s="295"/>
      <c r="P68" s="335"/>
      <c r="Q68" s="295">
        <f>+Sklop13[[#This Row],[cena/enota brez DDV v EUR]]*Sklop13[[#This Row],[Stopnja DDV (%)]]</f>
        <v>0</v>
      </c>
      <c r="R68" s="295">
        <f>+Sklop13[[#This Row],[cena/enota brez DDV v EUR]]+Sklop13[[#This Row],[Davek (EUR)]]</f>
        <v>0</v>
      </c>
      <c r="S68" s="295">
        <f>+Sklop13[[#This Row],[cena/enota brez DDV v EUR]]*Sklop13[[#This Row],[Okvirna količina]]</f>
        <v>0</v>
      </c>
      <c r="T68" s="324">
        <f>+Sklop13[[#This Row],[Končna cena/enoto mere (EUR) z DDV]]*Sklop13[[#This Row],[Okvirna količina]]</f>
        <v>0</v>
      </c>
      <c r="U68" s="325"/>
    </row>
    <row r="69" spans="1:21" s="60" customFormat="1">
      <c r="A69" s="333" t="s">
        <v>55</v>
      </c>
      <c r="B69" s="336" t="s">
        <v>652</v>
      </c>
      <c r="C69" s="303">
        <v>80</v>
      </c>
      <c r="D69" s="305" t="s">
        <v>110</v>
      </c>
      <c r="E69" s="100"/>
      <c r="F69" s="326">
        <v>800</v>
      </c>
      <c r="G69" s="334" t="s">
        <v>215</v>
      </c>
      <c r="H6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</v>
      </c>
      <c r="I69" s="290" t="str">
        <f>IF(Sklop13[[#This Row],[ZAHTEVANA SHEMA KAKOVOSTI]]&lt;&gt;"",Sklop13[[#This Row],[Preračunana masa/volumen/kos na enoto kg]],"")</f>
        <v/>
      </c>
      <c r="J69" s="293"/>
      <c r="K69" s="323"/>
      <c r="L69" s="323"/>
      <c r="M69" s="308"/>
      <c r="N69" s="295"/>
      <c r="O69" s="295"/>
      <c r="P69" s="335"/>
      <c r="Q69" s="295">
        <f>+Sklop13[[#This Row],[cena/enota brez DDV v EUR]]*Sklop13[[#This Row],[Stopnja DDV (%)]]</f>
        <v>0</v>
      </c>
      <c r="R69" s="295">
        <f>+Sklop13[[#This Row],[cena/enota brez DDV v EUR]]+Sklop13[[#This Row],[Davek (EUR)]]</f>
        <v>0</v>
      </c>
      <c r="S69" s="295">
        <f>+Sklop13[[#This Row],[cena/enota brez DDV v EUR]]*Sklop13[[#This Row],[Okvirna količina]]</f>
        <v>0</v>
      </c>
      <c r="T69" s="324">
        <f>+Sklop13[[#This Row],[Končna cena/enoto mere (EUR) z DDV]]*Sklop13[[#This Row],[Okvirna količina]]</f>
        <v>0</v>
      </c>
      <c r="U69" s="325"/>
    </row>
    <row r="70" spans="1:21" s="60" customFormat="1">
      <c r="A70" s="333" t="s">
        <v>56</v>
      </c>
      <c r="B70" s="336" t="s">
        <v>653</v>
      </c>
      <c r="C70" s="303">
        <v>100</v>
      </c>
      <c r="D70" s="305" t="s">
        <v>110</v>
      </c>
      <c r="E70" s="100"/>
      <c r="F70" s="326">
        <v>4200</v>
      </c>
      <c r="G70" s="334" t="s">
        <v>215</v>
      </c>
      <c r="H7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70" s="290" t="str">
        <f>IF(Sklop13[[#This Row],[ZAHTEVANA SHEMA KAKOVOSTI]]&lt;&gt;"",Sklop13[[#This Row],[Preračunana masa/volumen/kos na enoto kg]],"")</f>
        <v/>
      </c>
      <c r="J70" s="293"/>
      <c r="K70" s="323"/>
      <c r="L70" s="323"/>
      <c r="M70" s="308"/>
      <c r="N70" s="295"/>
      <c r="O70" s="295"/>
      <c r="P70" s="335"/>
      <c r="Q70" s="295">
        <f>+Sklop13[[#This Row],[cena/enota brez DDV v EUR]]*Sklop13[[#This Row],[Stopnja DDV (%)]]</f>
        <v>0</v>
      </c>
      <c r="R70" s="295">
        <f>+Sklop13[[#This Row],[cena/enota brez DDV v EUR]]+Sklop13[[#This Row],[Davek (EUR)]]</f>
        <v>0</v>
      </c>
      <c r="S70" s="295">
        <f>+Sklop13[[#This Row],[cena/enota brez DDV v EUR]]*Sklop13[[#This Row],[Okvirna količina]]</f>
        <v>0</v>
      </c>
      <c r="T70" s="324">
        <f>+Sklop13[[#This Row],[Končna cena/enoto mere (EUR) z DDV]]*Sklop13[[#This Row],[Okvirna količina]]</f>
        <v>0</v>
      </c>
      <c r="U70" s="325"/>
    </row>
    <row r="71" spans="1:21" s="60" customFormat="1">
      <c r="A71" s="333" t="s">
        <v>57</v>
      </c>
      <c r="B71" s="336" t="s">
        <v>654</v>
      </c>
      <c r="C71" s="303">
        <v>100</v>
      </c>
      <c r="D71" s="305" t="s">
        <v>110</v>
      </c>
      <c r="E71" s="100"/>
      <c r="F71" s="326">
        <v>4200</v>
      </c>
      <c r="G71" s="334" t="s">
        <v>215</v>
      </c>
      <c r="H7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71" s="290" t="str">
        <f>IF(Sklop13[[#This Row],[ZAHTEVANA SHEMA KAKOVOSTI]]&lt;&gt;"",Sklop13[[#This Row],[Preračunana masa/volumen/kos na enoto kg]],"")</f>
        <v/>
      </c>
      <c r="J71" s="293"/>
      <c r="K71" s="323"/>
      <c r="L71" s="323"/>
      <c r="M71" s="308"/>
      <c r="N71" s="295"/>
      <c r="O71" s="295"/>
      <c r="P71" s="335"/>
      <c r="Q71" s="295">
        <f>+Sklop13[[#This Row],[cena/enota brez DDV v EUR]]*Sklop13[[#This Row],[Stopnja DDV (%)]]</f>
        <v>0</v>
      </c>
      <c r="R71" s="295">
        <f>+Sklop13[[#This Row],[cena/enota brez DDV v EUR]]+Sklop13[[#This Row],[Davek (EUR)]]</f>
        <v>0</v>
      </c>
      <c r="S71" s="295">
        <f>+Sklop13[[#This Row],[cena/enota brez DDV v EUR]]*Sklop13[[#This Row],[Okvirna količina]]</f>
        <v>0</v>
      </c>
      <c r="T71" s="324">
        <f>+Sklop13[[#This Row],[Končna cena/enoto mere (EUR) z DDV]]*Sklop13[[#This Row],[Okvirna količina]]</f>
        <v>0</v>
      </c>
      <c r="U71" s="325"/>
    </row>
    <row r="72" spans="1:21" s="60" customFormat="1">
      <c r="A72" s="333" t="s">
        <v>58</v>
      </c>
      <c r="B72" s="336" t="s">
        <v>655</v>
      </c>
      <c r="C72" s="303">
        <v>80</v>
      </c>
      <c r="D72" s="305" t="s">
        <v>110</v>
      </c>
      <c r="E72" s="100"/>
      <c r="F72" s="326">
        <v>240</v>
      </c>
      <c r="G72" s="334" t="s">
        <v>215</v>
      </c>
      <c r="H7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19.2</v>
      </c>
      <c r="I72" s="290" t="str">
        <f>IF(Sklop13[[#This Row],[ZAHTEVANA SHEMA KAKOVOSTI]]&lt;&gt;"",Sklop13[[#This Row],[Preračunana masa/volumen/kos na enoto kg]],"")</f>
        <v/>
      </c>
      <c r="J72" s="293"/>
      <c r="K72" s="323"/>
      <c r="L72" s="323"/>
      <c r="M72" s="308"/>
      <c r="N72" s="295"/>
      <c r="O72" s="295"/>
      <c r="P72" s="335"/>
      <c r="Q72" s="295">
        <f>+Sklop13[[#This Row],[cena/enota brez DDV v EUR]]*Sklop13[[#This Row],[Stopnja DDV (%)]]</f>
        <v>0</v>
      </c>
      <c r="R72" s="295">
        <f>+Sklop13[[#This Row],[cena/enota brez DDV v EUR]]+Sklop13[[#This Row],[Davek (EUR)]]</f>
        <v>0</v>
      </c>
      <c r="S72" s="295">
        <f>+Sklop13[[#This Row],[cena/enota brez DDV v EUR]]*Sklop13[[#This Row],[Okvirna količina]]</f>
        <v>0</v>
      </c>
      <c r="T72" s="324">
        <f>+Sklop13[[#This Row],[Končna cena/enoto mere (EUR) z DDV]]*Sklop13[[#This Row],[Okvirna količina]]</f>
        <v>0</v>
      </c>
      <c r="U72" s="325"/>
    </row>
    <row r="73" spans="1:21" s="60" customFormat="1">
      <c r="A73" s="333" t="s">
        <v>59</v>
      </c>
      <c r="B73" s="336" t="s">
        <v>656</v>
      </c>
      <c r="C73" s="303">
        <v>80</v>
      </c>
      <c r="D73" s="305" t="s">
        <v>110</v>
      </c>
      <c r="E73" s="100"/>
      <c r="F73" s="326">
        <v>3000</v>
      </c>
      <c r="G73" s="334" t="s">
        <v>215</v>
      </c>
      <c r="H7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73" s="290" t="str">
        <f>IF(Sklop13[[#This Row],[ZAHTEVANA SHEMA KAKOVOSTI]]&lt;&gt;"",Sklop13[[#This Row],[Preračunana masa/volumen/kos na enoto kg]],"")</f>
        <v/>
      </c>
      <c r="J73" s="293"/>
      <c r="K73" s="323"/>
      <c r="L73" s="323"/>
      <c r="M73" s="308"/>
      <c r="N73" s="295"/>
      <c r="O73" s="295"/>
      <c r="P73" s="335"/>
      <c r="Q73" s="295">
        <f>+Sklop13[[#This Row],[cena/enota brez DDV v EUR]]*Sklop13[[#This Row],[Stopnja DDV (%)]]</f>
        <v>0</v>
      </c>
      <c r="R73" s="295">
        <f>+Sklop13[[#This Row],[cena/enota brez DDV v EUR]]+Sklop13[[#This Row],[Davek (EUR)]]</f>
        <v>0</v>
      </c>
      <c r="S73" s="295">
        <f>+Sklop13[[#This Row],[cena/enota brez DDV v EUR]]*Sklop13[[#This Row],[Okvirna količina]]</f>
        <v>0</v>
      </c>
      <c r="T73" s="324">
        <f>+Sklop13[[#This Row],[Končna cena/enoto mere (EUR) z DDV]]*Sklop13[[#This Row],[Okvirna količina]]</f>
        <v>0</v>
      </c>
      <c r="U73" s="325"/>
    </row>
    <row r="74" spans="1:21" s="60" customFormat="1">
      <c r="A74" s="333" t="s">
        <v>60</v>
      </c>
      <c r="B74" s="336" t="s">
        <v>656</v>
      </c>
      <c r="C74" s="303">
        <v>100</v>
      </c>
      <c r="D74" s="305" t="s">
        <v>110</v>
      </c>
      <c r="E74" s="100"/>
      <c r="F74" s="326">
        <v>1500</v>
      </c>
      <c r="G74" s="334" t="s">
        <v>215</v>
      </c>
      <c r="H7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74" s="290" t="str">
        <f>IF(Sklop13[[#This Row],[ZAHTEVANA SHEMA KAKOVOSTI]]&lt;&gt;"",Sklop13[[#This Row],[Preračunana masa/volumen/kos na enoto kg]],"")</f>
        <v/>
      </c>
      <c r="J74" s="293"/>
      <c r="K74" s="323"/>
      <c r="L74" s="323"/>
      <c r="M74" s="308"/>
      <c r="N74" s="295"/>
      <c r="O74" s="295"/>
      <c r="P74" s="335"/>
      <c r="Q74" s="295">
        <f>+Sklop13[[#This Row],[cena/enota brez DDV v EUR]]*Sklop13[[#This Row],[Stopnja DDV (%)]]</f>
        <v>0</v>
      </c>
      <c r="R74" s="295">
        <f>+Sklop13[[#This Row],[cena/enota brez DDV v EUR]]+Sklop13[[#This Row],[Davek (EUR)]]</f>
        <v>0</v>
      </c>
      <c r="S74" s="295">
        <f>+Sklop13[[#This Row],[cena/enota brez DDV v EUR]]*Sklop13[[#This Row],[Okvirna količina]]</f>
        <v>0</v>
      </c>
      <c r="T74" s="324">
        <f>+Sklop13[[#This Row],[Končna cena/enoto mere (EUR) z DDV]]*Sklop13[[#This Row],[Okvirna količina]]</f>
        <v>0</v>
      </c>
      <c r="U74" s="325"/>
    </row>
    <row r="75" spans="1:21" s="60" customFormat="1">
      <c r="A75" s="333" t="s">
        <v>61</v>
      </c>
      <c r="B75" s="336" t="s">
        <v>657</v>
      </c>
      <c r="C75" s="303">
        <v>80</v>
      </c>
      <c r="D75" s="305" t="s">
        <v>110</v>
      </c>
      <c r="E75" s="100"/>
      <c r="F75" s="326">
        <v>3000</v>
      </c>
      <c r="G75" s="334" t="s">
        <v>215</v>
      </c>
      <c r="H7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75" s="290" t="str">
        <f>IF(Sklop13[[#This Row],[ZAHTEVANA SHEMA KAKOVOSTI]]&lt;&gt;"",Sklop13[[#This Row],[Preračunana masa/volumen/kos na enoto kg]],"")</f>
        <v/>
      </c>
      <c r="J75" s="293"/>
      <c r="K75" s="323"/>
      <c r="L75" s="323"/>
      <c r="M75" s="308"/>
      <c r="N75" s="295"/>
      <c r="O75" s="295"/>
      <c r="P75" s="335"/>
      <c r="Q75" s="295">
        <f>+Sklop13[[#This Row],[cena/enota brez DDV v EUR]]*Sklop13[[#This Row],[Stopnja DDV (%)]]</f>
        <v>0</v>
      </c>
      <c r="R75" s="295">
        <f>+Sklop13[[#This Row],[cena/enota brez DDV v EUR]]+Sklop13[[#This Row],[Davek (EUR)]]</f>
        <v>0</v>
      </c>
      <c r="S75" s="295">
        <f>+Sklop13[[#This Row],[cena/enota brez DDV v EUR]]*Sklop13[[#This Row],[Okvirna količina]]</f>
        <v>0</v>
      </c>
      <c r="T75" s="324">
        <f>+Sklop13[[#This Row],[Končna cena/enoto mere (EUR) z DDV]]*Sklop13[[#This Row],[Okvirna količina]]</f>
        <v>0</v>
      </c>
      <c r="U75" s="325"/>
    </row>
    <row r="76" spans="1:21" s="60" customFormat="1">
      <c r="A76" s="333" t="s">
        <v>62</v>
      </c>
      <c r="B76" s="336" t="s">
        <v>658</v>
      </c>
      <c r="C76" s="303">
        <v>40</v>
      </c>
      <c r="D76" s="305" t="s">
        <v>110</v>
      </c>
      <c r="E76" s="100"/>
      <c r="F76" s="326">
        <v>1000</v>
      </c>
      <c r="G76" s="334" t="s">
        <v>215</v>
      </c>
      <c r="H7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76" s="290" t="str">
        <f>IF(Sklop13[[#This Row],[ZAHTEVANA SHEMA KAKOVOSTI]]&lt;&gt;"",Sklop13[[#This Row],[Preračunana masa/volumen/kos na enoto kg]],"")</f>
        <v/>
      </c>
      <c r="J76" s="293"/>
      <c r="K76" s="323"/>
      <c r="L76" s="323"/>
      <c r="M76" s="308"/>
      <c r="N76" s="295"/>
      <c r="O76" s="295"/>
      <c r="P76" s="335"/>
      <c r="Q76" s="295">
        <f>+Sklop13[[#This Row],[cena/enota brez DDV v EUR]]*Sklop13[[#This Row],[Stopnja DDV (%)]]</f>
        <v>0</v>
      </c>
      <c r="R76" s="295">
        <f>+Sklop13[[#This Row],[cena/enota brez DDV v EUR]]+Sklop13[[#This Row],[Davek (EUR)]]</f>
        <v>0</v>
      </c>
      <c r="S76" s="295">
        <f>+Sklop13[[#This Row],[cena/enota brez DDV v EUR]]*Sklop13[[#This Row],[Okvirna količina]]</f>
        <v>0</v>
      </c>
      <c r="T76" s="324">
        <f>+Sklop13[[#This Row],[Končna cena/enoto mere (EUR) z DDV]]*Sklop13[[#This Row],[Okvirna količina]]</f>
        <v>0</v>
      </c>
      <c r="U76" s="325"/>
    </row>
    <row r="77" spans="1:21" s="60" customFormat="1">
      <c r="A77" s="333" t="s">
        <v>68</v>
      </c>
      <c r="B77" s="336" t="s">
        <v>659</v>
      </c>
      <c r="C77" s="303">
        <v>80</v>
      </c>
      <c r="D77" s="305" t="s">
        <v>110</v>
      </c>
      <c r="E77" s="100"/>
      <c r="F77" s="326">
        <v>5000</v>
      </c>
      <c r="G77" s="334" t="s">
        <v>215</v>
      </c>
      <c r="H7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77" s="290" t="str">
        <f>IF(Sklop13[[#This Row],[ZAHTEVANA SHEMA KAKOVOSTI]]&lt;&gt;"",Sklop13[[#This Row],[Preračunana masa/volumen/kos na enoto kg]],"")</f>
        <v/>
      </c>
      <c r="J77" s="293"/>
      <c r="K77" s="323"/>
      <c r="L77" s="323"/>
      <c r="M77" s="308"/>
      <c r="N77" s="295"/>
      <c r="O77" s="295"/>
      <c r="P77" s="335"/>
      <c r="Q77" s="295">
        <f>+Sklop13[[#This Row],[cena/enota brez DDV v EUR]]*Sklop13[[#This Row],[Stopnja DDV (%)]]</f>
        <v>0</v>
      </c>
      <c r="R77" s="295">
        <f>+Sklop13[[#This Row],[cena/enota brez DDV v EUR]]+Sklop13[[#This Row],[Davek (EUR)]]</f>
        <v>0</v>
      </c>
      <c r="S77" s="295">
        <f>+Sklop13[[#This Row],[cena/enota brez DDV v EUR]]*Sklop13[[#This Row],[Okvirna količina]]</f>
        <v>0</v>
      </c>
      <c r="T77" s="324">
        <f>+Sklop13[[#This Row],[Končna cena/enoto mere (EUR) z DDV]]*Sklop13[[#This Row],[Okvirna količina]]</f>
        <v>0</v>
      </c>
      <c r="U77" s="325"/>
    </row>
    <row r="78" spans="1:21" s="60" customFormat="1">
      <c r="A78" s="333" t="s">
        <v>69</v>
      </c>
      <c r="B78" s="336" t="s">
        <v>660</v>
      </c>
      <c r="C78" s="303">
        <v>100</v>
      </c>
      <c r="D78" s="305" t="s">
        <v>110</v>
      </c>
      <c r="E78" s="100"/>
      <c r="F78" s="326">
        <v>5000</v>
      </c>
      <c r="G78" s="334" t="s">
        <v>215</v>
      </c>
      <c r="H7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78" s="290" t="str">
        <f>IF(Sklop13[[#This Row],[ZAHTEVANA SHEMA KAKOVOSTI]]&lt;&gt;"",Sklop13[[#This Row],[Preračunana masa/volumen/kos na enoto kg]],"")</f>
        <v/>
      </c>
      <c r="J78" s="293"/>
      <c r="K78" s="323"/>
      <c r="L78" s="323"/>
      <c r="M78" s="308"/>
      <c r="N78" s="295"/>
      <c r="O78" s="295"/>
      <c r="P78" s="335"/>
      <c r="Q78" s="295">
        <f>+Sklop13[[#This Row],[cena/enota brez DDV v EUR]]*Sklop13[[#This Row],[Stopnja DDV (%)]]</f>
        <v>0</v>
      </c>
      <c r="R78" s="295">
        <f>+Sklop13[[#This Row],[cena/enota brez DDV v EUR]]+Sklop13[[#This Row],[Davek (EUR)]]</f>
        <v>0</v>
      </c>
      <c r="S78" s="295">
        <f>+Sklop13[[#This Row],[cena/enota brez DDV v EUR]]*Sklop13[[#This Row],[Okvirna količina]]</f>
        <v>0</v>
      </c>
      <c r="T78" s="324">
        <f>+Sklop13[[#This Row],[Končna cena/enoto mere (EUR) z DDV]]*Sklop13[[#This Row],[Okvirna količina]]</f>
        <v>0</v>
      </c>
      <c r="U78" s="325"/>
    </row>
    <row r="79" spans="1:21" s="60" customFormat="1">
      <c r="A79" s="333" t="s">
        <v>70</v>
      </c>
      <c r="B79" s="336" t="s">
        <v>661</v>
      </c>
      <c r="C79" s="303">
        <v>100</v>
      </c>
      <c r="D79" s="305" t="s">
        <v>110</v>
      </c>
      <c r="E79" s="100"/>
      <c r="F79" s="326">
        <v>2500</v>
      </c>
      <c r="G79" s="334" t="s">
        <v>215</v>
      </c>
      <c r="H79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79" s="290" t="str">
        <f>IF(Sklop13[[#This Row],[ZAHTEVANA SHEMA KAKOVOSTI]]&lt;&gt;"",Sklop13[[#This Row],[Preračunana masa/volumen/kos na enoto kg]],"")</f>
        <v/>
      </c>
      <c r="J79" s="293"/>
      <c r="K79" s="323"/>
      <c r="L79" s="323"/>
      <c r="M79" s="308"/>
      <c r="N79" s="295"/>
      <c r="O79" s="295"/>
      <c r="P79" s="335"/>
      <c r="Q79" s="295">
        <f>+Sklop13[[#This Row],[cena/enota brez DDV v EUR]]*Sklop13[[#This Row],[Stopnja DDV (%)]]</f>
        <v>0</v>
      </c>
      <c r="R79" s="295">
        <f>+Sklop13[[#This Row],[cena/enota brez DDV v EUR]]+Sklop13[[#This Row],[Davek (EUR)]]</f>
        <v>0</v>
      </c>
      <c r="S79" s="295">
        <f>+Sklop13[[#This Row],[cena/enota brez DDV v EUR]]*Sklop13[[#This Row],[Okvirna količina]]</f>
        <v>0</v>
      </c>
      <c r="T79" s="324">
        <f>+Sklop13[[#This Row],[Končna cena/enoto mere (EUR) z DDV]]*Sklop13[[#This Row],[Okvirna količina]]</f>
        <v>0</v>
      </c>
      <c r="U79" s="325"/>
    </row>
    <row r="80" spans="1:21" s="60" customFormat="1">
      <c r="A80" s="333" t="s">
        <v>71</v>
      </c>
      <c r="B80" s="336" t="s">
        <v>662</v>
      </c>
      <c r="C80" s="303">
        <v>60</v>
      </c>
      <c r="D80" s="305" t="s">
        <v>110</v>
      </c>
      <c r="E80" s="100"/>
      <c r="F80" s="326">
        <v>2000</v>
      </c>
      <c r="G80" s="334" t="s">
        <v>215</v>
      </c>
      <c r="H80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80" s="290" t="str">
        <f>IF(Sklop13[[#This Row],[ZAHTEVANA SHEMA KAKOVOSTI]]&lt;&gt;"",Sklop13[[#This Row],[Preračunana masa/volumen/kos na enoto kg]],"")</f>
        <v/>
      </c>
      <c r="J80" s="293"/>
      <c r="K80" s="323"/>
      <c r="L80" s="323"/>
      <c r="M80" s="308"/>
      <c r="N80" s="295"/>
      <c r="O80" s="295"/>
      <c r="P80" s="335"/>
      <c r="Q80" s="295">
        <f>+Sklop13[[#This Row],[cena/enota brez DDV v EUR]]*Sklop13[[#This Row],[Stopnja DDV (%)]]</f>
        <v>0</v>
      </c>
      <c r="R80" s="295">
        <f>+Sklop13[[#This Row],[cena/enota brez DDV v EUR]]+Sklop13[[#This Row],[Davek (EUR)]]</f>
        <v>0</v>
      </c>
      <c r="S80" s="295">
        <f>+Sklop13[[#This Row],[cena/enota brez DDV v EUR]]*Sklop13[[#This Row],[Okvirna količina]]</f>
        <v>0</v>
      </c>
      <c r="T80" s="324">
        <f>+Sklop13[[#This Row],[Končna cena/enoto mere (EUR) z DDV]]*Sklop13[[#This Row],[Okvirna količina]]</f>
        <v>0</v>
      </c>
      <c r="U80" s="325"/>
    </row>
    <row r="81" spans="1:21" s="60" customFormat="1">
      <c r="A81" s="333" t="s">
        <v>72</v>
      </c>
      <c r="B81" s="336" t="s">
        <v>663</v>
      </c>
      <c r="C81" s="303">
        <v>80</v>
      </c>
      <c r="D81" s="305" t="s">
        <v>110</v>
      </c>
      <c r="E81" s="100"/>
      <c r="F81" s="326">
        <v>400</v>
      </c>
      <c r="G81" s="334" t="s">
        <v>215</v>
      </c>
      <c r="H81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81" s="290" t="str">
        <f>IF(Sklop13[[#This Row],[ZAHTEVANA SHEMA KAKOVOSTI]]&lt;&gt;"",Sklop13[[#This Row],[Preračunana masa/volumen/kos na enoto kg]],"")</f>
        <v/>
      </c>
      <c r="J81" s="293"/>
      <c r="K81" s="323"/>
      <c r="L81" s="323"/>
      <c r="M81" s="308"/>
      <c r="N81" s="295"/>
      <c r="O81" s="295"/>
      <c r="P81" s="335"/>
      <c r="Q81" s="295">
        <f>+Sklop13[[#This Row],[cena/enota brez DDV v EUR]]*Sklop13[[#This Row],[Stopnja DDV (%)]]</f>
        <v>0</v>
      </c>
      <c r="R81" s="295">
        <f>+Sklop13[[#This Row],[cena/enota brez DDV v EUR]]+Sklop13[[#This Row],[Davek (EUR)]]</f>
        <v>0</v>
      </c>
      <c r="S81" s="295">
        <f>+Sklop13[[#This Row],[cena/enota brez DDV v EUR]]*Sklop13[[#This Row],[Okvirna količina]]</f>
        <v>0</v>
      </c>
      <c r="T81" s="324">
        <f>+Sklop13[[#This Row],[Končna cena/enoto mere (EUR) z DDV]]*Sklop13[[#This Row],[Okvirna količina]]</f>
        <v>0</v>
      </c>
      <c r="U81" s="325"/>
    </row>
    <row r="82" spans="1:21" s="60" customFormat="1">
      <c r="A82" s="333" t="s">
        <v>73</v>
      </c>
      <c r="B82" s="336" t="s">
        <v>664</v>
      </c>
      <c r="C82" s="303">
        <v>100</v>
      </c>
      <c r="D82" s="305" t="s">
        <v>110</v>
      </c>
      <c r="E82" s="100"/>
      <c r="F82" s="326">
        <v>400</v>
      </c>
      <c r="G82" s="334" t="s">
        <v>215</v>
      </c>
      <c r="H82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2" s="290" t="str">
        <f>IF(Sklop13[[#This Row],[ZAHTEVANA SHEMA KAKOVOSTI]]&lt;&gt;"",Sklop13[[#This Row],[Preračunana masa/volumen/kos na enoto kg]],"")</f>
        <v/>
      </c>
      <c r="J82" s="293"/>
      <c r="K82" s="323"/>
      <c r="L82" s="323"/>
      <c r="M82" s="308"/>
      <c r="N82" s="295"/>
      <c r="O82" s="295"/>
      <c r="P82" s="335"/>
      <c r="Q82" s="295">
        <f>+Sklop13[[#This Row],[cena/enota brez DDV v EUR]]*Sklop13[[#This Row],[Stopnja DDV (%)]]</f>
        <v>0</v>
      </c>
      <c r="R82" s="295">
        <f>+Sklop13[[#This Row],[cena/enota brez DDV v EUR]]+Sklop13[[#This Row],[Davek (EUR)]]</f>
        <v>0</v>
      </c>
      <c r="S82" s="295">
        <f>+Sklop13[[#This Row],[cena/enota brez DDV v EUR]]*Sklop13[[#This Row],[Okvirna količina]]</f>
        <v>0</v>
      </c>
      <c r="T82" s="324">
        <f>+Sklop13[[#This Row],[Končna cena/enoto mere (EUR) z DDV]]*Sklop13[[#This Row],[Okvirna količina]]</f>
        <v>0</v>
      </c>
      <c r="U82" s="325"/>
    </row>
    <row r="83" spans="1:21" s="60" customFormat="1">
      <c r="A83" s="333" t="s">
        <v>184</v>
      </c>
      <c r="B83" s="336" t="s">
        <v>665</v>
      </c>
      <c r="C83" s="303">
        <v>40</v>
      </c>
      <c r="D83" s="305" t="s">
        <v>110</v>
      </c>
      <c r="E83" s="100"/>
      <c r="F83" s="326">
        <v>500</v>
      </c>
      <c r="G83" s="334" t="s">
        <v>215</v>
      </c>
      <c r="H83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3" s="290" t="str">
        <f>IF(Sklop13[[#This Row],[ZAHTEVANA SHEMA KAKOVOSTI]]&lt;&gt;"",Sklop13[[#This Row],[Preračunana masa/volumen/kos na enoto kg]],"")</f>
        <v/>
      </c>
      <c r="J83" s="293"/>
      <c r="K83" s="323"/>
      <c r="L83" s="323"/>
      <c r="M83" s="308"/>
      <c r="N83" s="295"/>
      <c r="O83" s="295"/>
      <c r="P83" s="335"/>
      <c r="Q83" s="295">
        <f>+Sklop13[[#This Row],[cena/enota brez DDV v EUR]]*Sklop13[[#This Row],[Stopnja DDV (%)]]</f>
        <v>0</v>
      </c>
      <c r="R83" s="295">
        <f>+Sklop13[[#This Row],[cena/enota brez DDV v EUR]]+Sklop13[[#This Row],[Davek (EUR)]]</f>
        <v>0</v>
      </c>
      <c r="S83" s="295">
        <f>+Sklop13[[#This Row],[cena/enota brez DDV v EUR]]*Sklop13[[#This Row],[Okvirna količina]]</f>
        <v>0</v>
      </c>
      <c r="T83" s="324">
        <f>+Sklop13[[#This Row],[Končna cena/enoto mere (EUR) z DDV]]*Sklop13[[#This Row],[Okvirna količina]]</f>
        <v>0</v>
      </c>
      <c r="U83" s="325"/>
    </row>
    <row r="84" spans="1:21" s="60" customFormat="1">
      <c r="A84" s="333" t="s">
        <v>185</v>
      </c>
      <c r="B84" s="336" t="s">
        <v>665</v>
      </c>
      <c r="C84" s="303">
        <v>80</v>
      </c>
      <c r="D84" s="305" t="s">
        <v>110</v>
      </c>
      <c r="E84" s="100"/>
      <c r="F84" s="326">
        <v>500</v>
      </c>
      <c r="G84" s="334" t="s">
        <v>215</v>
      </c>
      <c r="H84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4" s="290" t="str">
        <f>IF(Sklop13[[#This Row],[ZAHTEVANA SHEMA KAKOVOSTI]]&lt;&gt;"",Sklop13[[#This Row],[Preračunana masa/volumen/kos na enoto kg]],"")</f>
        <v/>
      </c>
      <c r="J84" s="293"/>
      <c r="K84" s="323"/>
      <c r="L84" s="323"/>
      <c r="M84" s="308"/>
      <c r="N84" s="295"/>
      <c r="O84" s="295"/>
      <c r="P84" s="335"/>
      <c r="Q84" s="295">
        <f>+Sklop13[[#This Row],[cena/enota brez DDV v EUR]]*Sklop13[[#This Row],[Stopnja DDV (%)]]</f>
        <v>0</v>
      </c>
      <c r="R84" s="295">
        <f>+Sklop13[[#This Row],[cena/enota brez DDV v EUR]]+Sklop13[[#This Row],[Davek (EUR)]]</f>
        <v>0</v>
      </c>
      <c r="S84" s="295">
        <f>+Sklop13[[#This Row],[cena/enota brez DDV v EUR]]*Sklop13[[#This Row],[Okvirna količina]]</f>
        <v>0</v>
      </c>
      <c r="T84" s="324">
        <f>+Sklop13[[#This Row],[Končna cena/enoto mere (EUR) z DDV]]*Sklop13[[#This Row],[Okvirna količina]]</f>
        <v>0</v>
      </c>
      <c r="U84" s="325"/>
    </row>
    <row r="85" spans="1:21" s="60" customFormat="1">
      <c r="A85" s="333" t="s">
        <v>186</v>
      </c>
      <c r="B85" s="336" t="s">
        <v>665</v>
      </c>
      <c r="C85" s="303">
        <v>100</v>
      </c>
      <c r="D85" s="305" t="s">
        <v>110</v>
      </c>
      <c r="E85" s="100"/>
      <c r="F85" s="326">
        <v>500</v>
      </c>
      <c r="G85" s="334" t="s">
        <v>215</v>
      </c>
      <c r="H85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5" s="290" t="str">
        <f>IF(Sklop13[[#This Row],[ZAHTEVANA SHEMA KAKOVOSTI]]&lt;&gt;"",Sklop13[[#This Row],[Preračunana masa/volumen/kos na enoto kg]],"")</f>
        <v/>
      </c>
      <c r="J85" s="293"/>
      <c r="K85" s="323"/>
      <c r="L85" s="323"/>
      <c r="M85" s="308"/>
      <c r="N85" s="295"/>
      <c r="O85" s="295"/>
      <c r="P85" s="335"/>
      <c r="Q85" s="295">
        <f>+Sklop13[[#This Row],[cena/enota brez DDV v EUR]]*Sklop13[[#This Row],[Stopnja DDV (%)]]</f>
        <v>0</v>
      </c>
      <c r="R85" s="295">
        <f>+Sklop13[[#This Row],[cena/enota brez DDV v EUR]]+Sklop13[[#This Row],[Davek (EUR)]]</f>
        <v>0</v>
      </c>
      <c r="S85" s="295">
        <f>+Sklop13[[#This Row],[cena/enota brez DDV v EUR]]*Sklop13[[#This Row],[Okvirna količina]]</f>
        <v>0</v>
      </c>
      <c r="T85" s="324">
        <f>+Sklop13[[#This Row],[Končna cena/enoto mere (EUR) z DDV]]*Sklop13[[#This Row],[Okvirna količina]]</f>
        <v>0</v>
      </c>
      <c r="U85" s="325"/>
    </row>
    <row r="86" spans="1:21" s="60" customFormat="1">
      <c r="A86" s="333" t="s">
        <v>187</v>
      </c>
      <c r="B86" s="336" t="s">
        <v>251</v>
      </c>
      <c r="C86" s="303">
        <v>100</v>
      </c>
      <c r="D86" s="305" t="s">
        <v>110</v>
      </c>
      <c r="E86" s="100"/>
      <c r="F86" s="326">
        <v>3000</v>
      </c>
      <c r="G86" s="334" t="s">
        <v>215</v>
      </c>
      <c r="H86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86" s="290" t="str">
        <f>IF(Sklop13[[#This Row],[ZAHTEVANA SHEMA KAKOVOSTI]]&lt;&gt;"",Sklop13[[#This Row],[Preračunana masa/volumen/kos na enoto kg]],"")</f>
        <v/>
      </c>
      <c r="J86" s="293"/>
      <c r="K86" s="323"/>
      <c r="L86" s="323"/>
      <c r="M86" s="308"/>
      <c r="N86" s="295"/>
      <c r="O86" s="295"/>
      <c r="P86" s="335"/>
      <c r="Q86" s="295">
        <f>+Sklop13[[#This Row],[cena/enota brez DDV v EUR]]*Sklop13[[#This Row],[Stopnja DDV (%)]]</f>
        <v>0</v>
      </c>
      <c r="R86" s="295">
        <f>+Sklop13[[#This Row],[cena/enota brez DDV v EUR]]+Sklop13[[#This Row],[Davek (EUR)]]</f>
        <v>0</v>
      </c>
      <c r="S86" s="295">
        <f>+Sklop13[[#This Row],[cena/enota brez DDV v EUR]]*Sklop13[[#This Row],[Okvirna količina]]</f>
        <v>0</v>
      </c>
      <c r="T86" s="324">
        <f>+Sklop13[[#This Row],[Končna cena/enoto mere (EUR) z DDV]]*Sklop13[[#This Row],[Okvirna količina]]</f>
        <v>0</v>
      </c>
      <c r="U86" s="325"/>
    </row>
    <row r="87" spans="1:21" s="60" customFormat="1">
      <c r="A87" s="333" t="s">
        <v>188</v>
      </c>
      <c r="B87" s="336" t="s">
        <v>666</v>
      </c>
      <c r="C87" s="303">
        <v>100</v>
      </c>
      <c r="D87" s="305" t="s">
        <v>110</v>
      </c>
      <c r="E87" s="100"/>
      <c r="F87" s="326">
        <v>2400</v>
      </c>
      <c r="G87" s="334" t="s">
        <v>215</v>
      </c>
      <c r="H87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87" s="290" t="str">
        <f>IF(Sklop13[[#This Row],[ZAHTEVANA SHEMA KAKOVOSTI]]&lt;&gt;"",Sklop13[[#This Row],[Preračunana masa/volumen/kos na enoto kg]],"")</f>
        <v/>
      </c>
      <c r="J87" s="293"/>
      <c r="K87" s="323"/>
      <c r="L87" s="323"/>
      <c r="M87" s="308"/>
      <c r="N87" s="295"/>
      <c r="O87" s="295"/>
      <c r="P87" s="335"/>
      <c r="Q87" s="295">
        <f>+Sklop13[[#This Row],[cena/enota brez DDV v EUR]]*Sklop13[[#This Row],[Stopnja DDV (%)]]</f>
        <v>0</v>
      </c>
      <c r="R87" s="295">
        <f>+Sklop13[[#This Row],[cena/enota brez DDV v EUR]]+Sklop13[[#This Row],[Davek (EUR)]]</f>
        <v>0</v>
      </c>
      <c r="S87" s="295">
        <f>+Sklop13[[#This Row],[cena/enota brez DDV v EUR]]*Sklop13[[#This Row],[Okvirna količina]]</f>
        <v>0</v>
      </c>
      <c r="T87" s="324">
        <f>+Sklop13[[#This Row],[Končna cena/enoto mere (EUR) z DDV]]*Sklop13[[#This Row],[Okvirna količina]]</f>
        <v>0</v>
      </c>
      <c r="U87" s="325"/>
    </row>
    <row r="88" spans="1:21" s="60" customFormat="1">
      <c r="A88" s="333" t="s">
        <v>189</v>
      </c>
      <c r="B88" s="336" t="s">
        <v>667</v>
      </c>
      <c r="C88" s="303">
        <v>40</v>
      </c>
      <c r="D88" s="305" t="s">
        <v>110</v>
      </c>
      <c r="E88" s="100"/>
      <c r="F88" s="326">
        <v>400</v>
      </c>
      <c r="G88" s="334" t="s">
        <v>215</v>
      </c>
      <c r="H88" s="2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88" s="290" t="str">
        <f>IF(Sklop13[[#This Row],[ZAHTEVANA SHEMA KAKOVOSTI]]&lt;&gt;"",Sklop13[[#This Row],[Preračunana masa/volumen/kos na enoto kg]],"")</f>
        <v/>
      </c>
      <c r="J88" s="293"/>
      <c r="K88" s="323"/>
      <c r="L88" s="323"/>
      <c r="M88" s="308"/>
      <c r="N88" s="295"/>
      <c r="O88" s="295"/>
      <c r="P88" s="335"/>
      <c r="Q88" s="295">
        <f>+Sklop13[[#This Row],[cena/enota brez DDV v EUR]]*Sklop13[[#This Row],[Stopnja DDV (%)]]</f>
        <v>0</v>
      </c>
      <c r="R88" s="295">
        <f>+Sklop13[[#This Row],[cena/enota brez DDV v EUR]]+Sklop13[[#This Row],[Davek (EUR)]]</f>
        <v>0</v>
      </c>
      <c r="S88" s="295">
        <f>+Sklop13[[#This Row],[cena/enota brez DDV v EUR]]*Sklop13[[#This Row],[Okvirna količina]]</f>
        <v>0</v>
      </c>
      <c r="T88" s="324">
        <f>+Sklop13[[#This Row],[Končna cena/enoto mere (EUR) z DDV]]*Sklop13[[#This Row],[Okvirna količina]]</f>
        <v>0</v>
      </c>
      <c r="U88" s="325"/>
    </row>
    <row r="89" spans="1:21" ht="27" customHeight="1">
      <c r="A89" s="266" t="s">
        <v>133</v>
      </c>
      <c r="B89" s="267"/>
      <c r="C89" s="268"/>
      <c r="D89" s="268"/>
      <c r="E89" s="269"/>
      <c r="F89" s="270"/>
      <c r="G89" s="271"/>
      <c r="H89" s="272">
        <f>SUBTOTAL(109,Sklop13[Preračunana masa/volumen/kos na enoto kg])</f>
        <v>28160.799999999999</v>
      </c>
      <c r="I89" s="272">
        <f>SUBTOTAL(109,Sklop13[Živila iz shem kakovosti (kg)])</f>
        <v>0</v>
      </c>
      <c r="J89" s="270"/>
      <c r="K89" s="273"/>
      <c r="L89" s="273"/>
      <c r="M89" s="274"/>
      <c r="N89" s="275"/>
      <c r="O89" s="275"/>
      <c r="P89" s="275"/>
      <c r="Q89" s="276"/>
      <c r="R89" s="270"/>
      <c r="S89" s="276">
        <f>SUBTOTAL(109,Sklop13[Vrednost za okvirno količino (EUR) brez DDV])</f>
        <v>0</v>
      </c>
      <c r="T89" s="276">
        <f>SUBTOTAL(109,Sklop13[Vrednost za okvirno količino (EUR) z DDV])</f>
        <v>0</v>
      </c>
      <c r="U89" s="277">
        <f>SUBTOTAL(103,Sklop13[Shema kakovosti
(nacionalne, evropske)
])</f>
        <v>0</v>
      </c>
    </row>
    <row r="90" spans="1:21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1">
      <c r="A91" s="48" t="s">
        <v>129</v>
      </c>
      <c r="B91" s="16"/>
      <c r="C91" s="28"/>
      <c r="D91" s="28"/>
      <c r="E91" s="101"/>
      <c r="Q91" s="48"/>
      <c r="R91" s="48"/>
      <c r="S91" s="48"/>
      <c r="T91" s="48"/>
    </row>
    <row r="92" spans="1:21">
      <c r="A92" s="11" t="s">
        <v>131</v>
      </c>
      <c r="B92" s="16"/>
      <c r="C92" s="28"/>
      <c r="D92" s="28"/>
      <c r="E92" s="101"/>
    </row>
    <row r="93" spans="1:21">
      <c r="A93" s="96" t="s">
        <v>179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1">
      <c r="A94" s="111" t="s">
        <v>172</v>
      </c>
      <c r="B94" s="109"/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</row>
    <row r="95" spans="1:21">
      <c r="A95" s="377" t="s">
        <v>212</v>
      </c>
      <c r="B95" s="377"/>
      <c r="C95" s="377"/>
      <c r="D95" s="377"/>
      <c r="E95" s="377"/>
      <c r="F95" s="377"/>
      <c r="G95" s="377"/>
      <c r="H95" s="377"/>
      <c r="I95" s="377"/>
      <c r="J95" s="377"/>
      <c r="K95" s="377"/>
      <c r="L95" s="377"/>
      <c r="N95" s="29"/>
      <c r="O95" s="29"/>
      <c r="P95" s="29"/>
      <c r="Q95" s="29"/>
      <c r="R95" s="29"/>
    </row>
    <row r="96" spans="1:21">
      <c r="N96" s="29"/>
      <c r="O96" s="29"/>
      <c r="P96" s="29"/>
      <c r="Q96" s="29"/>
      <c r="R96" s="29"/>
    </row>
    <row r="97" spans="1:21">
      <c r="A97" s="96" t="s">
        <v>65</v>
      </c>
      <c r="F97" s="68"/>
      <c r="G97" s="68" t="s">
        <v>66</v>
      </c>
      <c r="H97" s="29"/>
      <c r="I97" s="29"/>
      <c r="J97" s="29"/>
      <c r="K97" s="29"/>
      <c r="L97" s="54"/>
      <c r="M97" s="54"/>
      <c r="N97" s="29"/>
      <c r="O97" s="29"/>
      <c r="P97" s="29"/>
      <c r="Q97" s="29" t="s">
        <v>67</v>
      </c>
      <c r="R97" s="29"/>
    </row>
    <row r="98" spans="1:21" ht="15">
      <c r="A98" s="6"/>
      <c r="B98" s="4"/>
      <c r="C98" s="26"/>
      <c r="D98" s="26"/>
      <c r="E98" s="25"/>
      <c r="F98" s="7"/>
      <c r="H98" s="8"/>
      <c r="I98" s="8"/>
      <c r="J98" s="8"/>
      <c r="K98" s="8"/>
      <c r="L98" s="20"/>
      <c r="M98" s="20"/>
      <c r="N98" s="8"/>
      <c r="O98" s="8"/>
      <c r="P98" s="8"/>
      <c r="Q98" s="8"/>
      <c r="R98" s="8"/>
      <c r="S98" s="3"/>
      <c r="T98" s="3"/>
      <c r="U98" s="7"/>
    </row>
    <row r="99" spans="1:21">
      <c r="B99" s="16"/>
      <c r="C99" s="28"/>
      <c r="D99" s="28"/>
      <c r="E99" s="101"/>
    </row>
    <row r="100" spans="1:21">
      <c r="B100" s="16"/>
      <c r="C100" s="28"/>
      <c r="D100" s="28"/>
      <c r="E100" s="101"/>
    </row>
    <row r="101" spans="1:21">
      <c r="B101" s="16"/>
      <c r="C101" s="28"/>
      <c r="D101" s="28"/>
      <c r="E101" s="101"/>
    </row>
    <row r="102" spans="1:21">
      <c r="B102" s="16"/>
      <c r="C102" s="28"/>
      <c r="D102" s="28"/>
      <c r="E102" s="101"/>
    </row>
    <row r="103" spans="1:21">
      <c r="B103" s="16"/>
      <c r="C103" s="28"/>
      <c r="D103" s="28"/>
      <c r="E103" s="101"/>
    </row>
    <row r="104" spans="1:21">
      <c r="B104" s="16"/>
      <c r="C104" s="28"/>
      <c r="D104" s="28"/>
      <c r="E104" s="101"/>
    </row>
    <row r="105" spans="1:21">
      <c r="B105" s="16"/>
      <c r="C105" s="28"/>
      <c r="D105" s="28"/>
      <c r="E105" s="101"/>
    </row>
    <row r="106" spans="1:21">
      <c r="B106" s="16"/>
      <c r="C106" s="28"/>
      <c r="D106" s="28"/>
      <c r="E106" s="101"/>
    </row>
    <row r="107" spans="1:21">
      <c r="B107" s="16"/>
      <c r="C107" s="28"/>
      <c r="D107" s="28"/>
      <c r="E107" s="101"/>
    </row>
    <row r="108" spans="1:21">
      <c r="B108" s="16"/>
      <c r="C108" s="28"/>
      <c r="D108" s="28"/>
      <c r="E108" s="101"/>
    </row>
    <row r="109" spans="1:21">
      <c r="B109" s="16"/>
      <c r="C109" s="28"/>
      <c r="D109" s="28"/>
      <c r="E109" s="101"/>
    </row>
    <row r="110" spans="1:21">
      <c r="B110" s="16"/>
      <c r="C110" s="28"/>
      <c r="D110" s="28"/>
      <c r="E110" s="101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</sheetData>
  <sheetProtection insertRows="0" deleteRows="0"/>
  <protectedRanges>
    <protectedRange sqref="J96:P1048576 U96:U1048576 U1:U93 J1:P93" name="Obseg1"/>
    <protectedRange sqref="J94:P94 U94" name="Obseg1_1"/>
    <protectedRange sqref="J95:P95 U95" name="Obseg1_1_1_1"/>
  </protectedRanges>
  <mergeCells count="8"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3"/>
  <sheetViews>
    <sheetView topLeftCell="A13" zoomScale="106" zoomScaleNormal="106" zoomScaleSheetLayoutView="100" workbookViewId="0">
      <selection activeCell="C56" sqref="C5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pred_rekapitulacija'!B27</f>
        <v>SLAŠČIČARSKI IZDELKI IN PAKIRANA PECIVA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691</v>
      </c>
      <c r="C16" s="77">
        <v>120</v>
      </c>
      <c r="D16" s="77" t="s">
        <v>110</v>
      </c>
      <c r="E16" s="164"/>
      <c r="F16" s="326">
        <v>500</v>
      </c>
      <c r="G16" s="327" t="s">
        <v>215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63"/>
    </row>
    <row r="17" spans="1:21" s="55" customFormat="1" ht="12">
      <c r="A17" s="79" t="s">
        <v>3</v>
      </c>
      <c r="B17" s="288" t="s">
        <v>690</v>
      </c>
      <c r="C17" s="303">
        <v>120</v>
      </c>
      <c r="D17" s="77" t="s">
        <v>110</v>
      </c>
      <c r="E17" s="164"/>
      <c r="F17" s="326">
        <v>500</v>
      </c>
      <c r="G17" s="291" t="s">
        <v>215</v>
      </c>
      <c r="H1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290" t="str">
        <f>IF(Sklop14[[#This Row],[ZAHTEVANA SHEMA KAKOVOSTI]]&lt;&gt;"",Sklop14[[#This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+Sklop14[[#This Row],[cena/enota brez DDV v EUR]]*Sklop14[[#This Row],[Stopnja DDV (%)]]</f>
        <v>0</v>
      </c>
      <c r="R17" s="295">
        <f>+Sklop14[[#This Row],[cena/enota brez DDV v EUR]]+Sklop14[[#This Row],[Davek (EUR)]]</f>
        <v>0</v>
      </c>
      <c r="S17" s="295">
        <f>+Sklop14[[#This Row],[cena/enota brez DDV v EUR]]*Sklop14[[#This Row],[Okvirna količina]]</f>
        <v>0</v>
      </c>
      <c r="T17" s="324">
        <f>+Sklop14[[#This Row],[Končna cena/enoto mere (EUR) z DDV]]*Sklop14[[#This Row],[Okvirna količina]]</f>
        <v>0</v>
      </c>
      <c r="U17" s="320"/>
    </row>
    <row r="18" spans="1:21" s="55" customFormat="1" ht="12">
      <c r="A18" s="79" t="s">
        <v>4</v>
      </c>
      <c r="B18" s="288" t="s">
        <v>689</v>
      </c>
      <c r="C18" s="303">
        <v>120</v>
      </c>
      <c r="D18" s="77" t="s">
        <v>110</v>
      </c>
      <c r="E18" s="164"/>
      <c r="F18" s="326">
        <v>1000</v>
      </c>
      <c r="G18" s="291" t="s">
        <v>215</v>
      </c>
      <c r="H1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8" s="290" t="str">
        <f>IF(Sklop14[[#This Row],[ZAHTEVANA SHEMA KAKOVOSTI]]&lt;&gt;"",Sklop14[[#This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+Sklop14[[#This Row],[cena/enota brez DDV v EUR]]*Sklop14[[#This Row],[Stopnja DDV (%)]]</f>
        <v>0</v>
      </c>
      <c r="R18" s="295">
        <f>+Sklop14[[#This Row],[cena/enota brez DDV v EUR]]+Sklop14[[#This Row],[Davek (EUR)]]</f>
        <v>0</v>
      </c>
      <c r="S18" s="295">
        <f>+Sklop14[[#This Row],[cena/enota brez DDV v EUR]]*Sklop14[[#This Row],[Okvirna količina]]</f>
        <v>0</v>
      </c>
      <c r="T18" s="324">
        <f>+Sklop14[[#This Row],[Končna cena/enoto mere (EUR) z DDV]]*Sklop14[[#This Row],[Okvirna količina]]</f>
        <v>0</v>
      </c>
      <c r="U18" s="320"/>
    </row>
    <row r="19" spans="1:21" s="55" customFormat="1" ht="12">
      <c r="A19" s="79" t="s">
        <v>5</v>
      </c>
      <c r="B19" s="288" t="s">
        <v>688</v>
      </c>
      <c r="C19" s="303">
        <v>120</v>
      </c>
      <c r="D19" s="77" t="s">
        <v>110</v>
      </c>
      <c r="E19" s="164"/>
      <c r="F19" s="326">
        <v>500</v>
      </c>
      <c r="G19" s="291" t="s">
        <v>215</v>
      </c>
      <c r="H19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290" t="str">
        <f>IF(Sklop14[[#This Row],[ZAHTEVANA SHEMA KAKOVOSTI]]&lt;&gt;"",Sklop14[[#This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+Sklop14[[#This Row],[cena/enota brez DDV v EUR]]*Sklop14[[#This Row],[Stopnja DDV (%)]]</f>
        <v>0</v>
      </c>
      <c r="R19" s="295">
        <f>+Sklop14[[#This Row],[cena/enota brez DDV v EUR]]+Sklop14[[#This Row],[Davek (EUR)]]</f>
        <v>0</v>
      </c>
      <c r="S19" s="295">
        <f>+Sklop14[[#This Row],[cena/enota brez DDV v EUR]]*Sklop14[[#This Row],[Okvirna količina]]</f>
        <v>0</v>
      </c>
      <c r="T19" s="324">
        <f>+Sklop14[[#This Row],[Končna cena/enoto mere (EUR) z DDV]]*Sklop14[[#This Row],[Okvirna količina]]</f>
        <v>0</v>
      </c>
      <c r="U19" s="320"/>
    </row>
    <row r="20" spans="1:21" s="55" customFormat="1" ht="12">
      <c r="A20" s="79" t="s">
        <v>6</v>
      </c>
      <c r="B20" s="288" t="s">
        <v>687</v>
      </c>
      <c r="C20" s="303">
        <v>120</v>
      </c>
      <c r="D20" s="77" t="s">
        <v>110</v>
      </c>
      <c r="E20" s="164"/>
      <c r="F20" s="326">
        <v>200</v>
      </c>
      <c r="G20" s="291" t="s">
        <v>215</v>
      </c>
      <c r="H20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0" s="290" t="str">
        <f>IF(Sklop14[[#This Row],[ZAHTEVANA SHEMA KAKOVOSTI]]&lt;&gt;"",Sklop14[[#This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+Sklop14[[#This Row],[cena/enota brez DDV v EUR]]*Sklop14[[#This Row],[Stopnja DDV (%)]]</f>
        <v>0</v>
      </c>
      <c r="R20" s="295">
        <f>+Sklop14[[#This Row],[cena/enota brez DDV v EUR]]+Sklop14[[#This Row],[Davek (EUR)]]</f>
        <v>0</v>
      </c>
      <c r="S20" s="295">
        <f>+Sklop14[[#This Row],[cena/enota brez DDV v EUR]]*Sklop14[[#This Row],[Okvirna količina]]</f>
        <v>0</v>
      </c>
      <c r="T20" s="324">
        <f>+Sklop14[[#This Row],[Končna cena/enoto mere (EUR) z DDV]]*Sklop14[[#This Row],[Okvirna količina]]</f>
        <v>0</v>
      </c>
      <c r="U20" s="320"/>
    </row>
    <row r="21" spans="1:21" s="55" customFormat="1" ht="12">
      <c r="A21" s="79" t="s">
        <v>7</v>
      </c>
      <c r="B21" s="288" t="s">
        <v>686</v>
      </c>
      <c r="C21" s="303">
        <v>1000</v>
      </c>
      <c r="D21" s="77" t="s">
        <v>110</v>
      </c>
      <c r="E21" s="164"/>
      <c r="F21" s="326">
        <v>100</v>
      </c>
      <c r="G21" s="291" t="s">
        <v>0</v>
      </c>
      <c r="H21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290" t="str">
        <f>IF(Sklop14[[#This Row],[ZAHTEVANA SHEMA KAKOVOSTI]]&lt;&gt;"",Sklop14[[#This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+Sklop14[[#This Row],[cena/enota brez DDV v EUR]]*Sklop14[[#This Row],[Stopnja DDV (%)]]</f>
        <v>0</v>
      </c>
      <c r="R21" s="295">
        <f>+Sklop14[[#This Row],[cena/enota brez DDV v EUR]]+Sklop14[[#This Row],[Davek (EUR)]]</f>
        <v>0</v>
      </c>
      <c r="S21" s="295">
        <f>+Sklop14[[#This Row],[cena/enota brez DDV v EUR]]*Sklop14[[#This Row],[Okvirna količina]]</f>
        <v>0</v>
      </c>
      <c r="T21" s="324">
        <f>+Sklop14[[#This Row],[Končna cena/enoto mere (EUR) z DDV]]*Sklop14[[#This Row],[Okvirna količina]]</f>
        <v>0</v>
      </c>
      <c r="U21" s="320"/>
    </row>
    <row r="22" spans="1:21" s="55" customFormat="1" ht="12">
      <c r="A22" s="79" t="s">
        <v>8</v>
      </c>
      <c r="B22" s="288" t="s">
        <v>685</v>
      </c>
      <c r="C22" s="303">
        <v>120</v>
      </c>
      <c r="D22" s="77" t="s">
        <v>110</v>
      </c>
      <c r="E22" s="164"/>
      <c r="F22" s="326">
        <v>1000</v>
      </c>
      <c r="G22" s="291" t="s">
        <v>215</v>
      </c>
      <c r="H22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2" s="290" t="str">
        <f>IF(Sklop14[[#This Row],[ZAHTEVANA SHEMA KAKOVOSTI]]&lt;&gt;"",Sklop14[[#This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+Sklop14[[#This Row],[cena/enota brez DDV v EUR]]*Sklop14[[#This Row],[Stopnja DDV (%)]]</f>
        <v>0</v>
      </c>
      <c r="R22" s="295">
        <f>+Sklop14[[#This Row],[cena/enota brez DDV v EUR]]+Sklop14[[#This Row],[Davek (EUR)]]</f>
        <v>0</v>
      </c>
      <c r="S22" s="295">
        <f>+Sklop14[[#This Row],[cena/enota brez DDV v EUR]]*Sklop14[[#This Row],[Okvirna količina]]</f>
        <v>0</v>
      </c>
      <c r="T22" s="324">
        <f>+Sklop14[[#This Row],[Končna cena/enoto mere (EUR) z DDV]]*Sklop14[[#This Row],[Okvirna količina]]</f>
        <v>0</v>
      </c>
      <c r="U22" s="320"/>
    </row>
    <row r="23" spans="1:21" s="55" customFormat="1" ht="12">
      <c r="A23" s="79" t="s">
        <v>9</v>
      </c>
      <c r="B23" s="288" t="s">
        <v>684</v>
      </c>
      <c r="C23" s="303">
        <v>120</v>
      </c>
      <c r="D23" s="77" t="s">
        <v>110</v>
      </c>
      <c r="E23" s="164"/>
      <c r="F23" s="326">
        <v>1000</v>
      </c>
      <c r="G23" s="291" t="s">
        <v>215</v>
      </c>
      <c r="H23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3" s="290" t="str">
        <f>IF(Sklop14[[#This Row],[ZAHTEVANA SHEMA KAKOVOSTI]]&lt;&gt;"",Sklop14[[#This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+Sklop14[[#This Row],[cena/enota brez DDV v EUR]]*Sklop14[[#This Row],[Stopnja DDV (%)]]</f>
        <v>0</v>
      </c>
      <c r="R23" s="295">
        <f>+Sklop14[[#This Row],[cena/enota brez DDV v EUR]]+Sklop14[[#This Row],[Davek (EUR)]]</f>
        <v>0</v>
      </c>
      <c r="S23" s="295">
        <f>+Sklop14[[#This Row],[cena/enota brez DDV v EUR]]*Sklop14[[#This Row],[Okvirna količina]]</f>
        <v>0</v>
      </c>
      <c r="T23" s="324">
        <f>+Sklop14[[#This Row],[Končna cena/enoto mere (EUR) z DDV]]*Sklop14[[#This Row],[Okvirna količina]]</f>
        <v>0</v>
      </c>
      <c r="U23" s="320"/>
    </row>
    <row r="24" spans="1:21" s="55" customFormat="1" ht="12">
      <c r="A24" s="79" t="s">
        <v>10</v>
      </c>
      <c r="B24" s="288" t="s">
        <v>683</v>
      </c>
      <c r="C24" s="303">
        <v>120</v>
      </c>
      <c r="D24" s="77" t="s">
        <v>110</v>
      </c>
      <c r="E24" s="164"/>
      <c r="F24" s="326">
        <v>1000</v>
      </c>
      <c r="G24" s="291" t="s">
        <v>215</v>
      </c>
      <c r="H24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4" s="290" t="str">
        <f>IF(Sklop14[[#This Row],[ZAHTEVANA SHEMA KAKOVOSTI]]&lt;&gt;"",Sklop14[[#This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+Sklop14[[#This Row],[cena/enota brez DDV v EUR]]*Sklop14[[#This Row],[Stopnja DDV (%)]]</f>
        <v>0</v>
      </c>
      <c r="R24" s="295">
        <f>+Sklop14[[#This Row],[cena/enota brez DDV v EUR]]+Sklop14[[#This Row],[Davek (EUR)]]</f>
        <v>0</v>
      </c>
      <c r="S24" s="295">
        <f>+Sklop14[[#This Row],[cena/enota brez DDV v EUR]]*Sklop14[[#This Row],[Okvirna količina]]</f>
        <v>0</v>
      </c>
      <c r="T24" s="324">
        <f>+Sklop14[[#This Row],[Končna cena/enoto mere (EUR) z DDV]]*Sklop14[[#This Row],[Okvirna količina]]</f>
        <v>0</v>
      </c>
      <c r="U24" s="320"/>
    </row>
    <row r="25" spans="1:21" s="55" customFormat="1" ht="12">
      <c r="A25" s="79" t="s">
        <v>11</v>
      </c>
      <c r="B25" s="288" t="s">
        <v>682</v>
      </c>
      <c r="C25" s="303">
        <v>120</v>
      </c>
      <c r="D25" s="77" t="s">
        <v>110</v>
      </c>
      <c r="E25" s="164"/>
      <c r="F25" s="326">
        <v>240</v>
      </c>
      <c r="G25" s="291" t="s">
        <v>215</v>
      </c>
      <c r="H25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28.799999999999997</v>
      </c>
      <c r="I25" s="290" t="str">
        <f>IF(Sklop14[[#This Row],[ZAHTEVANA SHEMA KAKOVOSTI]]&lt;&gt;"",Sklop14[[#This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+Sklop14[[#This Row],[cena/enota brez DDV v EUR]]*Sklop14[[#This Row],[Stopnja DDV (%)]]</f>
        <v>0</v>
      </c>
      <c r="R25" s="295">
        <f>+Sklop14[[#This Row],[cena/enota brez DDV v EUR]]+Sklop14[[#This Row],[Davek (EUR)]]</f>
        <v>0</v>
      </c>
      <c r="S25" s="295">
        <f>+Sklop14[[#This Row],[cena/enota brez DDV v EUR]]*Sklop14[[#This Row],[Okvirna količina]]</f>
        <v>0</v>
      </c>
      <c r="T25" s="324">
        <f>+Sklop14[[#This Row],[Končna cena/enoto mere (EUR) z DDV]]*Sklop14[[#This Row],[Okvirna količina]]</f>
        <v>0</v>
      </c>
      <c r="U25" s="320"/>
    </row>
    <row r="26" spans="1:21" s="55" customFormat="1" ht="12">
      <c r="A26" s="79" t="s">
        <v>12</v>
      </c>
      <c r="B26" s="288" t="s">
        <v>681</v>
      </c>
      <c r="C26" s="303">
        <v>120</v>
      </c>
      <c r="D26" s="77" t="s">
        <v>110</v>
      </c>
      <c r="E26" s="164"/>
      <c r="F26" s="326">
        <v>1200</v>
      </c>
      <c r="G26" s="291" t="s">
        <v>215</v>
      </c>
      <c r="H26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26" s="290" t="str">
        <f>IF(Sklop14[[#This Row],[ZAHTEVANA SHEMA KAKOVOSTI]]&lt;&gt;"",Sklop14[[#This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+Sklop14[[#This Row],[cena/enota brez DDV v EUR]]*Sklop14[[#This Row],[Stopnja DDV (%)]]</f>
        <v>0</v>
      </c>
      <c r="R26" s="295">
        <f>+Sklop14[[#This Row],[cena/enota brez DDV v EUR]]+Sklop14[[#This Row],[Davek (EUR)]]</f>
        <v>0</v>
      </c>
      <c r="S26" s="295">
        <f>+Sklop14[[#This Row],[cena/enota brez DDV v EUR]]*Sklop14[[#This Row],[Okvirna količina]]</f>
        <v>0</v>
      </c>
      <c r="T26" s="324">
        <f>+Sklop14[[#This Row],[Končna cena/enoto mere (EUR) z DDV]]*Sklop14[[#This Row],[Okvirna količina]]</f>
        <v>0</v>
      </c>
      <c r="U26" s="320"/>
    </row>
    <row r="27" spans="1:21" s="55" customFormat="1" ht="12">
      <c r="A27" s="79" t="s">
        <v>13</v>
      </c>
      <c r="B27" s="288" t="s">
        <v>680</v>
      </c>
      <c r="C27" s="303">
        <v>120</v>
      </c>
      <c r="D27" s="77" t="s">
        <v>110</v>
      </c>
      <c r="E27" s="164"/>
      <c r="F27" s="326">
        <v>120</v>
      </c>
      <c r="G27" s="291" t="s">
        <v>215</v>
      </c>
      <c r="H27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14.399999999999999</v>
      </c>
      <c r="I27" s="290" t="str">
        <f>IF(Sklop14[[#This Row],[ZAHTEVANA SHEMA KAKOVOSTI]]&lt;&gt;"",Sklop14[[#This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+Sklop14[[#This Row],[cena/enota brez DDV v EUR]]*Sklop14[[#This Row],[Stopnja DDV (%)]]</f>
        <v>0</v>
      </c>
      <c r="R27" s="295">
        <f>+Sklop14[[#This Row],[cena/enota brez DDV v EUR]]+Sklop14[[#This Row],[Davek (EUR)]]</f>
        <v>0</v>
      </c>
      <c r="S27" s="295">
        <f>+Sklop14[[#This Row],[cena/enota brez DDV v EUR]]*Sklop14[[#This Row],[Okvirna količina]]</f>
        <v>0</v>
      </c>
      <c r="T27" s="324">
        <f>+Sklop14[[#This Row],[Končna cena/enoto mere (EUR) z DDV]]*Sklop14[[#This Row],[Okvirna količina]]</f>
        <v>0</v>
      </c>
      <c r="U27" s="320"/>
    </row>
    <row r="28" spans="1:21" s="55" customFormat="1" ht="12">
      <c r="A28" s="79" t="s">
        <v>14</v>
      </c>
      <c r="B28" s="288" t="s">
        <v>679</v>
      </c>
      <c r="C28" s="303">
        <v>120</v>
      </c>
      <c r="D28" s="77" t="s">
        <v>110</v>
      </c>
      <c r="E28" s="164"/>
      <c r="F28" s="326">
        <v>1200</v>
      </c>
      <c r="G28" s="291" t="s">
        <v>215</v>
      </c>
      <c r="H28" s="29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28" s="290" t="str">
        <f>IF(Sklop14[[#This Row],[ZAHTEVANA SHEMA KAKOVOSTI]]&lt;&gt;"",Sklop14[[#This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+Sklop14[[#This Row],[cena/enota brez DDV v EUR]]*Sklop14[[#This Row],[Stopnja DDV (%)]]</f>
        <v>0</v>
      </c>
      <c r="R28" s="295">
        <f>+Sklop14[[#This Row],[cena/enota brez DDV v EUR]]+Sklop14[[#This Row],[Davek (EUR)]]</f>
        <v>0</v>
      </c>
      <c r="S28" s="295">
        <f>+Sklop14[[#This Row],[cena/enota brez DDV v EUR]]*Sklop14[[#This Row],[Okvirna količina]]</f>
        <v>0</v>
      </c>
      <c r="T28" s="324">
        <f>+Sklop14[[#This Row],[Končna cena/enoto mere (EUR) z DDV]]*Sklop14[[#This Row],[Okvirna količina]]</f>
        <v>0</v>
      </c>
      <c r="U28" s="320"/>
    </row>
    <row r="29" spans="1:21" s="55" customFormat="1" ht="12">
      <c r="A29" s="79" t="s">
        <v>15</v>
      </c>
      <c r="B29" s="76" t="s">
        <v>677</v>
      </c>
      <c r="C29" s="77">
        <v>170</v>
      </c>
      <c r="D29" s="77" t="s">
        <v>110</v>
      </c>
      <c r="E29" s="338"/>
      <c r="F29" s="326">
        <v>500</v>
      </c>
      <c r="G29" s="327" t="s">
        <v>215</v>
      </c>
      <c r="H2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85</v>
      </c>
      <c r="I29" s="80" t="str">
        <f>IF(Sklop14[[#This Row],[ZAHTEVANA SHEMA KAKOVOSTI]]&lt;&gt;"",Sklop14[[#This Row],[Preračunana masa/volumen/kos na enoto kg]],"")</f>
        <v/>
      </c>
      <c r="J29" s="87"/>
      <c r="K29" s="81"/>
      <c r="L29" s="81"/>
      <c r="M29" s="82"/>
      <c r="N29" s="83"/>
      <c r="O29" s="83"/>
      <c r="P29" s="89"/>
      <c r="Q29" s="83">
        <f>+Sklop14[[#This Row],[cena/enota brez DDV v EUR]]*Sklop14[[#This Row],[Stopnja DDV (%)]]</f>
        <v>0</v>
      </c>
      <c r="R29" s="83">
        <f>+Sklop14[[#This Row],[cena/enota brez DDV v EUR]]+Sklop14[[#This Row],[Davek (EUR)]]</f>
        <v>0</v>
      </c>
      <c r="S29" s="83">
        <f>+Sklop14[[#This Row],[cena/enota brez DDV v EUR]]*Sklop14[[#This Row],[Okvirna količina]]</f>
        <v>0</v>
      </c>
      <c r="T29" s="83">
        <f>+Sklop14[[#This Row],[Končna cena/enoto mere (EUR) z DDV]]*Sklop14[[#This Row],[Okvirna količina]]</f>
        <v>0</v>
      </c>
      <c r="U29" s="163"/>
    </row>
    <row r="30" spans="1:21" s="55" customFormat="1" ht="12">
      <c r="A30" s="79" t="s">
        <v>16</v>
      </c>
      <c r="B30" s="76" t="s">
        <v>677</v>
      </c>
      <c r="C30" s="77">
        <v>100</v>
      </c>
      <c r="D30" s="77" t="s">
        <v>110</v>
      </c>
      <c r="E30" s="338"/>
      <c r="F30" s="326">
        <v>1000</v>
      </c>
      <c r="G30" s="327" t="s">
        <v>215</v>
      </c>
      <c r="H3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80" t="str">
        <f>IF(Sklop14[[#This Row],[ZAHTEVANA SHEMA KAKOVOSTI]]&lt;&gt;"",Sklop14[[#This Row],[Preračunana masa/volumen/kos na enoto kg]],"")</f>
        <v/>
      </c>
      <c r="J30" s="87"/>
      <c r="K30" s="81"/>
      <c r="L30" s="81"/>
      <c r="M30" s="82"/>
      <c r="N30" s="83"/>
      <c r="O30" s="83"/>
      <c r="P30" s="89"/>
      <c r="Q30" s="83">
        <f>+Sklop14[[#This Row],[cena/enota brez DDV v EUR]]*Sklop14[[#This Row],[Stopnja DDV (%)]]</f>
        <v>0</v>
      </c>
      <c r="R30" s="83">
        <f>+Sklop14[[#This Row],[cena/enota brez DDV v EUR]]+Sklop14[[#This Row],[Davek (EUR)]]</f>
        <v>0</v>
      </c>
      <c r="S30" s="83">
        <f>+Sklop14[[#This Row],[cena/enota brez DDV v EUR]]*Sklop14[[#This Row],[Okvirna količina]]</f>
        <v>0</v>
      </c>
      <c r="T30" s="83">
        <f>+Sklop14[[#This Row],[Končna cena/enoto mere (EUR) z DDV]]*Sklop14[[#This Row],[Okvirna količina]]</f>
        <v>0</v>
      </c>
      <c r="U30" s="163"/>
    </row>
    <row r="31" spans="1:21" s="55" customFormat="1" ht="12">
      <c r="A31" s="79" t="s">
        <v>17</v>
      </c>
      <c r="B31" s="76" t="s">
        <v>678</v>
      </c>
      <c r="C31" s="77">
        <v>120</v>
      </c>
      <c r="D31" s="77" t="s">
        <v>110</v>
      </c>
      <c r="E31" s="338"/>
      <c r="F31" s="326">
        <v>1200</v>
      </c>
      <c r="G31" s="327" t="s">
        <v>215</v>
      </c>
      <c r="H3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144</v>
      </c>
      <c r="I31" s="80" t="str">
        <f>IF(Sklop14[[#This Row],[ZAHTEVANA SHEMA KAKOVOSTI]]&lt;&gt;"",Sklop14[[#This Row],[Preračunana masa/volumen/kos na enoto kg]],"")</f>
        <v/>
      </c>
      <c r="J31" s="87"/>
      <c r="K31" s="81"/>
      <c r="L31" s="81"/>
      <c r="M31" s="82"/>
      <c r="N31" s="83"/>
      <c r="O31" s="83"/>
      <c r="P31" s="89"/>
      <c r="Q31" s="83">
        <f>+Sklop14[[#This Row],[cena/enota brez DDV v EUR]]*Sklop14[[#This Row],[Stopnja DDV (%)]]</f>
        <v>0</v>
      </c>
      <c r="R31" s="83">
        <f>+Sklop14[[#This Row],[cena/enota brez DDV v EUR]]+Sklop14[[#This Row],[Davek (EUR)]]</f>
        <v>0</v>
      </c>
      <c r="S31" s="83">
        <f>+Sklop14[[#This Row],[cena/enota brez DDV v EUR]]*Sklop14[[#This Row],[Okvirna količina]]</f>
        <v>0</v>
      </c>
      <c r="T31" s="83">
        <f>+Sklop14[[#This Row],[Končna cena/enoto mere (EUR) z DDV]]*Sklop14[[#This Row],[Okvirna količina]]</f>
        <v>0</v>
      </c>
      <c r="U31" s="163"/>
    </row>
    <row r="32" spans="1:21" s="55" customFormat="1" ht="12">
      <c r="A32" s="79" t="s">
        <v>18</v>
      </c>
      <c r="B32" s="76" t="s">
        <v>676</v>
      </c>
      <c r="C32" s="77">
        <v>120</v>
      </c>
      <c r="D32" s="77" t="s">
        <v>110</v>
      </c>
      <c r="E32" s="338"/>
      <c r="F32" s="326">
        <v>400</v>
      </c>
      <c r="G32" s="327" t="s">
        <v>215</v>
      </c>
      <c r="H32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32" s="80" t="str">
        <f>IF(Sklop14[[#This Row],[ZAHTEVANA SHEMA KAKOVOSTI]]&lt;&gt;"",Sklop14[[#This Row],[Preračunana masa/volumen/kos na enoto kg]],"")</f>
        <v/>
      </c>
      <c r="J32" s="87"/>
      <c r="K32" s="81"/>
      <c r="L32" s="81"/>
      <c r="M32" s="82"/>
      <c r="N32" s="83"/>
      <c r="O32" s="83"/>
      <c r="P32" s="89"/>
      <c r="Q32" s="83">
        <f>+Sklop14[[#This Row],[cena/enota brez DDV v EUR]]*Sklop14[[#This Row],[Stopnja DDV (%)]]</f>
        <v>0</v>
      </c>
      <c r="R32" s="83">
        <f>+Sklop14[[#This Row],[cena/enota brez DDV v EUR]]+Sklop14[[#This Row],[Davek (EUR)]]</f>
        <v>0</v>
      </c>
      <c r="S32" s="83">
        <f>+Sklop14[[#This Row],[cena/enota brez DDV v EUR]]*Sklop14[[#This Row],[Okvirna količina]]</f>
        <v>0</v>
      </c>
      <c r="T32" s="83">
        <f>+Sklop14[[#This Row],[Končna cena/enoto mere (EUR) z DDV]]*Sklop14[[#This Row],[Okvirna količina]]</f>
        <v>0</v>
      </c>
      <c r="U32" s="163"/>
    </row>
    <row r="33" spans="1:21" s="55" customFormat="1" ht="12">
      <c r="A33" s="79" t="s">
        <v>19</v>
      </c>
      <c r="B33" s="76" t="s">
        <v>675</v>
      </c>
      <c r="C33" s="77">
        <v>120</v>
      </c>
      <c r="D33" s="77" t="s">
        <v>110</v>
      </c>
      <c r="E33" s="338"/>
      <c r="F33" s="326">
        <v>1000</v>
      </c>
      <c r="G33" s="327" t="s">
        <v>215</v>
      </c>
      <c r="H33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3" s="80" t="str">
        <f>IF(Sklop14[[#This Row],[ZAHTEVANA SHEMA KAKOVOSTI]]&lt;&gt;"",Sklop14[[#This Row],[Preračunana masa/volumen/kos na enoto kg]],"")</f>
        <v/>
      </c>
      <c r="J33" s="87"/>
      <c r="K33" s="81"/>
      <c r="L33" s="81"/>
      <c r="M33" s="82"/>
      <c r="N33" s="83"/>
      <c r="O33" s="83"/>
      <c r="P33" s="89"/>
      <c r="Q33" s="83">
        <f>+Sklop14[[#This Row],[cena/enota brez DDV v EUR]]*Sklop14[[#This Row],[Stopnja DDV (%)]]</f>
        <v>0</v>
      </c>
      <c r="R33" s="83">
        <f>+Sklop14[[#This Row],[cena/enota brez DDV v EUR]]+Sklop14[[#This Row],[Davek (EUR)]]</f>
        <v>0</v>
      </c>
      <c r="S33" s="83">
        <f>+Sklop14[[#This Row],[cena/enota brez DDV v EUR]]*Sklop14[[#This Row],[Okvirna količina]]</f>
        <v>0</v>
      </c>
      <c r="T33" s="83">
        <f>+Sklop14[[#This Row],[Končna cena/enoto mere (EUR) z DDV]]*Sklop14[[#This Row],[Okvirna količina]]</f>
        <v>0</v>
      </c>
      <c r="U33" s="163"/>
    </row>
    <row r="34" spans="1:21" s="55" customFormat="1" ht="12">
      <c r="A34" s="79" t="s">
        <v>20</v>
      </c>
      <c r="B34" s="186" t="s">
        <v>674</v>
      </c>
      <c r="C34" s="77">
        <v>80</v>
      </c>
      <c r="D34" s="77" t="s">
        <v>110</v>
      </c>
      <c r="E34" s="338"/>
      <c r="F34" s="326">
        <v>1500</v>
      </c>
      <c r="G34" s="291" t="s">
        <v>215</v>
      </c>
      <c r="H34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4" s="181" t="str">
        <f>IF(Sklop14[[#This Row],[ZAHTEVANA SHEMA KAKOVOSTI]]&lt;&gt;"",Sklop14[[#This Row],[Preračunana masa/volumen/kos na enoto kg]],"")</f>
        <v/>
      </c>
      <c r="J34" s="177"/>
      <c r="K34" s="182"/>
      <c r="L34" s="182"/>
      <c r="M34" s="183"/>
      <c r="N34" s="178"/>
      <c r="O34" s="178"/>
      <c r="P34" s="179"/>
      <c r="Q34" s="178">
        <f>+Sklop14[[#This Row],[cena/enota brez DDV v EUR]]*Sklop14[[#This Row],[Stopnja DDV (%)]]</f>
        <v>0</v>
      </c>
      <c r="R34" s="178">
        <f>+Sklop14[[#This Row],[cena/enota brez DDV v EUR]]+Sklop14[[#This Row],[Davek (EUR)]]</f>
        <v>0</v>
      </c>
      <c r="S34" s="178">
        <f>+Sklop14[[#This Row],[cena/enota brez DDV v EUR]]*Sklop14[[#This Row],[Okvirna količina]]</f>
        <v>0</v>
      </c>
      <c r="T34" s="184">
        <f>+Sklop14[[#This Row],[Končna cena/enoto mere (EUR) z DDV]]*Sklop14[[#This Row],[Okvirna količina]]</f>
        <v>0</v>
      </c>
      <c r="U34" s="163"/>
    </row>
    <row r="35" spans="1:21" s="55" customFormat="1" ht="12">
      <c r="A35" s="79" t="s">
        <v>21</v>
      </c>
      <c r="B35" s="186" t="s">
        <v>673</v>
      </c>
      <c r="C35" s="77">
        <v>1000</v>
      </c>
      <c r="D35" s="77" t="s">
        <v>110</v>
      </c>
      <c r="E35" s="338"/>
      <c r="F35" s="326">
        <v>40</v>
      </c>
      <c r="G35" s="291" t="s">
        <v>0</v>
      </c>
      <c r="H35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181" t="str">
        <f>IF(Sklop14[[#This Row],[ZAHTEVANA SHEMA KAKOVOSTI]]&lt;&gt;"",Sklop14[[#This Row],[Preračunana masa/volumen/kos na enoto kg]],"")</f>
        <v/>
      </c>
      <c r="J35" s="177"/>
      <c r="K35" s="182"/>
      <c r="L35" s="182"/>
      <c r="M35" s="183"/>
      <c r="N35" s="178"/>
      <c r="O35" s="178"/>
      <c r="P35" s="179"/>
      <c r="Q35" s="178">
        <f>+Sklop14[[#This Row],[cena/enota brez DDV v EUR]]*Sklop14[[#This Row],[Stopnja DDV (%)]]</f>
        <v>0</v>
      </c>
      <c r="R35" s="178">
        <f>+Sklop14[[#This Row],[cena/enota brez DDV v EUR]]+Sklop14[[#This Row],[Davek (EUR)]]</f>
        <v>0</v>
      </c>
      <c r="S35" s="178">
        <f>+Sklop14[[#This Row],[cena/enota brez DDV v EUR]]*Sklop14[[#This Row],[Okvirna količina]]</f>
        <v>0</v>
      </c>
      <c r="T35" s="184">
        <f>+Sklop14[[#This Row],[Končna cena/enoto mere (EUR) z DDV]]*Sklop14[[#This Row],[Okvirna količina]]</f>
        <v>0</v>
      </c>
      <c r="U35" s="163"/>
    </row>
    <row r="36" spans="1:21" s="55" customFormat="1" ht="12">
      <c r="A36" s="79" t="s">
        <v>22</v>
      </c>
      <c r="B36" s="186" t="s">
        <v>672</v>
      </c>
      <c r="C36" s="77">
        <v>400</v>
      </c>
      <c r="D36" s="77" t="s">
        <v>110</v>
      </c>
      <c r="E36" s="338"/>
      <c r="F36" s="326">
        <v>60</v>
      </c>
      <c r="G36" s="291" t="s">
        <v>215</v>
      </c>
      <c r="H36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36" s="181" t="str">
        <f>IF(Sklop14[[#This Row],[ZAHTEVANA SHEMA KAKOVOSTI]]&lt;&gt;"",Sklop14[[#This Row],[Preračunana masa/volumen/kos na enoto kg]],"")</f>
        <v/>
      </c>
      <c r="J36" s="177"/>
      <c r="K36" s="182"/>
      <c r="L36" s="182"/>
      <c r="M36" s="183"/>
      <c r="N36" s="178"/>
      <c r="O36" s="178"/>
      <c r="P36" s="179"/>
      <c r="Q36" s="178">
        <f>+Sklop14[[#This Row],[cena/enota brez DDV v EUR]]*Sklop14[[#This Row],[Stopnja DDV (%)]]</f>
        <v>0</v>
      </c>
      <c r="R36" s="178">
        <f>+Sklop14[[#This Row],[cena/enota brez DDV v EUR]]+Sklop14[[#This Row],[Davek (EUR)]]</f>
        <v>0</v>
      </c>
      <c r="S36" s="178">
        <f>+Sklop14[[#This Row],[cena/enota brez DDV v EUR]]*Sklop14[[#This Row],[Okvirna količina]]</f>
        <v>0</v>
      </c>
      <c r="T36" s="184">
        <f>+Sklop14[[#This Row],[Končna cena/enoto mere (EUR) z DDV]]*Sklop14[[#This Row],[Okvirna količina]]</f>
        <v>0</v>
      </c>
      <c r="U36" s="163"/>
    </row>
    <row r="37" spans="1:21" s="55" customFormat="1" ht="12">
      <c r="A37" s="79" t="s">
        <v>23</v>
      </c>
      <c r="B37" s="186" t="s">
        <v>668</v>
      </c>
      <c r="C37" s="77">
        <v>1000</v>
      </c>
      <c r="D37" s="77" t="s">
        <v>110</v>
      </c>
      <c r="E37" s="338"/>
      <c r="F37" s="326">
        <v>20</v>
      </c>
      <c r="G37" s="291" t="s">
        <v>0</v>
      </c>
      <c r="H37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7" s="181" t="str">
        <f>IF(Sklop14[[#This Row],[ZAHTEVANA SHEMA KAKOVOSTI]]&lt;&gt;"",Sklop14[[#This Row],[Preračunana masa/volumen/kos na enoto kg]],"")</f>
        <v/>
      </c>
      <c r="J37" s="177"/>
      <c r="K37" s="182"/>
      <c r="L37" s="182"/>
      <c r="M37" s="183"/>
      <c r="N37" s="178"/>
      <c r="O37" s="178"/>
      <c r="P37" s="179"/>
      <c r="Q37" s="178">
        <f>+Sklop14[[#This Row],[cena/enota brez DDV v EUR]]*Sklop14[[#This Row],[Stopnja DDV (%)]]</f>
        <v>0</v>
      </c>
      <c r="R37" s="178">
        <f>+Sklop14[[#This Row],[cena/enota brez DDV v EUR]]+Sklop14[[#This Row],[Davek (EUR)]]</f>
        <v>0</v>
      </c>
      <c r="S37" s="178">
        <f>+Sklop14[[#This Row],[cena/enota brez DDV v EUR]]*Sklop14[[#This Row],[Okvirna količina]]</f>
        <v>0</v>
      </c>
      <c r="T37" s="184">
        <f>+Sklop14[[#This Row],[Končna cena/enoto mere (EUR) z DDV]]*Sklop14[[#This Row],[Okvirna količina]]</f>
        <v>0</v>
      </c>
      <c r="U37" s="163"/>
    </row>
    <row r="38" spans="1:21" s="55" customFormat="1" ht="12">
      <c r="A38" s="79" t="s">
        <v>24</v>
      </c>
      <c r="B38" s="186" t="s">
        <v>669</v>
      </c>
      <c r="C38" s="77">
        <v>1000</v>
      </c>
      <c r="D38" s="77" t="s">
        <v>110</v>
      </c>
      <c r="E38" s="338"/>
      <c r="F38" s="326">
        <v>10</v>
      </c>
      <c r="G38" s="291" t="s">
        <v>0</v>
      </c>
      <c r="H38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181" t="str">
        <f>IF(Sklop14[[#This Row],[ZAHTEVANA SHEMA KAKOVOSTI]]&lt;&gt;"",Sklop14[[#This Row],[Preračunana masa/volumen/kos na enoto kg]],"")</f>
        <v/>
      </c>
      <c r="J38" s="177"/>
      <c r="K38" s="182"/>
      <c r="L38" s="182"/>
      <c r="M38" s="183"/>
      <c r="N38" s="178"/>
      <c r="O38" s="178"/>
      <c r="P38" s="179"/>
      <c r="Q38" s="178">
        <f>+Sklop14[[#This Row],[cena/enota brez DDV v EUR]]*Sklop14[[#This Row],[Stopnja DDV (%)]]</f>
        <v>0</v>
      </c>
      <c r="R38" s="178">
        <f>+Sklop14[[#This Row],[cena/enota brez DDV v EUR]]+Sklop14[[#This Row],[Davek (EUR)]]</f>
        <v>0</v>
      </c>
      <c r="S38" s="178">
        <f>+Sklop14[[#This Row],[cena/enota brez DDV v EUR]]*Sklop14[[#This Row],[Okvirna količina]]</f>
        <v>0</v>
      </c>
      <c r="T38" s="184">
        <f>+Sklop14[[#This Row],[Končna cena/enoto mere (EUR) z DDV]]*Sklop14[[#This Row],[Okvirna količina]]</f>
        <v>0</v>
      </c>
      <c r="U38" s="163"/>
    </row>
    <row r="39" spans="1:21" s="55" customFormat="1" ht="14.25" customHeight="1">
      <c r="A39" s="79" t="s">
        <v>25</v>
      </c>
      <c r="B39" s="186" t="s">
        <v>670</v>
      </c>
      <c r="C39" s="77">
        <v>1000</v>
      </c>
      <c r="D39" s="77" t="s">
        <v>110</v>
      </c>
      <c r="E39" s="338"/>
      <c r="F39" s="326">
        <v>10</v>
      </c>
      <c r="G39" s="291" t="s">
        <v>0</v>
      </c>
      <c r="H39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9" s="181" t="str">
        <f>IF(Sklop14[[#This Row],[ZAHTEVANA SHEMA KAKOVOSTI]]&lt;&gt;"",Sklop14[[#This Row],[Preračunana masa/volumen/kos na enoto kg]],"")</f>
        <v/>
      </c>
      <c r="J39" s="177"/>
      <c r="K39" s="182"/>
      <c r="L39" s="182"/>
      <c r="M39" s="183"/>
      <c r="N39" s="178"/>
      <c r="O39" s="178"/>
      <c r="P39" s="179"/>
      <c r="Q39" s="178">
        <f>+Sklop14[[#This Row],[cena/enota brez DDV v EUR]]*Sklop14[[#This Row],[Stopnja DDV (%)]]</f>
        <v>0</v>
      </c>
      <c r="R39" s="178">
        <f>+Sklop14[[#This Row],[cena/enota brez DDV v EUR]]+Sklop14[[#This Row],[Davek (EUR)]]</f>
        <v>0</v>
      </c>
      <c r="S39" s="178">
        <f>+Sklop14[[#This Row],[cena/enota brez DDV v EUR]]*Sklop14[[#This Row],[Okvirna količina]]</f>
        <v>0</v>
      </c>
      <c r="T39" s="184">
        <f>+Sklop14[[#This Row],[Končna cena/enoto mere (EUR) z DDV]]*Sklop14[[#This Row],[Okvirna količina]]</f>
        <v>0</v>
      </c>
      <c r="U39" s="163"/>
    </row>
    <row r="40" spans="1:21" s="55" customFormat="1" ht="12">
      <c r="A40" s="79" t="s">
        <v>26</v>
      </c>
      <c r="B40" s="186" t="s">
        <v>671</v>
      </c>
      <c r="C40" s="77">
        <v>1000</v>
      </c>
      <c r="D40" s="77" t="s">
        <v>110</v>
      </c>
      <c r="E40" s="338"/>
      <c r="F40" s="326">
        <v>20</v>
      </c>
      <c r="G40" s="291" t="s">
        <v>0</v>
      </c>
      <c r="H40" s="1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181" t="str">
        <f>IF(Sklop14[[#This Row],[ZAHTEVANA SHEMA KAKOVOSTI]]&lt;&gt;"",Sklop14[[#This Row],[Preračunana masa/volumen/kos na enoto kg]],"")</f>
        <v/>
      </c>
      <c r="J40" s="177"/>
      <c r="K40" s="182"/>
      <c r="L40" s="182"/>
      <c r="M40" s="183"/>
      <c r="N40" s="178"/>
      <c r="O40" s="178"/>
      <c r="P40" s="179"/>
      <c r="Q40" s="178">
        <f>+Sklop14[[#This Row],[cena/enota brez DDV v EUR]]*Sklop14[[#This Row],[Stopnja DDV (%)]]</f>
        <v>0</v>
      </c>
      <c r="R40" s="178">
        <f>+Sklop14[[#This Row],[cena/enota brez DDV v EUR]]+Sklop14[[#This Row],[Davek (EUR)]]</f>
        <v>0</v>
      </c>
      <c r="S40" s="178">
        <f>+Sklop14[[#This Row],[cena/enota brez DDV v EUR]]*Sklop14[[#This Row],[Okvirna količina]]</f>
        <v>0</v>
      </c>
      <c r="T40" s="184">
        <f>+Sklop14[[#This Row],[Končna cena/enoto mere (EUR) z DDV]]*Sklop14[[#This Row],[Okvirna količina]]</f>
        <v>0</v>
      </c>
      <c r="U40" s="163"/>
    </row>
    <row r="41" spans="1:21">
      <c r="A41" s="266" t="s">
        <v>133</v>
      </c>
      <c r="B41" s="267"/>
      <c r="C41" s="268"/>
      <c r="D41" s="268"/>
      <c r="E41" s="269"/>
      <c r="F41" s="337"/>
      <c r="G41" s="271"/>
      <c r="H41" s="272">
        <f>SUBTOTAL(109,Sklop14[Preračunana masa/volumen/kos na enoto kg])</f>
        <v>1856.1999999999998</v>
      </c>
      <c r="I41" s="272">
        <f>SUBTOTAL(109,Sklop14[Živila iz shem kakovosti (kg)])</f>
        <v>0</v>
      </c>
      <c r="J41" s="270"/>
      <c r="K41" s="273"/>
      <c r="L41" s="273"/>
      <c r="M41" s="274"/>
      <c r="N41" s="275"/>
      <c r="O41" s="275"/>
      <c r="P41" s="275"/>
      <c r="Q41" s="276"/>
      <c r="R41" s="270"/>
      <c r="S41" s="276">
        <f>SUBTOTAL(109,Sklop14[Vrednost za okvirno količino (EUR) brez DDV])</f>
        <v>0</v>
      </c>
      <c r="T41" s="276">
        <f>SUBTOTAL(109,Sklop14[Vrednost za okvirno količino (EUR) z DDV])</f>
        <v>0</v>
      </c>
      <c r="U41" s="277">
        <f>SUBTOTAL(103,Sklop14[Shema kakovosti
(nacionalne, evropske)
])</f>
        <v>0</v>
      </c>
    </row>
    <row r="42" spans="1:21" s="251" customFormat="1">
      <c r="A42" s="239"/>
      <c r="B42" s="240"/>
      <c r="C42" s="241"/>
      <c r="D42" s="241"/>
      <c r="E42" s="242"/>
      <c r="F42" s="253"/>
      <c r="G42" s="244"/>
      <c r="H42" s="245"/>
      <c r="I42" s="245"/>
      <c r="J42" s="243"/>
      <c r="K42" s="246"/>
      <c r="L42" s="246"/>
      <c r="M42" s="247"/>
      <c r="N42" s="248"/>
      <c r="O42" s="248"/>
      <c r="P42" s="248"/>
      <c r="Q42" s="249"/>
      <c r="R42" s="243"/>
      <c r="S42" s="249"/>
      <c r="T42" s="249"/>
      <c r="U42" s="250"/>
    </row>
    <row r="43" spans="1:21">
      <c r="A43" s="48" t="s">
        <v>129</v>
      </c>
      <c r="B43" s="16"/>
      <c r="C43" s="28"/>
      <c r="D43" s="28"/>
      <c r="E43" s="101"/>
      <c r="Q43" s="48"/>
      <c r="R43" s="48"/>
      <c r="S43" s="48"/>
      <c r="T43" s="48"/>
    </row>
    <row r="44" spans="1:21">
      <c r="A44" s="11" t="s">
        <v>131</v>
      </c>
      <c r="B44" s="16"/>
      <c r="C44" s="28"/>
      <c r="D44" s="28"/>
      <c r="E44" s="101"/>
    </row>
    <row r="45" spans="1:21">
      <c r="A45" s="96" t="s">
        <v>179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>
      <c r="A46" s="111" t="s">
        <v>172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</row>
    <row r="47" spans="1:21">
      <c r="A47" s="377" t="s">
        <v>212</v>
      </c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1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8:P1048576 U48:U1048576 U1:U45 J1:P45" name="Obseg1"/>
    <protectedRange sqref="J46:P46 U46" name="Obseg1_1_1"/>
    <protectedRange sqref="J47:P47 U47" name="Obseg1_1_1_1_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7" zoomScale="90" zoomScaleNormal="90" zoomScaleSheetLayoutView="100" workbookViewId="0">
      <selection activeCell="B52" sqref="B52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89" t="str">
        <f>+'prva stran'!B6</f>
        <v>OSNOVNA ŠOLA ŠMARJE PRI JELŠAH</v>
      </c>
      <c r="D2" s="390"/>
      <c r="E2" s="390"/>
      <c r="F2" s="390"/>
      <c r="G2" s="390"/>
      <c r="H2" s="390"/>
      <c r="I2" s="390"/>
      <c r="J2" s="390"/>
    </row>
    <row r="3" spans="1:21" ht="15">
      <c r="B3" s="50" t="s">
        <v>83</v>
      </c>
      <c r="C3" s="391" t="str">
        <f>+'prva stran'!B7</f>
        <v>Vegova 26, 3240 ŠMARJE PRI JELŠAH</v>
      </c>
      <c r="D3" s="392"/>
      <c r="E3" s="392"/>
      <c r="F3" s="392"/>
      <c r="G3" s="392"/>
      <c r="H3" s="392"/>
      <c r="I3" s="392"/>
      <c r="J3" s="39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93">
        <f>+'prva stran'!B10</f>
        <v>0</v>
      </c>
      <c r="D6" s="394"/>
      <c r="E6" s="394"/>
      <c r="F6" s="394"/>
      <c r="G6" s="394"/>
      <c r="H6" s="394"/>
      <c r="I6" s="394"/>
      <c r="J6" s="394"/>
    </row>
    <row r="7" spans="1:21" ht="17.25" customHeight="1">
      <c r="B7" s="51" t="s">
        <v>83</v>
      </c>
      <c r="C7" s="395">
        <f>+'prva stran'!B11</f>
        <v>0</v>
      </c>
      <c r="D7" s="396"/>
      <c r="E7" s="396"/>
      <c r="F7" s="396"/>
      <c r="G7" s="396"/>
      <c r="H7" s="396"/>
      <c r="I7" s="396"/>
      <c r="J7" s="396"/>
    </row>
    <row r="8" spans="1:21" ht="17.25" customHeight="1">
      <c r="B8" s="51" t="s">
        <v>84</v>
      </c>
      <c r="C8" s="395">
        <f>+'prva stran'!B12</f>
        <v>0</v>
      </c>
      <c r="D8" s="396"/>
      <c r="E8" s="396"/>
      <c r="F8" s="396"/>
      <c r="G8" s="396"/>
      <c r="H8" s="396"/>
      <c r="I8" s="396"/>
      <c r="J8" s="396"/>
    </row>
    <row r="9" spans="1:21" s="12" customFormat="1" ht="17.25" customHeight="1">
      <c r="A9" s="9"/>
      <c r="B9" s="52" t="s">
        <v>86</v>
      </c>
      <c r="C9" s="397">
        <f>+'prva stran'!B13</f>
        <v>0</v>
      </c>
      <c r="D9" s="396"/>
      <c r="E9" s="396"/>
      <c r="F9" s="396"/>
      <c r="G9" s="396"/>
      <c r="H9" s="396"/>
      <c r="I9" s="396"/>
      <c r="J9" s="39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pred_rekapitulacija'!B28</f>
        <v>KONZERVIRANA ZELENJAVA IN SADJE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9" t="s">
        <v>695</v>
      </c>
      <c r="C16" s="156" t="s">
        <v>692</v>
      </c>
      <c r="D16" s="77" t="s">
        <v>0</v>
      </c>
      <c r="E16" s="100"/>
      <c r="F16" s="210">
        <v>1200</v>
      </c>
      <c r="G16" s="141" t="s">
        <v>0</v>
      </c>
      <c r="H16" s="14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3"/>
    </row>
    <row r="17" spans="1:21" s="55" customFormat="1" ht="12">
      <c r="A17" s="79" t="s">
        <v>3</v>
      </c>
      <c r="B17" s="339" t="s">
        <v>696</v>
      </c>
      <c r="C17" s="303" t="s">
        <v>692</v>
      </c>
      <c r="D17" s="77" t="s">
        <v>0</v>
      </c>
      <c r="E17" s="100"/>
      <c r="F17" s="210">
        <v>300</v>
      </c>
      <c r="G17" s="141" t="s">
        <v>0</v>
      </c>
      <c r="H17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292" t="str">
        <f>IF(Sklop15[[#This Row],[ZAHTEVANA SHEMA KAKOVOSTI]]&lt;&gt;"",Sklop15[[#This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+Sklop15[[#This Row],[cena/enota brez DDV v EUR]]*Sklop15[[#This Row],[Stopnja DDV (%)]]</f>
        <v>0</v>
      </c>
      <c r="R17" s="295">
        <f>+Sklop15[[#This Row],[cena/enota brez DDV v EUR]]+Sklop15[[#This Row],[Davek (EUR)]]</f>
        <v>0</v>
      </c>
      <c r="S17" s="295">
        <f>+Sklop15[[#This Row],[cena/enota brez DDV v EUR]]*Sklop15[[#This Row],[Okvirna količina]]</f>
        <v>0</v>
      </c>
      <c r="T17" s="295">
        <f>+Sklop15[[#This Row],[Končna cena/enoto mere (EUR) z DDV]]*Sklop15[[#This Row],[Okvirna količina]]</f>
        <v>0</v>
      </c>
      <c r="U17" s="320"/>
    </row>
    <row r="18" spans="1:21" s="55" customFormat="1" ht="13.5" customHeight="1">
      <c r="A18" s="79" t="s">
        <v>4</v>
      </c>
      <c r="B18" s="339" t="s">
        <v>886</v>
      </c>
      <c r="C18" s="303" t="s">
        <v>266</v>
      </c>
      <c r="D18" s="77" t="s">
        <v>0</v>
      </c>
      <c r="E18" s="100"/>
      <c r="F18" s="210">
        <v>80</v>
      </c>
      <c r="G18" s="141" t="s">
        <v>0</v>
      </c>
      <c r="H18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8" s="292" t="str">
        <f>IF(Sklop15[[#This Row],[ZAHTEVANA SHEMA KAKOVOSTI]]&lt;&gt;"",Sklop15[[#This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+Sklop15[[#This Row],[cena/enota brez DDV v EUR]]*Sklop15[[#This Row],[Stopnja DDV (%)]]</f>
        <v>0</v>
      </c>
      <c r="R18" s="295">
        <f>+Sklop15[[#This Row],[cena/enota brez DDV v EUR]]+Sklop15[[#This Row],[Davek (EUR)]]</f>
        <v>0</v>
      </c>
      <c r="S18" s="295">
        <f>+Sklop15[[#This Row],[cena/enota brez DDV v EUR]]*Sklop15[[#This Row],[Okvirna količina]]</f>
        <v>0</v>
      </c>
      <c r="T18" s="295">
        <f>+Sklop15[[#This Row],[Končna cena/enoto mere (EUR) z DDV]]*Sklop15[[#This Row],[Okvirna količina]]</f>
        <v>0</v>
      </c>
      <c r="U18" s="320"/>
    </row>
    <row r="19" spans="1:21" s="55" customFormat="1" ht="12">
      <c r="A19" s="79" t="s">
        <v>5</v>
      </c>
      <c r="B19" s="339" t="s">
        <v>697</v>
      </c>
      <c r="C19" s="303" t="s">
        <v>692</v>
      </c>
      <c r="D19" s="77" t="s">
        <v>0</v>
      </c>
      <c r="E19" s="100"/>
      <c r="F19" s="210">
        <v>200</v>
      </c>
      <c r="G19" s="141" t="s">
        <v>0</v>
      </c>
      <c r="H19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292" t="str">
        <f>IF(Sklop15[[#This Row],[ZAHTEVANA SHEMA KAKOVOSTI]]&lt;&gt;"",Sklop15[[#This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+Sklop15[[#This Row],[cena/enota brez DDV v EUR]]*Sklop15[[#This Row],[Stopnja DDV (%)]]</f>
        <v>0</v>
      </c>
      <c r="R19" s="295">
        <f>+Sklop15[[#This Row],[cena/enota brez DDV v EUR]]+Sklop15[[#This Row],[Davek (EUR)]]</f>
        <v>0</v>
      </c>
      <c r="S19" s="295">
        <f>+Sklop15[[#This Row],[cena/enota brez DDV v EUR]]*Sklop15[[#This Row],[Okvirna količina]]</f>
        <v>0</v>
      </c>
      <c r="T19" s="295">
        <f>+Sklop15[[#This Row],[Končna cena/enoto mere (EUR) z DDV]]*Sklop15[[#This Row],[Okvirna količina]]</f>
        <v>0</v>
      </c>
      <c r="U19" s="320"/>
    </row>
    <row r="20" spans="1:21" s="55" customFormat="1" ht="12">
      <c r="A20" s="79" t="s">
        <v>6</v>
      </c>
      <c r="B20" s="339" t="s">
        <v>698</v>
      </c>
      <c r="C20" s="303" t="s">
        <v>692</v>
      </c>
      <c r="D20" s="77" t="s">
        <v>0</v>
      </c>
      <c r="E20" s="100"/>
      <c r="F20" s="210">
        <v>200</v>
      </c>
      <c r="G20" s="141" t="s">
        <v>0</v>
      </c>
      <c r="H20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292" t="str">
        <f>IF(Sklop15[[#This Row],[ZAHTEVANA SHEMA KAKOVOSTI]]&lt;&gt;"",Sklop15[[#This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+Sklop15[[#This Row],[cena/enota brez DDV v EUR]]*Sklop15[[#This Row],[Stopnja DDV (%)]]</f>
        <v>0</v>
      </c>
      <c r="R20" s="295">
        <f>+Sklop15[[#This Row],[cena/enota brez DDV v EUR]]+Sklop15[[#This Row],[Davek (EUR)]]</f>
        <v>0</v>
      </c>
      <c r="S20" s="295">
        <f>+Sklop15[[#This Row],[cena/enota brez DDV v EUR]]*Sklop15[[#This Row],[Okvirna količina]]</f>
        <v>0</v>
      </c>
      <c r="T20" s="295">
        <f>+Sklop15[[#This Row],[Končna cena/enoto mere (EUR) z DDV]]*Sklop15[[#This Row],[Okvirna količina]]</f>
        <v>0</v>
      </c>
      <c r="U20" s="320"/>
    </row>
    <row r="21" spans="1:21" s="55" customFormat="1" ht="12">
      <c r="A21" s="79" t="s">
        <v>7</v>
      </c>
      <c r="B21" s="339" t="s">
        <v>699</v>
      </c>
      <c r="C21" s="303" t="s">
        <v>692</v>
      </c>
      <c r="D21" s="77" t="s">
        <v>0</v>
      </c>
      <c r="E21" s="100"/>
      <c r="F21" s="210">
        <v>70</v>
      </c>
      <c r="G21" s="141" t="s">
        <v>0</v>
      </c>
      <c r="H21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1" s="292" t="str">
        <f>IF(Sklop15[[#This Row],[ZAHTEVANA SHEMA KAKOVOSTI]]&lt;&gt;"",Sklop15[[#This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+Sklop15[[#This Row],[cena/enota brez DDV v EUR]]*Sklop15[[#This Row],[Stopnja DDV (%)]]</f>
        <v>0</v>
      </c>
      <c r="R21" s="295">
        <f>+Sklop15[[#This Row],[cena/enota brez DDV v EUR]]+Sklop15[[#This Row],[Davek (EUR)]]</f>
        <v>0</v>
      </c>
      <c r="S21" s="295">
        <f>+Sklop15[[#This Row],[cena/enota brez DDV v EUR]]*Sklop15[[#This Row],[Okvirna količina]]</f>
        <v>0</v>
      </c>
      <c r="T21" s="295">
        <f>+Sklop15[[#This Row],[Končna cena/enoto mere (EUR) z DDV]]*Sklop15[[#This Row],[Okvirna količina]]</f>
        <v>0</v>
      </c>
      <c r="U21" s="320"/>
    </row>
    <row r="22" spans="1:21" s="55" customFormat="1" ht="12">
      <c r="A22" s="79" t="s">
        <v>8</v>
      </c>
      <c r="B22" s="339" t="s">
        <v>700</v>
      </c>
      <c r="C22" s="303" t="s">
        <v>266</v>
      </c>
      <c r="D22" s="77" t="s">
        <v>0</v>
      </c>
      <c r="E22" s="100"/>
      <c r="F22" s="210">
        <v>40</v>
      </c>
      <c r="G22" s="141" t="s">
        <v>0</v>
      </c>
      <c r="H22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2" s="292" t="str">
        <f>IF(Sklop15[[#This Row],[ZAHTEVANA SHEMA KAKOVOSTI]]&lt;&gt;"",Sklop15[[#This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+Sklop15[[#This Row],[cena/enota brez DDV v EUR]]*Sklop15[[#This Row],[Stopnja DDV (%)]]</f>
        <v>0</v>
      </c>
      <c r="R22" s="295">
        <f>+Sklop15[[#This Row],[cena/enota brez DDV v EUR]]+Sklop15[[#This Row],[Davek (EUR)]]</f>
        <v>0</v>
      </c>
      <c r="S22" s="295">
        <f>+Sklop15[[#This Row],[cena/enota brez DDV v EUR]]*Sklop15[[#This Row],[Okvirna količina]]</f>
        <v>0</v>
      </c>
      <c r="T22" s="295">
        <f>+Sklop15[[#This Row],[Končna cena/enoto mere (EUR) z DDV]]*Sklop15[[#This Row],[Okvirna količina]]</f>
        <v>0</v>
      </c>
      <c r="U22" s="320"/>
    </row>
    <row r="23" spans="1:21" s="55" customFormat="1" ht="12">
      <c r="A23" s="79" t="s">
        <v>9</v>
      </c>
      <c r="B23" s="339" t="s">
        <v>701</v>
      </c>
      <c r="C23" s="303" t="s">
        <v>692</v>
      </c>
      <c r="D23" s="77" t="s">
        <v>0</v>
      </c>
      <c r="E23" s="100"/>
      <c r="F23" s="210">
        <v>100</v>
      </c>
      <c r="G23" s="141" t="s">
        <v>0</v>
      </c>
      <c r="H23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292" t="str">
        <f>IF(Sklop15[[#This Row],[ZAHTEVANA SHEMA KAKOVOSTI]]&lt;&gt;"",Sklop15[[#This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+Sklop15[[#This Row],[cena/enota brez DDV v EUR]]*Sklop15[[#This Row],[Stopnja DDV (%)]]</f>
        <v>0</v>
      </c>
      <c r="R23" s="295">
        <f>+Sklop15[[#This Row],[cena/enota brez DDV v EUR]]+Sklop15[[#This Row],[Davek (EUR)]]</f>
        <v>0</v>
      </c>
      <c r="S23" s="295">
        <f>+Sklop15[[#This Row],[cena/enota brez DDV v EUR]]*Sklop15[[#This Row],[Okvirna količina]]</f>
        <v>0</v>
      </c>
      <c r="T23" s="295">
        <f>+Sklop15[[#This Row],[Končna cena/enoto mere (EUR) z DDV]]*Sklop15[[#This Row],[Okvirna količina]]</f>
        <v>0</v>
      </c>
      <c r="U23" s="320"/>
    </row>
    <row r="24" spans="1:21" s="55" customFormat="1" ht="12">
      <c r="A24" s="79" t="s">
        <v>10</v>
      </c>
      <c r="B24" s="339" t="s">
        <v>701</v>
      </c>
      <c r="C24" s="303" t="s">
        <v>266</v>
      </c>
      <c r="D24" s="77" t="s">
        <v>0</v>
      </c>
      <c r="E24" s="100"/>
      <c r="F24" s="210">
        <v>24</v>
      </c>
      <c r="G24" s="141" t="s">
        <v>0</v>
      </c>
      <c r="H24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24" s="292" t="str">
        <f>IF(Sklop15[[#This Row],[ZAHTEVANA SHEMA KAKOVOSTI]]&lt;&gt;"",Sklop15[[#This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+Sklop15[[#This Row],[cena/enota brez DDV v EUR]]*Sklop15[[#This Row],[Stopnja DDV (%)]]</f>
        <v>0</v>
      </c>
      <c r="R24" s="295">
        <f>+Sklop15[[#This Row],[cena/enota brez DDV v EUR]]+Sklop15[[#This Row],[Davek (EUR)]]</f>
        <v>0</v>
      </c>
      <c r="S24" s="295">
        <f>+Sklop15[[#This Row],[cena/enota brez DDV v EUR]]*Sklop15[[#This Row],[Okvirna količina]]</f>
        <v>0</v>
      </c>
      <c r="T24" s="295">
        <f>+Sklop15[[#This Row],[Končna cena/enoto mere (EUR) z DDV]]*Sklop15[[#This Row],[Okvirna količina]]</f>
        <v>0</v>
      </c>
      <c r="U24" s="320"/>
    </row>
    <row r="25" spans="1:21" s="55" customFormat="1" ht="12">
      <c r="A25" s="79" t="s">
        <v>11</v>
      </c>
      <c r="B25" s="339" t="s">
        <v>702</v>
      </c>
      <c r="C25" s="303" t="s">
        <v>266</v>
      </c>
      <c r="D25" s="77" t="s">
        <v>0</v>
      </c>
      <c r="E25" s="100"/>
      <c r="F25" s="210">
        <v>24</v>
      </c>
      <c r="G25" s="141" t="s">
        <v>0</v>
      </c>
      <c r="H25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25" s="292" t="str">
        <f>IF(Sklop15[[#This Row],[ZAHTEVANA SHEMA KAKOVOSTI]]&lt;&gt;"",Sklop15[[#This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+Sklop15[[#This Row],[cena/enota brez DDV v EUR]]*Sklop15[[#This Row],[Stopnja DDV (%)]]</f>
        <v>0</v>
      </c>
      <c r="R25" s="295">
        <f>+Sklop15[[#This Row],[cena/enota brez DDV v EUR]]+Sklop15[[#This Row],[Davek (EUR)]]</f>
        <v>0</v>
      </c>
      <c r="S25" s="295">
        <f>+Sklop15[[#This Row],[cena/enota brez DDV v EUR]]*Sklop15[[#This Row],[Okvirna količina]]</f>
        <v>0</v>
      </c>
      <c r="T25" s="295">
        <f>+Sklop15[[#This Row],[Končna cena/enoto mere (EUR) z DDV]]*Sklop15[[#This Row],[Okvirna količina]]</f>
        <v>0</v>
      </c>
      <c r="U25" s="320"/>
    </row>
    <row r="26" spans="1:21" s="55" customFormat="1" ht="12">
      <c r="A26" s="79" t="s">
        <v>12</v>
      </c>
      <c r="B26" s="339" t="s">
        <v>218</v>
      </c>
      <c r="C26" s="303" t="s">
        <v>266</v>
      </c>
      <c r="D26" s="77" t="s">
        <v>0</v>
      </c>
      <c r="E26" s="100"/>
      <c r="F26" s="210">
        <v>24</v>
      </c>
      <c r="G26" s="141" t="s">
        <v>0</v>
      </c>
      <c r="H26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26" s="292" t="str">
        <f>IF(Sklop15[[#This Row],[ZAHTEVANA SHEMA KAKOVOSTI]]&lt;&gt;"",Sklop15[[#This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+Sklop15[[#This Row],[cena/enota brez DDV v EUR]]*Sklop15[[#This Row],[Stopnja DDV (%)]]</f>
        <v>0</v>
      </c>
      <c r="R26" s="295">
        <f>+Sklop15[[#This Row],[cena/enota brez DDV v EUR]]+Sklop15[[#This Row],[Davek (EUR)]]</f>
        <v>0</v>
      </c>
      <c r="S26" s="295">
        <f>+Sklop15[[#This Row],[cena/enota brez DDV v EUR]]*Sklop15[[#This Row],[Okvirna količina]]</f>
        <v>0</v>
      </c>
      <c r="T26" s="295">
        <f>+Sklop15[[#This Row],[Končna cena/enoto mere (EUR) z DDV]]*Sklop15[[#This Row],[Okvirna količina]]</f>
        <v>0</v>
      </c>
      <c r="U26" s="320"/>
    </row>
    <row r="27" spans="1:21" s="55" customFormat="1" ht="12">
      <c r="A27" s="79" t="s">
        <v>13</v>
      </c>
      <c r="B27" s="339" t="s">
        <v>703</v>
      </c>
      <c r="C27" s="303" t="s">
        <v>692</v>
      </c>
      <c r="D27" s="77" t="s">
        <v>0</v>
      </c>
      <c r="E27" s="100"/>
      <c r="F27" s="210">
        <v>400</v>
      </c>
      <c r="G27" s="141" t="s">
        <v>0</v>
      </c>
      <c r="H27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292" t="str">
        <f>IF(Sklop15[[#This Row],[ZAHTEVANA SHEMA KAKOVOSTI]]&lt;&gt;"",Sklop15[[#This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+Sklop15[[#This Row],[cena/enota brez DDV v EUR]]*Sklop15[[#This Row],[Stopnja DDV (%)]]</f>
        <v>0</v>
      </c>
      <c r="R27" s="295">
        <f>+Sklop15[[#This Row],[cena/enota brez DDV v EUR]]+Sklop15[[#This Row],[Davek (EUR)]]</f>
        <v>0</v>
      </c>
      <c r="S27" s="295">
        <f>+Sklop15[[#This Row],[cena/enota brez DDV v EUR]]*Sklop15[[#This Row],[Okvirna količina]]</f>
        <v>0</v>
      </c>
      <c r="T27" s="295">
        <f>+Sklop15[[#This Row],[Končna cena/enoto mere (EUR) z DDV]]*Sklop15[[#This Row],[Okvirna količina]]</f>
        <v>0</v>
      </c>
      <c r="U27" s="320"/>
    </row>
    <row r="28" spans="1:21" s="55" customFormat="1" ht="12">
      <c r="A28" s="79" t="s">
        <v>14</v>
      </c>
      <c r="B28" s="339" t="s">
        <v>704</v>
      </c>
      <c r="C28" s="303" t="s">
        <v>266</v>
      </c>
      <c r="D28" s="77" t="s">
        <v>0</v>
      </c>
      <c r="E28" s="100"/>
      <c r="F28" s="210">
        <v>20</v>
      </c>
      <c r="G28" s="141" t="s">
        <v>0</v>
      </c>
      <c r="H28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292" t="str">
        <f>IF(Sklop15[[#This Row],[ZAHTEVANA SHEMA KAKOVOSTI]]&lt;&gt;"",Sklop15[[#This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+Sklop15[[#This Row],[cena/enota brez DDV v EUR]]*Sklop15[[#This Row],[Stopnja DDV (%)]]</f>
        <v>0</v>
      </c>
      <c r="R28" s="295">
        <f>+Sklop15[[#This Row],[cena/enota brez DDV v EUR]]+Sklop15[[#This Row],[Davek (EUR)]]</f>
        <v>0</v>
      </c>
      <c r="S28" s="295">
        <f>+Sklop15[[#This Row],[cena/enota brez DDV v EUR]]*Sklop15[[#This Row],[Okvirna količina]]</f>
        <v>0</v>
      </c>
      <c r="T28" s="295">
        <f>+Sklop15[[#This Row],[Končna cena/enoto mere (EUR) z DDV]]*Sklop15[[#This Row],[Okvirna količina]]</f>
        <v>0</v>
      </c>
      <c r="U28" s="320"/>
    </row>
    <row r="29" spans="1:21" s="55" customFormat="1" ht="12">
      <c r="A29" s="79" t="s">
        <v>15</v>
      </c>
      <c r="B29" s="339" t="s">
        <v>705</v>
      </c>
      <c r="C29" s="303" t="s">
        <v>266</v>
      </c>
      <c r="D29" s="77" t="s">
        <v>0</v>
      </c>
      <c r="E29" s="100"/>
      <c r="F29" s="210">
        <v>24</v>
      </c>
      <c r="G29" s="141" t="s">
        <v>0</v>
      </c>
      <c r="H29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29" s="292" t="str">
        <f>IF(Sklop15[[#This Row],[ZAHTEVANA SHEMA KAKOVOSTI]]&lt;&gt;"",Sklop15[[#This Row],[Preračunana masa/volumen/kos na enoto kg]],"")</f>
        <v/>
      </c>
      <c r="J29" s="293"/>
      <c r="K29" s="323"/>
      <c r="L29" s="323"/>
      <c r="M29" s="308"/>
      <c r="N29" s="295"/>
      <c r="O29" s="295"/>
      <c r="P29" s="309"/>
      <c r="Q29" s="295">
        <f>+Sklop15[[#This Row],[cena/enota brez DDV v EUR]]*Sklop15[[#This Row],[Stopnja DDV (%)]]</f>
        <v>0</v>
      </c>
      <c r="R29" s="295">
        <f>+Sklop15[[#This Row],[cena/enota brez DDV v EUR]]+Sklop15[[#This Row],[Davek (EUR)]]</f>
        <v>0</v>
      </c>
      <c r="S29" s="295">
        <f>+Sklop15[[#This Row],[cena/enota brez DDV v EUR]]*Sklop15[[#This Row],[Okvirna količina]]</f>
        <v>0</v>
      </c>
      <c r="T29" s="295">
        <f>+Sklop15[[#This Row],[Končna cena/enoto mere (EUR) z DDV]]*Sklop15[[#This Row],[Okvirna količina]]</f>
        <v>0</v>
      </c>
      <c r="U29" s="320"/>
    </row>
    <row r="30" spans="1:21" s="55" customFormat="1" ht="12">
      <c r="A30" s="79" t="s">
        <v>16</v>
      </c>
      <c r="B30" s="339" t="s">
        <v>706</v>
      </c>
      <c r="C30" s="303" t="s">
        <v>692</v>
      </c>
      <c r="D30" s="77" t="s">
        <v>0</v>
      </c>
      <c r="E30" s="100"/>
      <c r="F30" s="210">
        <v>180</v>
      </c>
      <c r="G30" s="141" t="s">
        <v>0</v>
      </c>
      <c r="H30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30" s="292" t="str">
        <f>IF(Sklop15[[#This Row],[ZAHTEVANA SHEMA KAKOVOSTI]]&lt;&gt;"",Sklop15[[#This Row],[Preračunana masa/volumen/kos na enoto kg]],"")</f>
        <v/>
      </c>
      <c r="J30" s="293"/>
      <c r="K30" s="323"/>
      <c r="L30" s="323"/>
      <c r="M30" s="308"/>
      <c r="N30" s="295"/>
      <c r="O30" s="295"/>
      <c r="P30" s="309"/>
      <c r="Q30" s="295">
        <f>+Sklop15[[#This Row],[cena/enota brez DDV v EUR]]*Sklop15[[#This Row],[Stopnja DDV (%)]]</f>
        <v>0</v>
      </c>
      <c r="R30" s="295">
        <f>+Sklop15[[#This Row],[cena/enota brez DDV v EUR]]+Sklop15[[#This Row],[Davek (EUR)]]</f>
        <v>0</v>
      </c>
      <c r="S30" s="295">
        <f>+Sklop15[[#This Row],[cena/enota brez DDV v EUR]]*Sklop15[[#This Row],[Okvirna količina]]</f>
        <v>0</v>
      </c>
      <c r="T30" s="295">
        <f>+Sklop15[[#This Row],[Končna cena/enoto mere (EUR) z DDV]]*Sklop15[[#This Row],[Okvirna količina]]</f>
        <v>0</v>
      </c>
      <c r="U30" s="320"/>
    </row>
    <row r="31" spans="1:21" s="55" customFormat="1" ht="12">
      <c r="A31" s="79" t="s">
        <v>17</v>
      </c>
      <c r="B31" s="339" t="s">
        <v>707</v>
      </c>
      <c r="C31" s="303" t="s">
        <v>692</v>
      </c>
      <c r="D31" s="77" t="s">
        <v>0</v>
      </c>
      <c r="E31" s="100"/>
      <c r="F31" s="210">
        <v>108</v>
      </c>
      <c r="G31" s="141" t="s">
        <v>0</v>
      </c>
      <c r="H31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108</v>
      </c>
      <c r="I31" s="292" t="str">
        <f>IF(Sklop15[[#This Row],[ZAHTEVANA SHEMA KAKOVOSTI]]&lt;&gt;"",Sklop15[[#This Row],[Preračunana masa/volumen/kos na enoto kg]],"")</f>
        <v/>
      </c>
      <c r="J31" s="293"/>
      <c r="K31" s="323"/>
      <c r="L31" s="323"/>
      <c r="M31" s="308"/>
      <c r="N31" s="295"/>
      <c r="O31" s="295"/>
      <c r="P31" s="309"/>
      <c r="Q31" s="295">
        <f>+Sklop15[[#This Row],[cena/enota brez DDV v EUR]]*Sklop15[[#This Row],[Stopnja DDV (%)]]</f>
        <v>0</v>
      </c>
      <c r="R31" s="295">
        <f>+Sklop15[[#This Row],[cena/enota brez DDV v EUR]]+Sklop15[[#This Row],[Davek (EUR)]]</f>
        <v>0</v>
      </c>
      <c r="S31" s="295">
        <f>+Sklop15[[#This Row],[cena/enota brez DDV v EUR]]*Sklop15[[#This Row],[Okvirna količina]]</f>
        <v>0</v>
      </c>
      <c r="T31" s="295">
        <f>+Sklop15[[#This Row],[Končna cena/enoto mere (EUR) z DDV]]*Sklop15[[#This Row],[Okvirna količina]]</f>
        <v>0</v>
      </c>
      <c r="U31" s="320"/>
    </row>
    <row r="32" spans="1:21" s="55" customFormat="1" ht="12">
      <c r="A32" s="79" t="s">
        <v>18</v>
      </c>
      <c r="B32" s="339" t="s">
        <v>708</v>
      </c>
      <c r="C32" s="303" t="s">
        <v>692</v>
      </c>
      <c r="D32" s="77" t="s">
        <v>0</v>
      </c>
      <c r="E32" s="100"/>
      <c r="F32" s="210">
        <v>110</v>
      </c>
      <c r="G32" s="141" t="s">
        <v>0</v>
      </c>
      <c r="H32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32" s="292" t="str">
        <f>IF(Sklop15[[#This Row],[ZAHTEVANA SHEMA KAKOVOSTI]]&lt;&gt;"",Sklop15[[#This Row],[Preračunana masa/volumen/kos na enoto kg]],"")</f>
        <v/>
      </c>
      <c r="J32" s="293"/>
      <c r="K32" s="323"/>
      <c r="L32" s="323"/>
      <c r="M32" s="308"/>
      <c r="N32" s="295"/>
      <c r="O32" s="295"/>
      <c r="P32" s="309"/>
      <c r="Q32" s="295">
        <f>+Sklop15[[#This Row],[cena/enota brez DDV v EUR]]*Sklop15[[#This Row],[Stopnja DDV (%)]]</f>
        <v>0</v>
      </c>
      <c r="R32" s="295">
        <f>+Sklop15[[#This Row],[cena/enota brez DDV v EUR]]+Sklop15[[#This Row],[Davek (EUR)]]</f>
        <v>0</v>
      </c>
      <c r="S32" s="295">
        <f>+Sklop15[[#This Row],[cena/enota brez DDV v EUR]]*Sklop15[[#This Row],[Okvirna količina]]</f>
        <v>0</v>
      </c>
      <c r="T32" s="295">
        <f>+Sklop15[[#This Row],[Končna cena/enoto mere (EUR) z DDV]]*Sklop15[[#This Row],[Okvirna količina]]</f>
        <v>0</v>
      </c>
      <c r="U32" s="320"/>
    </row>
    <row r="33" spans="1:21" s="55" customFormat="1" ht="12">
      <c r="A33" s="79" t="s">
        <v>19</v>
      </c>
      <c r="B33" s="339" t="s">
        <v>710</v>
      </c>
      <c r="C33" s="303" t="s">
        <v>692</v>
      </c>
      <c r="D33" s="77" t="s">
        <v>0</v>
      </c>
      <c r="E33" s="100"/>
      <c r="F33" s="210">
        <v>72</v>
      </c>
      <c r="G33" s="141" t="s">
        <v>0</v>
      </c>
      <c r="H33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33" s="292" t="str">
        <f>IF(Sklop15[[#This Row],[ZAHTEVANA SHEMA KAKOVOSTI]]&lt;&gt;"",Sklop15[[#This Row],[Preračunana masa/volumen/kos na enoto kg]],"")</f>
        <v/>
      </c>
      <c r="J33" s="293"/>
      <c r="K33" s="323"/>
      <c r="L33" s="323"/>
      <c r="M33" s="308"/>
      <c r="N33" s="295"/>
      <c r="O33" s="295"/>
      <c r="P33" s="309"/>
      <c r="Q33" s="295">
        <f>+Sklop15[[#This Row],[cena/enota brez DDV v EUR]]*Sklop15[[#This Row],[Stopnja DDV (%)]]</f>
        <v>0</v>
      </c>
      <c r="R33" s="295">
        <f>+Sklop15[[#This Row],[cena/enota brez DDV v EUR]]+Sklop15[[#This Row],[Davek (EUR)]]</f>
        <v>0</v>
      </c>
      <c r="S33" s="295">
        <f>+Sklop15[[#This Row],[cena/enota brez DDV v EUR]]*Sklop15[[#This Row],[Okvirna količina]]</f>
        <v>0</v>
      </c>
      <c r="T33" s="295">
        <f>+Sklop15[[#This Row],[Končna cena/enoto mere (EUR) z DDV]]*Sklop15[[#This Row],[Okvirna količina]]</f>
        <v>0</v>
      </c>
      <c r="U33" s="320"/>
    </row>
    <row r="34" spans="1:21" s="55" customFormat="1" ht="12">
      <c r="A34" s="79" t="s">
        <v>20</v>
      </c>
      <c r="B34" s="339" t="s">
        <v>709</v>
      </c>
      <c r="C34" s="303" t="s">
        <v>692</v>
      </c>
      <c r="D34" s="77" t="s">
        <v>0</v>
      </c>
      <c r="E34" s="100"/>
      <c r="F34" s="210">
        <v>24</v>
      </c>
      <c r="G34" s="141" t="s">
        <v>0</v>
      </c>
      <c r="H34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34" s="292" t="str">
        <f>IF(Sklop15[[#This Row],[ZAHTEVANA SHEMA KAKOVOSTI]]&lt;&gt;"",Sklop15[[#This Row],[Preračunana masa/volumen/kos na enoto kg]],"")</f>
        <v/>
      </c>
      <c r="J34" s="293"/>
      <c r="K34" s="323"/>
      <c r="L34" s="323"/>
      <c r="M34" s="308"/>
      <c r="N34" s="295"/>
      <c r="O34" s="295"/>
      <c r="P34" s="309"/>
      <c r="Q34" s="295">
        <f>+Sklop15[[#This Row],[cena/enota brez DDV v EUR]]*Sklop15[[#This Row],[Stopnja DDV (%)]]</f>
        <v>0</v>
      </c>
      <c r="R34" s="295">
        <f>+Sklop15[[#This Row],[cena/enota brez DDV v EUR]]+Sklop15[[#This Row],[Davek (EUR)]]</f>
        <v>0</v>
      </c>
      <c r="S34" s="295">
        <f>+Sklop15[[#This Row],[cena/enota brez DDV v EUR]]*Sklop15[[#This Row],[Okvirna količina]]</f>
        <v>0</v>
      </c>
      <c r="T34" s="295">
        <f>+Sklop15[[#This Row],[Končna cena/enoto mere (EUR) z DDV]]*Sklop15[[#This Row],[Okvirna količina]]</f>
        <v>0</v>
      </c>
      <c r="U34" s="320"/>
    </row>
    <row r="35" spans="1:21" s="55" customFormat="1" ht="12">
      <c r="A35" s="79" t="s">
        <v>21</v>
      </c>
      <c r="B35" s="339" t="s">
        <v>714</v>
      </c>
      <c r="C35" s="303" t="s">
        <v>692</v>
      </c>
      <c r="D35" s="77" t="s">
        <v>0</v>
      </c>
      <c r="E35" s="100"/>
      <c r="F35" s="210">
        <v>150</v>
      </c>
      <c r="G35" s="141" t="s">
        <v>0</v>
      </c>
      <c r="H35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5" s="292" t="str">
        <f>IF(Sklop15[[#This Row],[ZAHTEVANA SHEMA KAKOVOSTI]]&lt;&gt;"",Sklop15[[#This Row],[Preračunana masa/volumen/kos na enoto kg]],"")</f>
        <v/>
      </c>
      <c r="J35" s="293"/>
      <c r="K35" s="323"/>
      <c r="L35" s="323"/>
      <c r="M35" s="308"/>
      <c r="N35" s="295"/>
      <c r="O35" s="295"/>
      <c r="P35" s="309"/>
      <c r="Q35" s="295">
        <f>+Sklop15[[#This Row],[cena/enota brez DDV v EUR]]*Sklop15[[#This Row],[Stopnja DDV (%)]]</f>
        <v>0</v>
      </c>
      <c r="R35" s="295">
        <f>+Sklop15[[#This Row],[cena/enota brez DDV v EUR]]+Sklop15[[#This Row],[Davek (EUR)]]</f>
        <v>0</v>
      </c>
      <c r="S35" s="295">
        <f>+Sklop15[[#This Row],[cena/enota brez DDV v EUR]]*Sklop15[[#This Row],[Okvirna količina]]</f>
        <v>0</v>
      </c>
      <c r="T35" s="295">
        <f>+Sklop15[[#This Row],[Končna cena/enoto mere (EUR) z DDV]]*Sklop15[[#This Row],[Okvirna količina]]</f>
        <v>0</v>
      </c>
      <c r="U35" s="320"/>
    </row>
    <row r="36" spans="1:21" s="55" customFormat="1" ht="12">
      <c r="A36" s="79" t="s">
        <v>22</v>
      </c>
      <c r="B36" s="339" t="s">
        <v>715</v>
      </c>
      <c r="C36" s="303" t="s">
        <v>692</v>
      </c>
      <c r="D36" s="77" t="s">
        <v>0</v>
      </c>
      <c r="E36" s="100"/>
      <c r="F36" s="210">
        <v>240</v>
      </c>
      <c r="G36" s="141" t="s">
        <v>0</v>
      </c>
      <c r="H36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36" s="292" t="str">
        <f>IF(Sklop15[[#This Row],[ZAHTEVANA SHEMA KAKOVOSTI]]&lt;&gt;"",Sklop15[[#This Row],[Preračunana masa/volumen/kos na enoto kg]],"")</f>
        <v/>
      </c>
      <c r="J36" s="293"/>
      <c r="K36" s="323"/>
      <c r="L36" s="323"/>
      <c r="M36" s="308"/>
      <c r="N36" s="295"/>
      <c r="O36" s="295"/>
      <c r="P36" s="309"/>
      <c r="Q36" s="295">
        <f>+Sklop15[[#This Row],[cena/enota brez DDV v EUR]]*Sklop15[[#This Row],[Stopnja DDV (%)]]</f>
        <v>0</v>
      </c>
      <c r="R36" s="295">
        <f>+Sklop15[[#This Row],[cena/enota brez DDV v EUR]]+Sklop15[[#This Row],[Davek (EUR)]]</f>
        <v>0</v>
      </c>
      <c r="S36" s="295">
        <f>+Sklop15[[#This Row],[cena/enota brez DDV v EUR]]*Sklop15[[#This Row],[Okvirna količina]]</f>
        <v>0</v>
      </c>
      <c r="T36" s="295">
        <f>+Sklop15[[#This Row],[Končna cena/enoto mere (EUR) z DDV]]*Sklop15[[#This Row],[Okvirna količina]]</f>
        <v>0</v>
      </c>
      <c r="U36" s="320"/>
    </row>
    <row r="37" spans="1:21" s="55" customFormat="1" ht="12">
      <c r="A37" s="79" t="s">
        <v>23</v>
      </c>
      <c r="B37" s="339" t="s">
        <v>712</v>
      </c>
      <c r="C37" s="303" t="s">
        <v>693</v>
      </c>
      <c r="D37" s="77" t="s">
        <v>0</v>
      </c>
      <c r="E37" s="100"/>
      <c r="F37" s="210">
        <v>100</v>
      </c>
      <c r="G37" s="141" t="s">
        <v>0</v>
      </c>
      <c r="H37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292" t="str">
        <f>IF(Sklop15[[#This Row],[ZAHTEVANA SHEMA KAKOVOSTI]]&lt;&gt;"",Sklop15[[#This Row],[Preračunana masa/volumen/kos na enoto kg]],"")</f>
        <v/>
      </c>
      <c r="J37" s="293"/>
      <c r="K37" s="323"/>
      <c r="L37" s="323"/>
      <c r="M37" s="308"/>
      <c r="N37" s="295"/>
      <c r="O37" s="295"/>
      <c r="P37" s="309"/>
      <c r="Q37" s="295">
        <f>+Sklop15[[#This Row],[cena/enota brez DDV v EUR]]*Sklop15[[#This Row],[Stopnja DDV (%)]]</f>
        <v>0</v>
      </c>
      <c r="R37" s="295">
        <f>+Sklop15[[#This Row],[cena/enota brez DDV v EUR]]+Sklop15[[#This Row],[Davek (EUR)]]</f>
        <v>0</v>
      </c>
      <c r="S37" s="295">
        <f>+Sklop15[[#This Row],[cena/enota brez DDV v EUR]]*Sklop15[[#This Row],[Okvirna količina]]</f>
        <v>0</v>
      </c>
      <c r="T37" s="295">
        <f>+Sklop15[[#This Row],[Končna cena/enoto mere (EUR) z DDV]]*Sklop15[[#This Row],[Okvirna količina]]</f>
        <v>0</v>
      </c>
      <c r="U37" s="320"/>
    </row>
    <row r="38" spans="1:21" s="55" customFormat="1" ht="12">
      <c r="A38" s="79" t="s">
        <v>24</v>
      </c>
      <c r="B38" s="339" t="s">
        <v>713</v>
      </c>
      <c r="C38" s="303" t="s">
        <v>692</v>
      </c>
      <c r="D38" s="77" t="s">
        <v>0</v>
      </c>
      <c r="E38" s="100"/>
      <c r="F38" s="210">
        <v>100</v>
      </c>
      <c r="G38" s="141" t="s">
        <v>0</v>
      </c>
      <c r="H38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292" t="str">
        <f>IF(Sklop15[[#This Row],[ZAHTEVANA SHEMA KAKOVOSTI]]&lt;&gt;"",Sklop15[[#This Row],[Preračunana masa/volumen/kos na enoto kg]],"")</f>
        <v/>
      </c>
      <c r="J38" s="293"/>
      <c r="K38" s="323"/>
      <c r="L38" s="323"/>
      <c r="M38" s="308"/>
      <c r="N38" s="295"/>
      <c r="O38" s="295"/>
      <c r="P38" s="309"/>
      <c r="Q38" s="295">
        <f>+Sklop15[[#This Row],[cena/enota brez DDV v EUR]]*Sklop15[[#This Row],[Stopnja DDV (%)]]</f>
        <v>0</v>
      </c>
      <c r="R38" s="295">
        <f>+Sklop15[[#This Row],[cena/enota brez DDV v EUR]]+Sklop15[[#This Row],[Davek (EUR)]]</f>
        <v>0</v>
      </c>
      <c r="S38" s="295">
        <f>+Sklop15[[#This Row],[cena/enota brez DDV v EUR]]*Sklop15[[#This Row],[Okvirna količina]]</f>
        <v>0</v>
      </c>
      <c r="T38" s="295">
        <f>+Sklop15[[#This Row],[Končna cena/enoto mere (EUR) z DDV]]*Sklop15[[#This Row],[Okvirna količina]]</f>
        <v>0</v>
      </c>
      <c r="U38" s="320"/>
    </row>
    <row r="39" spans="1:21" s="55" customFormat="1" ht="12">
      <c r="A39" s="79" t="s">
        <v>25</v>
      </c>
      <c r="B39" s="339" t="s">
        <v>257</v>
      </c>
      <c r="C39" s="303" t="s">
        <v>692</v>
      </c>
      <c r="D39" s="77" t="s">
        <v>0</v>
      </c>
      <c r="E39" s="100"/>
      <c r="F39" s="210">
        <v>100</v>
      </c>
      <c r="G39" s="141" t="s">
        <v>0</v>
      </c>
      <c r="H39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9" s="292" t="str">
        <f>IF(Sklop15[[#This Row],[ZAHTEVANA SHEMA KAKOVOSTI]]&lt;&gt;"",Sklop15[[#This Row],[Preračunana masa/volumen/kos na enoto kg]],"")</f>
        <v/>
      </c>
      <c r="J39" s="293"/>
      <c r="K39" s="323"/>
      <c r="L39" s="323"/>
      <c r="M39" s="308"/>
      <c r="N39" s="295"/>
      <c r="O39" s="295"/>
      <c r="P39" s="309"/>
      <c r="Q39" s="295">
        <f>+Sklop15[[#This Row],[cena/enota brez DDV v EUR]]*Sklop15[[#This Row],[Stopnja DDV (%)]]</f>
        <v>0</v>
      </c>
      <c r="R39" s="295">
        <f>+Sklop15[[#This Row],[cena/enota brez DDV v EUR]]+Sklop15[[#This Row],[Davek (EUR)]]</f>
        <v>0</v>
      </c>
      <c r="S39" s="295">
        <f>+Sklop15[[#This Row],[cena/enota brez DDV v EUR]]*Sklop15[[#This Row],[Okvirna količina]]</f>
        <v>0</v>
      </c>
      <c r="T39" s="295">
        <f>+Sklop15[[#This Row],[Končna cena/enoto mere (EUR) z DDV]]*Sklop15[[#This Row],[Okvirna količina]]</f>
        <v>0</v>
      </c>
      <c r="U39" s="320"/>
    </row>
    <row r="40" spans="1:21" s="55" customFormat="1" ht="12">
      <c r="A40" s="79" t="s">
        <v>26</v>
      </c>
      <c r="B40" s="339" t="s">
        <v>711</v>
      </c>
      <c r="C40" s="303" t="s">
        <v>694</v>
      </c>
      <c r="D40" s="77" t="s">
        <v>0</v>
      </c>
      <c r="E40" s="100"/>
      <c r="F40" s="210">
        <v>12</v>
      </c>
      <c r="G40" s="141" t="s">
        <v>0</v>
      </c>
      <c r="H40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0" s="292" t="str">
        <f>IF(Sklop15[[#This Row],[ZAHTEVANA SHEMA KAKOVOSTI]]&lt;&gt;"",Sklop15[[#This Row],[Preračunana masa/volumen/kos na enoto kg]],"")</f>
        <v/>
      </c>
      <c r="J40" s="293"/>
      <c r="K40" s="323"/>
      <c r="L40" s="323"/>
      <c r="M40" s="308"/>
      <c r="N40" s="295"/>
      <c r="O40" s="295"/>
      <c r="P40" s="309"/>
      <c r="Q40" s="295">
        <f>+Sklop15[[#This Row],[cena/enota brez DDV v EUR]]*Sklop15[[#This Row],[Stopnja DDV (%)]]</f>
        <v>0</v>
      </c>
      <c r="R40" s="295">
        <f>+Sklop15[[#This Row],[cena/enota brez DDV v EUR]]+Sklop15[[#This Row],[Davek (EUR)]]</f>
        <v>0</v>
      </c>
      <c r="S40" s="295">
        <f>+Sklop15[[#This Row],[cena/enota brez DDV v EUR]]*Sklop15[[#This Row],[Okvirna količina]]</f>
        <v>0</v>
      </c>
      <c r="T40" s="295">
        <f>+Sklop15[[#This Row],[Končna cena/enoto mere (EUR) z DDV]]*Sklop15[[#This Row],[Okvirna količina]]</f>
        <v>0</v>
      </c>
      <c r="U40" s="320"/>
    </row>
    <row r="41" spans="1:21" s="55" customFormat="1" ht="12">
      <c r="A41" s="79" t="s">
        <v>27</v>
      </c>
      <c r="B41" s="339" t="s">
        <v>885</v>
      </c>
      <c r="C41" s="303">
        <v>20</v>
      </c>
      <c r="D41" s="305" t="s">
        <v>110</v>
      </c>
      <c r="E41" s="100"/>
      <c r="F41" s="210">
        <v>600</v>
      </c>
      <c r="G41" s="141" t="s">
        <v>215</v>
      </c>
      <c r="H41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41" s="292" t="str">
        <f>IF(Sklop15[[#This Row],[ZAHTEVANA SHEMA KAKOVOSTI]]&lt;&gt;"",Sklop15[[#This Row],[Preračunana masa/volumen/kos na enoto kg]],"")</f>
        <v/>
      </c>
      <c r="J41" s="293"/>
      <c r="K41" s="323"/>
      <c r="L41" s="323"/>
      <c r="M41" s="308"/>
      <c r="N41" s="295"/>
      <c r="O41" s="295"/>
      <c r="P41" s="309"/>
      <c r="Q41" s="295">
        <f>+Sklop15[[#This Row],[cena/enota brez DDV v EUR]]*Sklop15[[#This Row],[Stopnja DDV (%)]]</f>
        <v>0</v>
      </c>
      <c r="R41" s="295">
        <f>+Sklop15[[#This Row],[cena/enota brez DDV v EUR]]+Sklop15[[#This Row],[Davek (EUR)]]</f>
        <v>0</v>
      </c>
      <c r="S41" s="295">
        <f>+Sklop15[[#This Row],[cena/enota brez DDV v EUR]]*Sklop15[[#This Row],[Okvirna količina]]</f>
        <v>0</v>
      </c>
      <c r="T41" s="295">
        <f>+Sklop15[[#This Row],[Končna cena/enoto mere (EUR) z DDV]]*Sklop15[[#This Row],[Okvirna količina]]</f>
        <v>0</v>
      </c>
      <c r="U41" s="320"/>
    </row>
    <row r="42" spans="1:21" s="55" customFormat="1" ht="12">
      <c r="A42" s="79" t="s">
        <v>28</v>
      </c>
      <c r="B42" s="339" t="s">
        <v>884</v>
      </c>
      <c r="C42" s="303">
        <v>20</v>
      </c>
      <c r="D42" s="305" t="s">
        <v>110</v>
      </c>
      <c r="E42" s="100"/>
      <c r="F42" s="210">
        <v>120</v>
      </c>
      <c r="G42" s="141" t="s">
        <v>215</v>
      </c>
      <c r="H42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42" s="292" t="str">
        <f>IF(Sklop15[[#This Row],[ZAHTEVANA SHEMA KAKOVOSTI]]&lt;&gt;"",Sklop15[[#This Row],[Preračunana masa/volumen/kos na enoto kg]],"")</f>
        <v/>
      </c>
      <c r="J42" s="293"/>
      <c r="K42" s="323"/>
      <c r="L42" s="323"/>
      <c r="M42" s="308"/>
      <c r="N42" s="295"/>
      <c r="O42" s="295"/>
      <c r="P42" s="309"/>
      <c r="Q42" s="295">
        <f>+Sklop15[[#This Row],[cena/enota brez DDV v EUR]]*Sklop15[[#This Row],[Stopnja DDV (%)]]</f>
        <v>0</v>
      </c>
      <c r="R42" s="295">
        <f>+Sklop15[[#This Row],[cena/enota brez DDV v EUR]]+Sklop15[[#This Row],[Davek (EUR)]]</f>
        <v>0</v>
      </c>
      <c r="S42" s="295">
        <f>+Sklop15[[#This Row],[cena/enota brez DDV v EUR]]*Sklop15[[#This Row],[Okvirna količina]]</f>
        <v>0</v>
      </c>
      <c r="T42" s="295">
        <f>+Sklop15[[#This Row],[Končna cena/enoto mere (EUR) z DDV]]*Sklop15[[#This Row],[Okvirna količina]]</f>
        <v>0</v>
      </c>
      <c r="U42" s="320"/>
    </row>
    <row r="43" spans="1:21" s="55" customFormat="1" ht="12">
      <c r="A43" s="79" t="s">
        <v>29</v>
      </c>
      <c r="B43" s="339" t="s">
        <v>883</v>
      </c>
      <c r="C43" s="303" t="s">
        <v>266</v>
      </c>
      <c r="D43" s="305" t="s">
        <v>0</v>
      </c>
      <c r="E43" s="100"/>
      <c r="F43" s="210">
        <v>100</v>
      </c>
      <c r="G43" s="141" t="s">
        <v>0</v>
      </c>
      <c r="H43" s="34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3" s="292" t="str">
        <f>IF(Sklop15[[#This Row],[ZAHTEVANA SHEMA KAKOVOSTI]]&lt;&gt;"",Sklop15[[#This Row],[Preračunana masa/volumen/kos na enoto kg]],"")</f>
        <v/>
      </c>
      <c r="J43" s="293"/>
      <c r="K43" s="323"/>
      <c r="L43" s="323"/>
      <c r="M43" s="308"/>
      <c r="N43" s="295"/>
      <c r="O43" s="295"/>
      <c r="P43" s="309"/>
      <c r="Q43" s="295">
        <f>+Sklop15[[#This Row],[cena/enota brez DDV v EUR]]*Sklop15[[#This Row],[Stopnja DDV (%)]]</f>
        <v>0</v>
      </c>
      <c r="R43" s="295">
        <f>+Sklop15[[#This Row],[cena/enota brez DDV v EUR]]+Sklop15[[#This Row],[Davek (EUR)]]</f>
        <v>0</v>
      </c>
      <c r="S43" s="295">
        <f>+Sklop15[[#This Row],[cena/enota brez DDV v EUR]]*Sklop15[[#This Row],[Okvirna količina]]</f>
        <v>0</v>
      </c>
      <c r="T43" s="295">
        <f>+Sklop15[[#This Row],[Končna cena/enoto mere (EUR) z DDV]]*Sklop15[[#This Row],[Okvirna količina]]</f>
        <v>0</v>
      </c>
      <c r="U43" s="320"/>
    </row>
    <row r="44" spans="1:21">
      <c r="A44" s="266" t="s">
        <v>133</v>
      </c>
      <c r="B44" s="267"/>
      <c r="C44" s="268"/>
      <c r="D44" s="268"/>
      <c r="E44" s="269"/>
      <c r="F44" s="270"/>
      <c r="G44" s="271"/>
      <c r="H44" s="272">
        <f>SUBTOTAL(109,Sklop15[Preračunana masa/volumen/kos na enoto kg])</f>
        <v>4016.4</v>
      </c>
      <c r="I44" s="272">
        <f>SUBTOTAL(109,Sklop15[Živila iz shem kakovosti (kg)])</f>
        <v>0</v>
      </c>
      <c r="J44" s="270"/>
      <c r="K44" s="273"/>
      <c r="L44" s="273"/>
      <c r="M44" s="274"/>
      <c r="N44" s="275"/>
      <c r="O44" s="275"/>
      <c r="P44" s="275"/>
      <c r="Q44" s="276"/>
      <c r="R44" s="270"/>
      <c r="S44" s="276">
        <f>SUBTOTAL(109,Sklop15[Vrednost za okvirno količino (EUR) brez DDV])</f>
        <v>0</v>
      </c>
      <c r="T44" s="276">
        <f>SUBTOTAL(109,Sklop15[Vrednost za okvirno količino (EUR) z DDV])</f>
        <v>0</v>
      </c>
      <c r="U44" s="277">
        <f>SUBTOTAL(103,Sklop15[Shema kakovosti
(nacionalne, evropske)
])</f>
        <v>0</v>
      </c>
    </row>
    <row r="45" spans="1:21" s="251" customFormat="1">
      <c r="A45" s="239"/>
      <c r="B45" s="240"/>
      <c r="C45" s="241"/>
      <c r="D45" s="241"/>
      <c r="E45" s="242"/>
      <c r="F45" s="243"/>
      <c r="G45" s="244"/>
      <c r="H45" s="245"/>
      <c r="I45" s="245"/>
      <c r="J45" s="243"/>
      <c r="K45" s="246"/>
      <c r="L45" s="246"/>
      <c r="M45" s="247"/>
      <c r="N45" s="248"/>
      <c r="O45" s="248"/>
      <c r="P45" s="248"/>
      <c r="Q45" s="249"/>
      <c r="R45" s="243"/>
      <c r="S45" s="249"/>
      <c r="T45" s="249"/>
      <c r="U45" s="250"/>
    </row>
    <row r="46" spans="1:21">
      <c r="A46" s="48" t="s">
        <v>129</v>
      </c>
      <c r="B46" s="16"/>
      <c r="C46" s="28"/>
      <c r="D46" s="28"/>
      <c r="E46" s="101"/>
      <c r="Q46" s="48"/>
      <c r="R46" s="48"/>
      <c r="S46" s="48"/>
      <c r="T46" s="48"/>
    </row>
    <row r="47" spans="1:21">
      <c r="A47" s="11" t="s">
        <v>131</v>
      </c>
      <c r="B47" s="16"/>
      <c r="C47" s="28"/>
      <c r="D47" s="28"/>
      <c r="E47" s="101"/>
    </row>
    <row r="48" spans="1:21">
      <c r="A48" s="96" t="s">
        <v>179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A49" s="111" t="s">
        <v>172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</row>
    <row r="50" spans="1:21">
      <c r="A50" s="377" t="s">
        <v>212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N50" s="29"/>
      <c r="O50" s="29"/>
      <c r="P50" s="29"/>
      <c r="Q50" s="29"/>
      <c r="R50" s="29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6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1:P1048576 U51:U1048576 U1:U48 J1:P48" name="Obseg1"/>
    <protectedRange sqref="J49:P49 U49" name="Obseg1_1_1"/>
    <protectedRange sqref="J50:P50 U50" name="Obseg1_1_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46"/>
  <sheetViews>
    <sheetView topLeftCell="A64" zoomScale="90" zoomScaleNormal="90" zoomScaleSheetLayoutView="100" workbookViewId="0">
      <selection activeCell="B105" sqref="B105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pred_rekapitulacija'!B29</f>
        <v>OSTALO PREHRAMBENO BLAGO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181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3" t="s">
        <v>751</v>
      </c>
      <c r="C16" s="156">
        <v>1000</v>
      </c>
      <c r="D16" s="156" t="s">
        <v>110</v>
      </c>
      <c r="E16" s="161"/>
      <c r="F16" s="257">
        <v>40</v>
      </c>
      <c r="G16" s="154" t="s">
        <v>0</v>
      </c>
      <c r="H16" s="15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3"/>
    </row>
    <row r="17" spans="1:21" s="55" customFormat="1" ht="12">
      <c r="A17" s="79" t="s">
        <v>3</v>
      </c>
      <c r="B17" s="288" t="s">
        <v>762</v>
      </c>
      <c r="C17" s="156">
        <v>1000</v>
      </c>
      <c r="D17" s="156" t="s">
        <v>110</v>
      </c>
      <c r="E17" s="338"/>
      <c r="F17" s="341">
        <v>30</v>
      </c>
      <c r="G17" s="343" t="s">
        <v>0</v>
      </c>
      <c r="H1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7" s="290" t="str">
        <f>IF(Sklop16[[#This Row],[ZAHTEVANA SHEMA KAKOVOSTI]]&lt;&gt;"",Sklop16[[#This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+Sklop16[[#This Row],[cena/enota brez DDV v EUR]]*Sklop16[[#This Row],[Stopnja DDV (%)]]</f>
        <v>0</v>
      </c>
      <c r="R17" s="295">
        <f>+Sklop16[[#This Row],[cena/enota brez DDV v EUR]]+Sklop16[[#This Row],[Davek (EUR)]]</f>
        <v>0</v>
      </c>
      <c r="S17" s="295">
        <f>+Sklop16[[#This Row],[cena/enota brez DDV v EUR]]*Sklop16[[#This Row],[Okvirna količina]]</f>
        <v>0</v>
      </c>
      <c r="T17" s="295">
        <f>+Sklop16[[#This Row],[Končna cena/enoto mere (EUR) z DDV]]*Sklop16[[#This Row],[Okvirna količina]]</f>
        <v>0</v>
      </c>
      <c r="U17" s="320"/>
    </row>
    <row r="18" spans="1:21" s="55" customFormat="1" ht="12">
      <c r="A18" s="79" t="s">
        <v>4</v>
      </c>
      <c r="B18" s="288" t="s">
        <v>716</v>
      </c>
      <c r="C18" s="156">
        <v>1000</v>
      </c>
      <c r="D18" s="156" t="s">
        <v>110</v>
      </c>
      <c r="E18" s="338"/>
      <c r="F18" s="341">
        <v>40</v>
      </c>
      <c r="G18" s="343" t="s">
        <v>0</v>
      </c>
      <c r="H1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8" s="290" t="str">
        <f>IF(Sklop16[[#This Row],[ZAHTEVANA SHEMA KAKOVOSTI]]&lt;&gt;"",Sklop16[[#This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+Sklop16[[#This Row],[cena/enota brez DDV v EUR]]*Sklop16[[#This Row],[Stopnja DDV (%)]]</f>
        <v>0</v>
      </c>
      <c r="R18" s="295">
        <f>+Sklop16[[#This Row],[cena/enota brez DDV v EUR]]+Sklop16[[#This Row],[Davek (EUR)]]</f>
        <v>0</v>
      </c>
      <c r="S18" s="295">
        <f>+Sklop16[[#This Row],[cena/enota brez DDV v EUR]]*Sklop16[[#This Row],[Okvirna količina]]</f>
        <v>0</v>
      </c>
      <c r="T18" s="295">
        <f>+Sklop16[[#This Row],[Končna cena/enoto mere (EUR) z DDV]]*Sklop16[[#This Row],[Okvirna količina]]</f>
        <v>0</v>
      </c>
      <c r="U18" s="320"/>
    </row>
    <row r="19" spans="1:21" s="55" customFormat="1" ht="12">
      <c r="A19" s="79" t="s">
        <v>5</v>
      </c>
      <c r="B19" s="288" t="s">
        <v>717</v>
      </c>
      <c r="C19" s="156">
        <v>1000</v>
      </c>
      <c r="D19" s="156" t="s">
        <v>110</v>
      </c>
      <c r="E19" s="338"/>
      <c r="F19" s="341">
        <v>40</v>
      </c>
      <c r="G19" s="343" t="s">
        <v>0</v>
      </c>
      <c r="H1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9" s="290" t="str">
        <f>IF(Sklop16[[#This Row],[ZAHTEVANA SHEMA KAKOVOSTI]]&lt;&gt;"",Sklop16[[#This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+Sklop16[[#This Row],[cena/enota brez DDV v EUR]]*Sklop16[[#This Row],[Stopnja DDV (%)]]</f>
        <v>0</v>
      </c>
      <c r="R19" s="295">
        <f>+Sklop16[[#This Row],[cena/enota brez DDV v EUR]]+Sklop16[[#This Row],[Davek (EUR)]]</f>
        <v>0</v>
      </c>
      <c r="S19" s="295">
        <f>+Sklop16[[#This Row],[cena/enota brez DDV v EUR]]*Sklop16[[#This Row],[Okvirna količina]]</f>
        <v>0</v>
      </c>
      <c r="T19" s="295">
        <f>+Sklop16[[#This Row],[Končna cena/enoto mere (EUR) z DDV]]*Sklop16[[#This Row],[Okvirna količina]]</f>
        <v>0</v>
      </c>
      <c r="U19" s="320"/>
    </row>
    <row r="20" spans="1:21" s="55" customFormat="1" ht="12">
      <c r="A20" s="79" t="s">
        <v>6</v>
      </c>
      <c r="B20" s="288" t="s">
        <v>718</v>
      </c>
      <c r="C20" s="156" t="s">
        <v>752</v>
      </c>
      <c r="D20" s="156" t="s">
        <v>110</v>
      </c>
      <c r="E20" s="338"/>
      <c r="F20" s="341">
        <v>10</v>
      </c>
      <c r="G20" s="343" t="s">
        <v>0</v>
      </c>
      <c r="H2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290" t="str">
        <f>IF(Sklop16[[#This Row],[ZAHTEVANA SHEMA KAKOVOSTI]]&lt;&gt;"",Sklop16[[#This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+Sklop16[[#This Row],[cena/enota brez DDV v EUR]]*Sklop16[[#This Row],[Stopnja DDV (%)]]</f>
        <v>0</v>
      </c>
      <c r="R20" s="295">
        <f>+Sklop16[[#This Row],[cena/enota brez DDV v EUR]]+Sklop16[[#This Row],[Davek (EUR)]]</f>
        <v>0</v>
      </c>
      <c r="S20" s="295">
        <f>+Sklop16[[#This Row],[cena/enota brez DDV v EUR]]*Sklop16[[#This Row],[Okvirna količina]]</f>
        <v>0</v>
      </c>
      <c r="T20" s="295">
        <f>+Sklop16[[#This Row],[Končna cena/enoto mere (EUR) z DDV]]*Sklop16[[#This Row],[Okvirna količina]]</f>
        <v>0</v>
      </c>
      <c r="U20" s="320"/>
    </row>
    <row r="21" spans="1:21" s="55" customFormat="1" ht="12">
      <c r="A21" s="79" t="s">
        <v>7</v>
      </c>
      <c r="B21" s="288" t="s">
        <v>719</v>
      </c>
      <c r="C21" s="156" t="s">
        <v>752</v>
      </c>
      <c r="D21" s="156" t="s">
        <v>110</v>
      </c>
      <c r="E21" s="338"/>
      <c r="F21" s="341">
        <v>20</v>
      </c>
      <c r="G21" s="343" t="s">
        <v>0</v>
      </c>
      <c r="H2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1" s="290" t="str">
        <f>IF(Sklop16[[#This Row],[ZAHTEVANA SHEMA KAKOVOSTI]]&lt;&gt;"",Sklop16[[#This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+Sklop16[[#This Row],[cena/enota brez DDV v EUR]]*Sklop16[[#This Row],[Stopnja DDV (%)]]</f>
        <v>0</v>
      </c>
      <c r="R21" s="295">
        <f>+Sklop16[[#This Row],[cena/enota brez DDV v EUR]]+Sklop16[[#This Row],[Davek (EUR)]]</f>
        <v>0</v>
      </c>
      <c r="S21" s="295">
        <f>+Sklop16[[#This Row],[cena/enota brez DDV v EUR]]*Sklop16[[#This Row],[Okvirna količina]]</f>
        <v>0</v>
      </c>
      <c r="T21" s="295">
        <f>+Sklop16[[#This Row],[Končna cena/enoto mere (EUR) z DDV]]*Sklop16[[#This Row],[Okvirna količina]]</f>
        <v>0</v>
      </c>
      <c r="U21" s="320"/>
    </row>
    <row r="22" spans="1:21" s="55" customFormat="1" ht="12">
      <c r="A22" s="79" t="s">
        <v>8</v>
      </c>
      <c r="B22" s="288" t="s">
        <v>720</v>
      </c>
      <c r="C22" s="156" t="s">
        <v>752</v>
      </c>
      <c r="D22" s="156" t="s">
        <v>110</v>
      </c>
      <c r="E22" s="338"/>
      <c r="F22" s="341">
        <v>20</v>
      </c>
      <c r="G22" s="343" t="s">
        <v>0</v>
      </c>
      <c r="H2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2" s="290" t="str">
        <f>IF(Sklop16[[#This Row],[ZAHTEVANA SHEMA KAKOVOSTI]]&lt;&gt;"",Sklop16[[#This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+Sklop16[[#This Row],[cena/enota brez DDV v EUR]]*Sklop16[[#This Row],[Stopnja DDV (%)]]</f>
        <v>0</v>
      </c>
      <c r="R22" s="295">
        <f>+Sklop16[[#This Row],[cena/enota brez DDV v EUR]]+Sklop16[[#This Row],[Davek (EUR)]]</f>
        <v>0</v>
      </c>
      <c r="S22" s="295">
        <f>+Sklop16[[#This Row],[cena/enota brez DDV v EUR]]*Sklop16[[#This Row],[Okvirna količina]]</f>
        <v>0</v>
      </c>
      <c r="T22" s="295">
        <f>+Sklop16[[#This Row],[Končna cena/enoto mere (EUR) z DDV]]*Sklop16[[#This Row],[Okvirna količina]]</f>
        <v>0</v>
      </c>
      <c r="U22" s="320"/>
    </row>
    <row r="23" spans="1:21" s="55" customFormat="1" ht="12">
      <c r="A23" s="79" t="s">
        <v>9</v>
      </c>
      <c r="B23" s="288" t="s">
        <v>721</v>
      </c>
      <c r="C23" s="156" t="s">
        <v>752</v>
      </c>
      <c r="D23" s="156" t="s">
        <v>110</v>
      </c>
      <c r="E23" s="338"/>
      <c r="F23" s="341">
        <v>10</v>
      </c>
      <c r="G23" s="343" t="s">
        <v>0</v>
      </c>
      <c r="H2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3" s="290" t="str">
        <f>IF(Sklop16[[#This Row],[ZAHTEVANA SHEMA KAKOVOSTI]]&lt;&gt;"",Sklop16[[#This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+Sklop16[[#This Row],[cena/enota brez DDV v EUR]]*Sklop16[[#This Row],[Stopnja DDV (%)]]</f>
        <v>0</v>
      </c>
      <c r="R23" s="295">
        <f>+Sklop16[[#This Row],[cena/enota brez DDV v EUR]]+Sklop16[[#This Row],[Davek (EUR)]]</f>
        <v>0</v>
      </c>
      <c r="S23" s="295">
        <f>+Sklop16[[#This Row],[cena/enota brez DDV v EUR]]*Sklop16[[#This Row],[Okvirna količina]]</f>
        <v>0</v>
      </c>
      <c r="T23" s="295">
        <f>+Sklop16[[#This Row],[Končna cena/enoto mere (EUR) z DDV]]*Sklop16[[#This Row],[Okvirna količina]]</f>
        <v>0</v>
      </c>
      <c r="U23" s="320"/>
    </row>
    <row r="24" spans="1:21" s="55" customFormat="1" ht="12">
      <c r="A24" s="79" t="s">
        <v>10</v>
      </c>
      <c r="B24" s="288" t="s">
        <v>722</v>
      </c>
      <c r="C24" s="156" t="s">
        <v>752</v>
      </c>
      <c r="D24" s="156" t="s">
        <v>110</v>
      </c>
      <c r="E24" s="338"/>
      <c r="F24" s="341">
        <v>20</v>
      </c>
      <c r="G24" s="343" t="s">
        <v>0</v>
      </c>
      <c r="H2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4" s="290" t="str">
        <f>IF(Sklop16[[#This Row],[ZAHTEVANA SHEMA KAKOVOSTI]]&lt;&gt;"",Sklop16[[#This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+Sklop16[[#This Row],[cena/enota brez DDV v EUR]]*Sklop16[[#This Row],[Stopnja DDV (%)]]</f>
        <v>0</v>
      </c>
      <c r="R24" s="295">
        <f>+Sklop16[[#This Row],[cena/enota brez DDV v EUR]]+Sklop16[[#This Row],[Davek (EUR)]]</f>
        <v>0</v>
      </c>
      <c r="S24" s="295">
        <f>+Sklop16[[#This Row],[cena/enota brez DDV v EUR]]*Sklop16[[#This Row],[Okvirna količina]]</f>
        <v>0</v>
      </c>
      <c r="T24" s="295">
        <f>+Sklop16[[#This Row],[Končna cena/enoto mere (EUR) z DDV]]*Sklop16[[#This Row],[Okvirna količina]]</f>
        <v>0</v>
      </c>
      <c r="U24" s="320"/>
    </row>
    <row r="25" spans="1:21" s="55" customFormat="1" ht="12">
      <c r="A25" s="79" t="s">
        <v>11</v>
      </c>
      <c r="B25" s="288" t="s">
        <v>723</v>
      </c>
      <c r="C25" s="156" t="s">
        <v>752</v>
      </c>
      <c r="D25" s="156" t="s">
        <v>110</v>
      </c>
      <c r="E25" s="338"/>
      <c r="F25" s="341">
        <v>20</v>
      </c>
      <c r="G25" s="343" t="s">
        <v>0</v>
      </c>
      <c r="H2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5" s="290" t="str">
        <f>IF(Sklop16[[#This Row],[ZAHTEVANA SHEMA KAKOVOSTI]]&lt;&gt;"",Sklop16[[#This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+Sklop16[[#This Row],[cena/enota brez DDV v EUR]]*Sklop16[[#This Row],[Stopnja DDV (%)]]</f>
        <v>0</v>
      </c>
      <c r="R25" s="295">
        <f>+Sklop16[[#This Row],[cena/enota brez DDV v EUR]]+Sklop16[[#This Row],[Davek (EUR)]]</f>
        <v>0</v>
      </c>
      <c r="S25" s="295">
        <f>+Sklop16[[#This Row],[cena/enota brez DDV v EUR]]*Sklop16[[#This Row],[Okvirna količina]]</f>
        <v>0</v>
      </c>
      <c r="T25" s="295">
        <f>+Sklop16[[#This Row],[Končna cena/enoto mere (EUR) z DDV]]*Sklop16[[#This Row],[Okvirna količina]]</f>
        <v>0</v>
      </c>
      <c r="U25" s="320"/>
    </row>
    <row r="26" spans="1:21" s="55" customFormat="1" ht="12">
      <c r="A26" s="79" t="s">
        <v>12</v>
      </c>
      <c r="B26" s="288" t="s">
        <v>724</v>
      </c>
      <c r="C26" s="156" t="s">
        <v>752</v>
      </c>
      <c r="D26" s="156" t="s">
        <v>110</v>
      </c>
      <c r="E26" s="338"/>
      <c r="F26" s="341">
        <v>10</v>
      </c>
      <c r="G26" s="343" t="s">
        <v>0</v>
      </c>
      <c r="H2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6" s="290" t="str">
        <f>IF(Sklop16[[#This Row],[ZAHTEVANA SHEMA KAKOVOSTI]]&lt;&gt;"",Sklop16[[#This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+Sklop16[[#This Row],[cena/enota brez DDV v EUR]]*Sklop16[[#This Row],[Stopnja DDV (%)]]</f>
        <v>0</v>
      </c>
      <c r="R26" s="295">
        <f>+Sklop16[[#This Row],[cena/enota brez DDV v EUR]]+Sklop16[[#This Row],[Davek (EUR)]]</f>
        <v>0</v>
      </c>
      <c r="S26" s="295">
        <f>+Sklop16[[#This Row],[cena/enota brez DDV v EUR]]*Sklop16[[#This Row],[Okvirna količina]]</f>
        <v>0</v>
      </c>
      <c r="T26" s="295">
        <f>+Sklop16[[#This Row],[Končna cena/enoto mere (EUR) z DDV]]*Sklop16[[#This Row],[Okvirna količina]]</f>
        <v>0</v>
      </c>
      <c r="U26" s="320"/>
    </row>
    <row r="27" spans="1:21" s="55" customFormat="1" ht="12">
      <c r="A27" s="79" t="s">
        <v>13</v>
      </c>
      <c r="B27" s="288" t="s">
        <v>763</v>
      </c>
      <c r="C27" s="303" t="s">
        <v>753</v>
      </c>
      <c r="D27" s="156" t="s">
        <v>110</v>
      </c>
      <c r="E27" s="338"/>
      <c r="F27" s="341">
        <v>2</v>
      </c>
      <c r="G27" s="343" t="s">
        <v>0</v>
      </c>
      <c r="H2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27" s="290" t="str">
        <f>IF(Sklop16[[#This Row],[ZAHTEVANA SHEMA KAKOVOSTI]]&lt;&gt;"",Sklop16[[#This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+Sklop16[[#This Row],[cena/enota brez DDV v EUR]]*Sklop16[[#This Row],[Stopnja DDV (%)]]</f>
        <v>0</v>
      </c>
      <c r="R27" s="295">
        <f>+Sklop16[[#This Row],[cena/enota brez DDV v EUR]]+Sklop16[[#This Row],[Davek (EUR)]]</f>
        <v>0</v>
      </c>
      <c r="S27" s="295">
        <f>+Sklop16[[#This Row],[cena/enota brez DDV v EUR]]*Sklop16[[#This Row],[Okvirna količina]]</f>
        <v>0</v>
      </c>
      <c r="T27" s="295">
        <f>+Sklop16[[#This Row],[Končna cena/enoto mere (EUR) z DDV]]*Sklop16[[#This Row],[Okvirna količina]]</f>
        <v>0</v>
      </c>
      <c r="U27" s="320"/>
    </row>
    <row r="28" spans="1:21" s="55" customFormat="1" ht="12">
      <c r="A28" s="79" t="s">
        <v>14</v>
      </c>
      <c r="B28" s="288" t="s">
        <v>764</v>
      </c>
      <c r="C28" s="303" t="s">
        <v>753</v>
      </c>
      <c r="D28" s="156" t="s">
        <v>110</v>
      </c>
      <c r="E28" s="338"/>
      <c r="F28" s="341">
        <v>6</v>
      </c>
      <c r="G28" s="343" t="s">
        <v>0</v>
      </c>
      <c r="H2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28" s="290" t="str">
        <f>IF(Sklop16[[#This Row],[ZAHTEVANA SHEMA KAKOVOSTI]]&lt;&gt;"",Sklop16[[#This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+Sklop16[[#This Row],[cena/enota brez DDV v EUR]]*Sklop16[[#This Row],[Stopnja DDV (%)]]</f>
        <v>0</v>
      </c>
      <c r="R28" s="295">
        <f>+Sklop16[[#This Row],[cena/enota brez DDV v EUR]]+Sklop16[[#This Row],[Davek (EUR)]]</f>
        <v>0</v>
      </c>
      <c r="S28" s="295">
        <f>+Sklop16[[#This Row],[cena/enota brez DDV v EUR]]*Sklop16[[#This Row],[Okvirna količina]]</f>
        <v>0</v>
      </c>
      <c r="T28" s="295">
        <f>+Sklop16[[#This Row],[Končna cena/enoto mere (EUR) z DDV]]*Sklop16[[#This Row],[Okvirna količina]]</f>
        <v>0</v>
      </c>
      <c r="U28" s="320"/>
    </row>
    <row r="29" spans="1:21" s="55" customFormat="1" ht="12">
      <c r="A29" s="79" t="s">
        <v>15</v>
      </c>
      <c r="B29" s="288" t="s">
        <v>765</v>
      </c>
      <c r="C29" s="303" t="s">
        <v>753</v>
      </c>
      <c r="D29" s="156" t="s">
        <v>110</v>
      </c>
      <c r="E29" s="338"/>
      <c r="F29" s="341">
        <v>1</v>
      </c>
      <c r="G29" s="343" t="s">
        <v>0</v>
      </c>
      <c r="H2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9" s="290" t="str">
        <f>IF(Sklop16[[#This Row],[ZAHTEVANA SHEMA KAKOVOSTI]]&lt;&gt;"",Sklop16[[#This Row],[Preračunana masa/volumen/kos na enoto kg]],"")</f>
        <v/>
      </c>
      <c r="J29" s="293"/>
      <c r="K29" s="323"/>
      <c r="L29" s="323"/>
      <c r="M29" s="308"/>
      <c r="N29" s="295"/>
      <c r="O29" s="295"/>
      <c r="P29" s="309"/>
      <c r="Q29" s="295">
        <f>+Sklop16[[#This Row],[cena/enota brez DDV v EUR]]*Sklop16[[#This Row],[Stopnja DDV (%)]]</f>
        <v>0</v>
      </c>
      <c r="R29" s="295">
        <f>+Sklop16[[#This Row],[cena/enota brez DDV v EUR]]+Sklop16[[#This Row],[Davek (EUR)]]</f>
        <v>0</v>
      </c>
      <c r="S29" s="295">
        <f>+Sklop16[[#This Row],[cena/enota brez DDV v EUR]]*Sklop16[[#This Row],[Okvirna količina]]</f>
        <v>0</v>
      </c>
      <c r="T29" s="295">
        <f>+Sklop16[[#This Row],[Končna cena/enoto mere (EUR) z DDV]]*Sklop16[[#This Row],[Okvirna količina]]</f>
        <v>0</v>
      </c>
      <c r="U29" s="320"/>
    </row>
    <row r="30" spans="1:21" s="55" customFormat="1" ht="12">
      <c r="A30" s="79" t="s">
        <v>16</v>
      </c>
      <c r="B30" s="288" t="s">
        <v>725</v>
      </c>
      <c r="C30" s="303">
        <v>1000</v>
      </c>
      <c r="D30" s="156" t="s">
        <v>110</v>
      </c>
      <c r="E30" s="338"/>
      <c r="F30" s="341">
        <v>80</v>
      </c>
      <c r="G30" s="343" t="s">
        <v>0</v>
      </c>
      <c r="H3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30" s="290" t="str">
        <f>IF(Sklop16[[#This Row],[ZAHTEVANA SHEMA KAKOVOSTI]]&lt;&gt;"",Sklop16[[#This Row],[Preračunana masa/volumen/kos na enoto kg]],"")</f>
        <v/>
      </c>
      <c r="J30" s="293"/>
      <c r="K30" s="323"/>
      <c r="L30" s="323"/>
      <c r="M30" s="308"/>
      <c r="N30" s="295"/>
      <c r="O30" s="295"/>
      <c r="P30" s="309"/>
      <c r="Q30" s="295">
        <f>+Sklop16[[#This Row],[cena/enota brez DDV v EUR]]*Sklop16[[#This Row],[Stopnja DDV (%)]]</f>
        <v>0</v>
      </c>
      <c r="R30" s="295">
        <f>+Sklop16[[#This Row],[cena/enota brez DDV v EUR]]+Sklop16[[#This Row],[Davek (EUR)]]</f>
        <v>0</v>
      </c>
      <c r="S30" s="295">
        <f>+Sklop16[[#This Row],[cena/enota brez DDV v EUR]]*Sklop16[[#This Row],[Okvirna količina]]</f>
        <v>0</v>
      </c>
      <c r="T30" s="295">
        <f>+Sklop16[[#This Row],[Končna cena/enoto mere (EUR) z DDV]]*Sklop16[[#This Row],[Okvirna količina]]</f>
        <v>0</v>
      </c>
      <c r="U30" s="320"/>
    </row>
    <row r="31" spans="1:21" s="55" customFormat="1" ht="12">
      <c r="A31" s="79" t="s">
        <v>17</v>
      </c>
      <c r="B31" s="288" t="s">
        <v>766</v>
      </c>
      <c r="C31" s="303" t="s">
        <v>753</v>
      </c>
      <c r="D31" s="156" t="s">
        <v>110</v>
      </c>
      <c r="E31" s="338"/>
      <c r="F31" s="341">
        <v>6</v>
      </c>
      <c r="G31" s="343" t="s">
        <v>0</v>
      </c>
      <c r="H3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1" s="290" t="str">
        <f>IF(Sklop16[[#This Row],[ZAHTEVANA SHEMA KAKOVOSTI]]&lt;&gt;"",Sklop16[[#This Row],[Preračunana masa/volumen/kos na enoto kg]],"")</f>
        <v/>
      </c>
      <c r="J31" s="293"/>
      <c r="K31" s="323"/>
      <c r="L31" s="323"/>
      <c r="M31" s="308"/>
      <c r="N31" s="295"/>
      <c r="O31" s="295"/>
      <c r="P31" s="309"/>
      <c r="Q31" s="295">
        <f>+Sklop16[[#This Row],[cena/enota brez DDV v EUR]]*Sklop16[[#This Row],[Stopnja DDV (%)]]</f>
        <v>0</v>
      </c>
      <c r="R31" s="295">
        <f>+Sklop16[[#This Row],[cena/enota brez DDV v EUR]]+Sklop16[[#This Row],[Davek (EUR)]]</f>
        <v>0</v>
      </c>
      <c r="S31" s="295">
        <f>+Sklop16[[#This Row],[cena/enota brez DDV v EUR]]*Sklop16[[#This Row],[Okvirna količina]]</f>
        <v>0</v>
      </c>
      <c r="T31" s="295">
        <f>+Sklop16[[#This Row],[Končna cena/enoto mere (EUR) z DDV]]*Sklop16[[#This Row],[Okvirna količina]]</f>
        <v>0</v>
      </c>
      <c r="U31" s="320"/>
    </row>
    <row r="32" spans="1:21" s="55" customFormat="1" ht="12">
      <c r="A32" s="79" t="s">
        <v>18</v>
      </c>
      <c r="B32" s="288" t="s">
        <v>791</v>
      </c>
      <c r="C32" s="303">
        <v>450</v>
      </c>
      <c r="D32" s="156" t="s">
        <v>110</v>
      </c>
      <c r="E32" s="338"/>
      <c r="F32" s="341">
        <v>10</v>
      </c>
      <c r="G32" s="343" t="s">
        <v>215</v>
      </c>
      <c r="H3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4.5</v>
      </c>
      <c r="I32" s="290" t="str">
        <f>IF(Sklop16[[#This Row],[ZAHTEVANA SHEMA KAKOVOSTI]]&lt;&gt;"",Sklop16[[#This Row],[Preračunana masa/volumen/kos na enoto kg]],"")</f>
        <v/>
      </c>
      <c r="J32" s="293"/>
      <c r="K32" s="323"/>
      <c r="L32" s="323"/>
      <c r="M32" s="308"/>
      <c r="N32" s="295"/>
      <c r="O32" s="295"/>
      <c r="P32" s="309"/>
      <c r="Q32" s="295">
        <f>+Sklop16[[#This Row],[cena/enota brez DDV v EUR]]*Sklop16[[#This Row],[Stopnja DDV (%)]]</f>
        <v>0</v>
      </c>
      <c r="R32" s="295">
        <f>+Sklop16[[#This Row],[cena/enota brez DDV v EUR]]+Sklop16[[#This Row],[Davek (EUR)]]</f>
        <v>0</v>
      </c>
      <c r="S32" s="295">
        <f>+Sklop16[[#This Row],[cena/enota brez DDV v EUR]]*Sklop16[[#This Row],[Okvirna količina]]</f>
        <v>0</v>
      </c>
      <c r="T32" s="295">
        <f>+Sklop16[[#This Row],[Končna cena/enoto mere (EUR) z DDV]]*Sklop16[[#This Row],[Okvirna količina]]</f>
        <v>0</v>
      </c>
      <c r="U32" s="320"/>
    </row>
    <row r="33" spans="1:21" s="55" customFormat="1" ht="12">
      <c r="A33" s="79" t="s">
        <v>19</v>
      </c>
      <c r="B33" s="288" t="s">
        <v>792</v>
      </c>
      <c r="C33" s="303">
        <v>60</v>
      </c>
      <c r="D33" s="156" t="s">
        <v>110</v>
      </c>
      <c r="E33" s="338"/>
      <c r="F33" s="341">
        <v>10</v>
      </c>
      <c r="G33" s="343" t="s">
        <v>215</v>
      </c>
      <c r="H3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</v>
      </c>
      <c r="I33" s="290" t="str">
        <f>IF(Sklop16[[#This Row],[ZAHTEVANA SHEMA KAKOVOSTI]]&lt;&gt;"",Sklop16[[#This Row],[Preračunana masa/volumen/kos na enoto kg]],"")</f>
        <v/>
      </c>
      <c r="J33" s="293"/>
      <c r="K33" s="323"/>
      <c r="L33" s="323"/>
      <c r="M33" s="308"/>
      <c r="N33" s="295"/>
      <c r="O33" s="295"/>
      <c r="P33" s="309"/>
      <c r="Q33" s="295">
        <f>+Sklop16[[#This Row],[cena/enota brez DDV v EUR]]*Sklop16[[#This Row],[Stopnja DDV (%)]]</f>
        <v>0</v>
      </c>
      <c r="R33" s="295">
        <f>+Sklop16[[#This Row],[cena/enota brez DDV v EUR]]+Sklop16[[#This Row],[Davek (EUR)]]</f>
        <v>0</v>
      </c>
      <c r="S33" s="295">
        <f>+Sklop16[[#This Row],[cena/enota brez DDV v EUR]]*Sklop16[[#This Row],[Okvirna količina]]</f>
        <v>0</v>
      </c>
      <c r="T33" s="295">
        <f>+Sklop16[[#This Row],[Končna cena/enoto mere (EUR) z DDV]]*Sklop16[[#This Row],[Okvirna količina]]</f>
        <v>0</v>
      </c>
      <c r="U33" s="320"/>
    </row>
    <row r="34" spans="1:21" s="55" customFormat="1" ht="12">
      <c r="A34" s="79" t="s">
        <v>20</v>
      </c>
      <c r="B34" s="288" t="s">
        <v>793</v>
      </c>
      <c r="C34" s="303">
        <v>100</v>
      </c>
      <c r="D34" s="156" t="s">
        <v>110</v>
      </c>
      <c r="E34" s="338"/>
      <c r="F34" s="341">
        <v>15</v>
      </c>
      <c r="G34" s="343" t="s">
        <v>215</v>
      </c>
      <c r="H3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34" s="290" t="str">
        <f>IF(Sklop16[[#This Row],[ZAHTEVANA SHEMA KAKOVOSTI]]&lt;&gt;"",Sklop16[[#This Row],[Preračunana masa/volumen/kos na enoto kg]],"")</f>
        <v/>
      </c>
      <c r="J34" s="293"/>
      <c r="K34" s="323"/>
      <c r="L34" s="323"/>
      <c r="M34" s="308"/>
      <c r="N34" s="295"/>
      <c r="O34" s="295"/>
      <c r="P34" s="309"/>
      <c r="Q34" s="295">
        <f>+Sklop16[[#This Row],[cena/enota brez DDV v EUR]]*Sklop16[[#This Row],[Stopnja DDV (%)]]</f>
        <v>0</v>
      </c>
      <c r="R34" s="295">
        <f>+Sklop16[[#This Row],[cena/enota brez DDV v EUR]]+Sklop16[[#This Row],[Davek (EUR)]]</f>
        <v>0</v>
      </c>
      <c r="S34" s="295">
        <f>+Sklop16[[#This Row],[cena/enota brez DDV v EUR]]*Sklop16[[#This Row],[Okvirna količina]]</f>
        <v>0</v>
      </c>
      <c r="T34" s="295">
        <f>+Sklop16[[#This Row],[Končna cena/enoto mere (EUR) z DDV]]*Sklop16[[#This Row],[Okvirna količina]]</f>
        <v>0</v>
      </c>
      <c r="U34" s="320"/>
    </row>
    <row r="35" spans="1:21" s="55" customFormat="1" ht="12">
      <c r="A35" s="79" t="s">
        <v>21</v>
      </c>
      <c r="B35" s="288" t="s">
        <v>767</v>
      </c>
      <c r="C35" s="303" t="s">
        <v>753</v>
      </c>
      <c r="D35" s="156" t="s">
        <v>110</v>
      </c>
      <c r="E35" s="338"/>
      <c r="F35" s="341">
        <v>3</v>
      </c>
      <c r="G35" s="343" t="s">
        <v>0</v>
      </c>
      <c r="H3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5" s="290" t="str">
        <f>IF(Sklop16[[#This Row],[ZAHTEVANA SHEMA KAKOVOSTI]]&lt;&gt;"",Sklop16[[#This Row],[Preračunana masa/volumen/kos na enoto kg]],"")</f>
        <v/>
      </c>
      <c r="J35" s="293"/>
      <c r="K35" s="323"/>
      <c r="L35" s="323"/>
      <c r="M35" s="308"/>
      <c r="N35" s="295"/>
      <c r="O35" s="295"/>
      <c r="P35" s="309"/>
      <c r="Q35" s="295">
        <f>+Sklop16[[#This Row],[cena/enota brez DDV v EUR]]*Sklop16[[#This Row],[Stopnja DDV (%)]]</f>
        <v>0</v>
      </c>
      <c r="R35" s="295">
        <f>+Sklop16[[#This Row],[cena/enota brez DDV v EUR]]+Sklop16[[#This Row],[Davek (EUR)]]</f>
        <v>0</v>
      </c>
      <c r="S35" s="295">
        <f>+Sklop16[[#This Row],[cena/enota brez DDV v EUR]]*Sklop16[[#This Row],[Okvirna količina]]</f>
        <v>0</v>
      </c>
      <c r="T35" s="295">
        <f>+Sklop16[[#This Row],[Končna cena/enoto mere (EUR) z DDV]]*Sklop16[[#This Row],[Okvirna količina]]</f>
        <v>0</v>
      </c>
      <c r="U35" s="320"/>
    </row>
    <row r="36" spans="1:21" s="55" customFormat="1" ht="12">
      <c r="A36" s="79" t="s">
        <v>22</v>
      </c>
      <c r="B36" s="288" t="s">
        <v>768</v>
      </c>
      <c r="C36" s="303" t="s">
        <v>753</v>
      </c>
      <c r="D36" s="156" t="s">
        <v>110</v>
      </c>
      <c r="E36" s="338"/>
      <c r="F36" s="341">
        <v>2</v>
      </c>
      <c r="G36" s="343" t="s">
        <v>0</v>
      </c>
      <c r="H3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6" s="290" t="str">
        <f>IF(Sklop16[[#This Row],[ZAHTEVANA SHEMA KAKOVOSTI]]&lt;&gt;"",Sklop16[[#This Row],[Preračunana masa/volumen/kos na enoto kg]],"")</f>
        <v/>
      </c>
      <c r="J36" s="293"/>
      <c r="K36" s="323"/>
      <c r="L36" s="323"/>
      <c r="M36" s="308"/>
      <c r="N36" s="295"/>
      <c r="O36" s="295"/>
      <c r="P36" s="309"/>
      <c r="Q36" s="295">
        <f>+Sklop16[[#This Row],[cena/enota brez DDV v EUR]]*Sklop16[[#This Row],[Stopnja DDV (%)]]</f>
        <v>0</v>
      </c>
      <c r="R36" s="295">
        <f>+Sklop16[[#This Row],[cena/enota brez DDV v EUR]]+Sklop16[[#This Row],[Davek (EUR)]]</f>
        <v>0</v>
      </c>
      <c r="S36" s="295">
        <f>+Sklop16[[#This Row],[cena/enota brez DDV v EUR]]*Sklop16[[#This Row],[Okvirna količina]]</f>
        <v>0</v>
      </c>
      <c r="T36" s="295">
        <f>+Sklop16[[#This Row],[Končna cena/enoto mere (EUR) z DDV]]*Sklop16[[#This Row],[Okvirna količina]]</f>
        <v>0</v>
      </c>
      <c r="U36" s="320"/>
    </row>
    <row r="37" spans="1:21" s="55" customFormat="1" ht="12">
      <c r="A37" s="79" t="s">
        <v>23</v>
      </c>
      <c r="B37" s="288" t="s">
        <v>769</v>
      </c>
      <c r="C37" s="303" t="s">
        <v>753</v>
      </c>
      <c r="D37" s="156" t="s">
        <v>110</v>
      </c>
      <c r="E37" s="338"/>
      <c r="F37" s="341">
        <v>3</v>
      </c>
      <c r="G37" s="343" t="s">
        <v>0</v>
      </c>
      <c r="H3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7" s="290" t="str">
        <f>IF(Sklop16[[#This Row],[ZAHTEVANA SHEMA KAKOVOSTI]]&lt;&gt;"",Sklop16[[#This Row],[Preračunana masa/volumen/kos na enoto kg]],"")</f>
        <v/>
      </c>
      <c r="J37" s="293"/>
      <c r="K37" s="323"/>
      <c r="L37" s="323"/>
      <c r="M37" s="308"/>
      <c r="N37" s="295"/>
      <c r="O37" s="295"/>
      <c r="P37" s="309"/>
      <c r="Q37" s="295">
        <f>+Sklop16[[#This Row],[cena/enota brez DDV v EUR]]*Sklop16[[#This Row],[Stopnja DDV (%)]]</f>
        <v>0</v>
      </c>
      <c r="R37" s="295">
        <f>+Sklop16[[#This Row],[cena/enota brez DDV v EUR]]+Sklop16[[#This Row],[Davek (EUR)]]</f>
        <v>0</v>
      </c>
      <c r="S37" s="295">
        <f>+Sklop16[[#This Row],[cena/enota brez DDV v EUR]]*Sklop16[[#This Row],[Okvirna količina]]</f>
        <v>0</v>
      </c>
      <c r="T37" s="295">
        <f>+Sklop16[[#This Row],[Končna cena/enoto mere (EUR) z DDV]]*Sklop16[[#This Row],[Okvirna količina]]</f>
        <v>0</v>
      </c>
      <c r="U37" s="320"/>
    </row>
    <row r="38" spans="1:21" s="55" customFormat="1" ht="12">
      <c r="A38" s="79" t="s">
        <v>24</v>
      </c>
      <c r="B38" s="288" t="s">
        <v>770</v>
      </c>
      <c r="C38" s="303" t="s">
        <v>753</v>
      </c>
      <c r="D38" s="156" t="s">
        <v>110</v>
      </c>
      <c r="E38" s="338"/>
      <c r="F38" s="341">
        <v>6</v>
      </c>
      <c r="G38" s="343" t="s">
        <v>0</v>
      </c>
      <c r="H3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8" s="290" t="str">
        <f>IF(Sklop16[[#This Row],[ZAHTEVANA SHEMA KAKOVOSTI]]&lt;&gt;"",Sklop16[[#This Row],[Preračunana masa/volumen/kos na enoto kg]],"")</f>
        <v/>
      </c>
      <c r="J38" s="293"/>
      <c r="K38" s="323"/>
      <c r="L38" s="323"/>
      <c r="M38" s="308"/>
      <c r="N38" s="295"/>
      <c r="O38" s="295"/>
      <c r="P38" s="309"/>
      <c r="Q38" s="295">
        <f>+Sklop16[[#This Row],[cena/enota brez DDV v EUR]]*Sklop16[[#This Row],[Stopnja DDV (%)]]</f>
        <v>0</v>
      </c>
      <c r="R38" s="295">
        <f>+Sklop16[[#This Row],[cena/enota brez DDV v EUR]]+Sklop16[[#This Row],[Davek (EUR)]]</f>
        <v>0</v>
      </c>
      <c r="S38" s="295">
        <f>+Sklop16[[#This Row],[cena/enota brez DDV v EUR]]*Sklop16[[#This Row],[Okvirna količina]]</f>
        <v>0</v>
      </c>
      <c r="T38" s="295">
        <f>+Sklop16[[#This Row],[Končna cena/enoto mere (EUR) z DDV]]*Sklop16[[#This Row],[Okvirna količina]]</f>
        <v>0</v>
      </c>
      <c r="U38" s="320"/>
    </row>
    <row r="39" spans="1:21" s="55" customFormat="1" ht="12">
      <c r="A39" s="79" t="s">
        <v>25</v>
      </c>
      <c r="B39" s="288" t="s">
        <v>794</v>
      </c>
      <c r="C39" s="303">
        <v>600</v>
      </c>
      <c r="D39" s="156" t="s">
        <v>110</v>
      </c>
      <c r="E39" s="338"/>
      <c r="F39" s="341">
        <v>12</v>
      </c>
      <c r="G39" s="343" t="s">
        <v>215</v>
      </c>
      <c r="H3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7.1999999999999993</v>
      </c>
      <c r="I39" s="290" t="str">
        <f>IF(Sklop16[[#This Row],[ZAHTEVANA SHEMA KAKOVOSTI]]&lt;&gt;"",Sklop16[[#This Row],[Preračunana masa/volumen/kos na enoto kg]],"")</f>
        <v/>
      </c>
      <c r="J39" s="293"/>
      <c r="K39" s="323"/>
      <c r="L39" s="323"/>
      <c r="M39" s="308"/>
      <c r="N39" s="295"/>
      <c r="O39" s="295"/>
      <c r="P39" s="309"/>
      <c r="Q39" s="295">
        <f>+Sklop16[[#This Row],[cena/enota brez DDV v EUR]]*Sklop16[[#This Row],[Stopnja DDV (%)]]</f>
        <v>0</v>
      </c>
      <c r="R39" s="295">
        <f>+Sklop16[[#This Row],[cena/enota brez DDV v EUR]]+Sklop16[[#This Row],[Davek (EUR)]]</f>
        <v>0</v>
      </c>
      <c r="S39" s="295">
        <f>+Sklop16[[#This Row],[cena/enota brez DDV v EUR]]*Sklop16[[#This Row],[Okvirna količina]]</f>
        <v>0</v>
      </c>
      <c r="T39" s="295">
        <f>+Sklop16[[#This Row],[Končna cena/enoto mere (EUR) z DDV]]*Sklop16[[#This Row],[Okvirna količina]]</f>
        <v>0</v>
      </c>
      <c r="U39" s="320"/>
    </row>
    <row r="40" spans="1:21" s="55" customFormat="1" ht="12">
      <c r="A40" s="79" t="s">
        <v>26</v>
      </c>
      <c r="B40" s="288" t="s">
        <v>771</v>
      </c>
      <c r="C40" s="303" t="s">
        <v>753</v>
      </c>
      <c r="D40" s="156" t="s">
        <v>110</v>
      </c>
      <c r="E40" s="338"/>
      <c r="F40" s="341">
        <v>2</v>
      </c>
      <c r="G40" s="343" t="s">
        <v>0</v>
      </c>
      <c r="H4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0" s="290" t="str">
        <f>IF(Sklop16[[#This Row],[ZAHTEVANA SHEMA KAKOVOSTI]]&lt;&gt;"",Sklop16[[#This Row],[Preračunana masa/volumen/kos na enoto kg]],"")</f>
        <v/>
      </c>
      <c r="J40" s="293"/>
      <c r="K40" s="323"/>
      <c r="L40" s="323"/>
      <c r="M40" s="308"/>
      <c r="N40" s="295"/>
      <c r="O40" s="295"/>
      <c r="P40" s="309"/>
      <c r="Q40" s="295">
        <f>+Sklop16[[#This Row],[cena/enota brez DDV v EUR]]*Sklop16[[#This Row],[Stopnja DDV (%)]]</f>
        <v>0</v>
      </c>
      <c r="R40" s="295">
        <f>+Sklop16[[#This Row],[cena/enota brez DDV v EUR]]+Sklop16[[#This Row],[Davek (EUR)]]</f>
        <v>0</v>
      </c>
      <c r="S40" s="295">
        <f>+Sklop16[[#This Row],[cena/enota brez DDV v EUR]]*Sklop16[[#This Row],[Okvirna količina]]</f>
        <v>0</v>
      </c>
      <c r="T40" s="295">
        <f>+Sklop16[[#This Row],[Končna cena/enoto mere (EUR) z DDV]]*Sklop16[[#This Row],[Okvirna količina]]</f>
        <v>0</v>
      </c>
      <c r="U40" s="320"/>
    </row>
    <row r="41" spans="1:21" s="55" customFormat="1" ht="12">
      <c r="A41" s="79" t="s">
        <v>27</v>
      </c>
      <c r="B41" s="288" t="s">
        <v>772</v>
      </c>
      <c r="C41" s="303" t="s">
        <v>753</v>
      </c>
      <c r="D41" s="156" t="s">
        <v>110</v>
      </c>
      <c r="E41" s="338"/>
      <c r="F41" s="341">
        <v>2</v>
      </c>
      <c r="G41" s="343" t="s">
        <v>0</v>
      </c>
      <c r="H4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1" s="290" t="str">
        <f>IF(Sklop16[[#This Row],[ZAHTEVANA SHEMA KAKOVOSTI]]&lt;&gt;"",Sklop16[[#This Row],[Preračunana masa/volumen/kos na enoto kg]],"")</f>
        <v/>
      </c>
      <c r="J41" s="293"/>
      <c r="K41" s="323"/>
      <c r="L41" s="323"/>
      <c r="M41" s="308"/>
      <c r="N41" s="295"/>
      <c r="O41" s="295"/>
      <c r="P41" s="309"/>
      <c r="Q41" s="295">
        <f>+Sklop16[[#This Row],[cena/enota brez DDV v EUR]]*Sklop16[[#This Row],[Stopnja DDV (%)]]</f>
        <v>0</v>
      </c>
      <c r="R41" s="295">
        <f>+Sklop16[[#This Row],[cena/enota brez DDV v EUR]]+Sklop16[[#This Row],[Davek (EUR)]]</f>
        <v>0</v>
      </c>
      <c r="S41" s="295">
        <f>+Sklop16[[#This Row],[cena/enota brez DDV v EUR]]*Sklop16[[#This Row],[Okvirna količina]]</f>
        <v>0</v>
      </c>
      <c r="T41" s="295">
        <f>+Sklop16[[#This Row],[Končna cena/enoto mere (EUR) z DDV]]*Sklop16[[#This Row],[Okvirna količina]]</f>
        <v>0</v>
      </c>
      <c r="U41" s="320"/>
    </row>
    <row r="42" spans="1:21" s="55" customFormat="1" ht="12">
      <c r="A42" s="79" t="s">
        <v>28</v>
      </c>
      <c r="B42" s="288" t="s">
        <v>773</v>
      </c>
      <c r="C42" s="303" t="s">
        <v>753</v>
      </c>
      <c r="D42" s="156" t="s">
        <v>110</v>
      </c>
      <c r="E42" s="338"/>
      <c r="F42" s="341">
        <v>8</v>
      </c>
      <c r="G42" s="343" t="s">
        <v>0</v>
      </c>
      <c r="H4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42" s="290" t="str">
        <f>IF(Sklop16[[#This Row],[ZAHTEVANA SHEMA KAKOVOSTI]]&lt;&gt;"",Sklop16[[#This Row],[Preračunana masa/volumen/kos na enoto kg]],"")</f>
        <v/>
      </c>
      <c r="J42" s="293"/>
      <c r="K42" s="323"/>
      <c r="L42" s="323"/>
      <c r="M42" s="308"/>
      <c r="N42" s="295"/>
      <c r="O42" s="295"/>
      <c r="P42" s="309"/>
      <c r="Q42" s="295">
        <f>+Sklop16[[#This Row],[cena/enota brez DDV v EUR]]*Sklop16[[#This Row],[Stopnja DDV (%)]]</f>
        <v>0</v>
      </c>
      <c r="R42" s="295">
        <f>+Sklop16[[#This Row],[cena/enota brez DDV v EUR]]+Sklop16[[#This Row],[Davek (EUR)]]</f>
        <v>0</v>
      </c>
      <c r="S42" s="295">
        <f>+Sklop16[[#This Row],[cena/enota brez DDV v EUR]]*Sklop16[[#This Row],[Okvirna količina]]</f>
        <v>0</v>
      </c>
      <c r="T42" s="295">
        <f>+Sklop16[[#This Row],[Končna cena/enoto mere (EUR) z DDV]]*Sklop16[[#This Row],[Okvirna količina]]</f>
        <v>0</v>
      </c>
      <c r="U42" s="320"/>
    </row>
    <row r="43" spans="1:21" s="55" customFormat="1" ht="12">
      <c r="A43" s="79" t="s">
        <v>29</v>
      </c>
      <c r="B43" s="288" t="s">
        <v>726</v>
      </c>
      <c r="C43" s="303" t="s">
        <v>754</v>
      </c>
      <c r="D43" s="156" t="s">
        <v>110</v>
      </c>
      <c r="E43" s="338"/>
      <c r="F43" s="341">
        <v>20</v>
      </c>
      <c r="G43" s="343" t="s">
        <v>0</v>
      </c>
      <c r="H4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3" s="290" t="str">
        <f>IF(Sklop16[[#This Row],[ZAHTEVANA SHEMA KAKOVOSTI]]&lt;&gt;"",Sklop16[[#This Row],[Preračunana masa/volumen/kos na enoto kg]],"")</f>
        <v/>
      </c>
      <c r="J43" s="293"/>
      <c r="K43" s="323"/>
      <c r="L43" s="323"/>
      <c r="M43" s="308"/>
      <c r="N43" s="295"/>
      <c r="O43" s="295"/>
      <c r="P43" s="309"/>
      <c r="Q43" s="295">
        <f>+Sklop16[[#This Row],[cena/enota brez DDV v EUR]]*Sklop16[[#This Row],[Stopnja DDV (%)]]</f>
        <v>0</v>
      </c>
      <c r="R43" s="295">
        <f>+Sklop16[[#This Row],[cena/enota brez DDV v EUR]]+Sklop16[[#This Row],[Davek (EUR)]]</f>
        <v>0</v>
      </c>
      <c r="S43" s="295">
        <f>+Sklop16[[#This Row],[cena/enota brez DDV v EUR]]*Sklop16[[#This Row],[Okvirna količina]]</f>
        <v>0</v>
      </c>
      <c r="T43" s="295">
        <f>+Sklop16[[#This Row],[Končna cena/enoto mere (EUR) z DDV]]*Sklop16[[#This Row],[Okvirna količina]]</f>
        <v>0</v>
      </c>
      <c r="U43" s="320"/>
    </row>
    <row r="44" spans="1:21" s="55" customFormat="1" ht="48">
      <c r="A44" s="79" t="s">
        <v>30</v>
      </c>
      <c r="B44" s="288" t="s">
        <v>774</v>
      </c>
      <c r="C44" s="303">
        <v>1000</v>
      </c>
      <c r="D44" s="156" t="s">
        <v>110</v>
      </c>
      <c r="E44" s="338"/>
      <c r="F44" s="341">
        <v>60</v>
      </c>
      <c r="G44" s="343" t="s">
        <v>0</v>
      </c>
      <c r="H4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4" s="290" t="str">
        <f>IF(Sklop16[[#This Row],[ZAHTEVANA SHEMA KAKOVOSTI]]&lt;&gt;"",Sklop16[[#This Row],[Preračunana masa/volumen/kos na enoto kg]],"")</f>
        <v/>
      </c>
      <c r="J44" s="293"/>
      <c r="K44" s="323"/>
      <c r="L44" s="323"/>
      <c r="M44" s="308"/>
      <c r="N44" s="295"/>
      <c r="O44" s="295"/>
      <c r="P44" s="309"/>
      <c r="Q44" s="295">
        <f>+Sklop16[[#This Row],[cena/enota brez DDV v EUR]]*Sklop16[[#This Row],[Stopnja DDV (%)]]</f>
        <v>0</v>
      </c>
      <c r="R44" s="295">
        <f>+Sklop16[[#This Row],[cena/enota brez DDV v EUR]]+Sklop16[[#This Row],[Davek (EUR)]]</f>
        <v>0</v>
      </c>
      <c r="S44" s="295">
        <f>+Sklop16[[#This Row],[cena/enota brez DDV v EUR]]*Sklop16[[#This Row],[Okvirna količina]]</f>
        <v>0</v>
      </c>
      <c r="T44" s="295">
        <f>+Sklop16[[#This Row],[Končna cena/enoto mere (EUR) z DDV]]*Sklop16[[#This Row],[Okvirna količina]]</f>
        <v>0</v>
      </c>
      <c r="U44" s="320"/>
    </row>
    <row r="45" spans="1:21" s="55" customFormat="1" ht="48">
      <c r="A45" s="79" t="s">
        <v>31</v>
      </c>
      <c r="B45" s="288" t="s">
        <v>775</v>
      </c>
      <c r="C45" s="303" t="s">
        <v>755</v>
      </c>
      <c r="D45" s="156" t="s">
        <v>110</v>
      </c>
      <c r="E45" s="338"/>
      <c r="F45" s="341">
        <v>60</v>
      </c>
      <c r="G45" s="343" t="s">
        <v>0</v>
      </c>
      <c r="H4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5" s="290" t="str">
        <f>IF(Sklop16[[#This Row],[ZAHTEVANA SHEMA KAKOVOSTI]]&lt;&gt;"",Sklop16[[#This Row],[Preračunana masa/volumen/kos na enoto kg]],"")</f>
        <v/>
      </c>
      <c r="J45" s="293"/>
      <c r="K45" s="323"/>
      <c r="L45" s="323"/>
      <c r="M45" s="308"/>
      <c r="N45" s="295"/>
      <c r="O45" s="295"/>
      <c r="P45" s="309"/>
      <c r="Q45" s="295">
        <f>+Sklop16[[#This Row],[cena/enota brez DDV v EUR]]*Sklop16[[#This Row],[Stopnja DDV (%)]]</f>
        <v>0</v>
      </c>
      <c r="R45" s="295">
        <f>+Sklop16[[#This Row],[cena/enota brez DDV v EUR]]+Sklop16[[#This Row],[Davek (EUR)]]</f>
        <v>0</v>
      </c>
      <c r="S45" s="295">
        <f>+Sklop16[[#This Row],[cena/enota brez DDV v EUR]]*Sklop16[[#This Row],[Okvirna količina]]</f>
        <v>0</v>
      </c>
      <c r="T45" s="295">
        <f>+Sklop16[[#This Row],[Končna cena/enoto mere (EUR) z DDV]]*Sklop16[[#This Row],[Okvirna količina]]</f>
        <v>0</v>
      </c>
      <c r="U45" s="320"/>
    </row>
    <row r="46" spans="1:21" s="55" customFormat="1" ht="12">
      <c r="A46" s="79" t="s">
        <v>32</v>
      </c>
      <c r="B46" s="288" t="s">
        <v>795</v>
      </c>
      <c r="C46" s="303">
        <v>450</v>
      </c>
      <c r="D46" s="156" t="s">
        <v>110</v>
      </c>
      <c r="E46" s="338"/>
      <c r="F46" s="341">
        <v>50</v>
      </c>
      <c r="G46" s="343" t="s">
        <v>215</v>
      </c>
      <c r="H4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46" s="290" t="str">
        <f>IF(Sklop16[[#This Row],[ZAHTEVANA SHEMA KAKOVOSTI]]&lt;&gt;"",Sklop16[[#This Row],[Preračunana masa/volumen/kos na enoto kg]],"")</f>
        <v/>
      </c>
      <c r="J46" s="293"/>
      <c r="K46" s="323"/>
      <c r="L46" s="323"/>
      <c r="M46" s="308"/>
      <c r="N46" s="295"/>
      <c r="O46" s="295"/>
      <c r="P46" s="309"/>
      <c r="Q46" s="295">
        <f>+Sklop16[[#This Row],[cena/enota brez DDV v EUR]]*Sklop16[[#This Row],[Stopnja DDV (%)]]</f>
        <v>0</v>
      </c>
      <c r="R46" s="295">
        <f>+Sklop16[[#This Row],[cena/enota brez DDV v EUR]]+Sklop16[[#This Row],[Davek (EUR)]]</f>
        <v>0</v>
      </c>
      <c r="S46" s="295">
        <f>+Sklop16[[#This Row],[cena/enota brez DDV v EUR]]*Sklop16[[#This Row],[Okvirna količina]]</f>
        <v>0</v>
      </c>
      <c r="T46" s="295">
        <f>+Sklop16[[#This Row],[Končna cena/enoto mere (EUR) z DDV]]*Sklop16[[#This Row],[Okvirna količina]]</f>
        <v>0</v>
      </c>
      <c r="U46" s="320"/>
    </row>
    <row r="47" spans="1:21" s="55" customFormat="1" ht="12">
      <c r="A47" s="79" t="s">
        <v>33</v>
      </c>
      <c r="B47" s="288" t="s">
        <v>796</v>
      </c>
      <c r="C47" s="303">
        <v>100</v>
      </c>
      <c r="D47" s="156" t="s">
        <v>110</v>
      </c>
      <c r="E47" s="338"/>
      <c r="F47" s="341">
        <v>1000</v>
      </c>
      <c r="G47" s="343" t="s">
        <v>215</v>
      </c>
      <c r="H4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7" s="290" t="str">
        <f>IF(Sklop16[[#This Row],[ZAHTEVANA SHEMA KAKOVOSTI]]&lt;&gt;"",Sklop16[[#This Row],[Preračunana masa/volumen/kos na enoto kg]],"")</f>
        <v/>
      </c>
      <c r="J47" s="293"/>
      <c r="K47" s="323"/>
      <c r="L47" s="323"/>
      <c r="M47" s="308"/>
      <c r="N47" s="295"/>
      <c r="O47" s="295"/>
      <c r="P47" s="309"/>
      <c r="Q47" s="295">
        <f>+Sklop16[[#This Row],[cena/enota brez DDV v EUR]]*Sklop16[[#This Row],[Stopnja DDV (%)]]</f>
        <v>0</v>
      </c>
      <c r="R47" s="295">
        <f>+Sklop16[[#This Row],[cena/enota brez DDV v EUR]]+Sklop16[[#This Row],[Davek (EUR)]]</f>
        <v>0</v>
      </c>
      <c r="S47" s="295">
        <f>+Sklop16[[#This Row],[cena/enota brez DDV v EUR]]*Sklop16[[#This Row],[Okvirna količina]]</f>
        <v>0</v>
      </c>
      <c r="T47" s="295">
        <f>+Sklop16[[#This Row],[Končna cena/enoto mere (EUR) z DDV]]*Sklop16[[#This Row],[Okvirna količina]]</f>
        <v>0</v>
      </c>
      <c r="U47" s="320"/>
    </row>
    <row r="48" spans="1:21" s="55" customFormat="1" ht="12">
      <c r="A48" s="79" t="s">
        <v>34</v>
      </c>
      <c r="B48" s="288" t="s">
        <v>797</v>
      </c>
      <c r="C48" s="303">
        <v>100</v>
      </c>
      <c r="D48" s="156" t="s">
        <v>110</v>
      </c>
      <c r="E48" s="338"/>
      <c r="F48" s="341">
        <v>1000</v>
      </c>
      <c r="G48" s="343" t="s">
        <v>215</v>
      </c>
      <c r="H4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8" s="290" t="str">
        <f>IF(Sklop16[[#This Row],[ZAHTEVANA SHEMA KAKOVOSTI]]&lt;&gt;"",Sklop16[[#This Row],[Preračunana masa/volumen/kos na enoto kg]],"")</f>
        <v/>
      </c>
      <c r="J48" s="293"/>
      <c r="K48" s="323"/>
      <c r="L48" s="323"/>
      <c r="M48" s="308"/>
      <c r="N48" s="295"/>
      <c r="O48" s="295"/>
      <c r="P48" s="309"/>
      <c r="Q48" s="295">
        <f>+Sklop16[[#This Row],[cena/enota brez DDV v EUR]]*Sklop16[[#This Row],[Stopnja DDV (%)]]</f>
        <v>0</v>
      </c>
      <c r="R48" s="295">
        <f>+Sklop16[[#This Row],[cena/enota brez DDV v EUR]]+Sklop16[[#This Row],[Davek (EUR)]]</f>
        <v>0</v>
      </c>
      <c r="S48" s="295">
        <f>+Sklop16[[#This Row],[cena/enota brez DDV v EUR]]*Sklop16[[#This Row],[Okvirna količina]]</f>
        <v>0</v>
      </c>
      <c r="T48" s="295">
        <f>+Sklop16[[#This Row],[Končna cena/enoto mere (EUR) z DDV]]*Sklop16[[#This Row],[Okvirna količina]]</f>
        <v>0</v>
      </c>
      <c r="U48" s="320"/>
    </row>
    <row r="49" spans="1:21" s="55" customFormat="1" ht="12">
      <c r="A49" s="79" t="s">
        <v>35</v>
      </c>
      <c r="B49" s="288" t="s">
        <v>727</v>
      </c>
      <c r="C49" s="303" t="s">
        <v>756</v>
      </c>
      <c r="D49" s="156" t="s">
        <v>110</v>
      </c>
      <c r="E49" s="338"/>
      <c r="F49" s="341">
        <v>20</v>
      </c>
      <c r="G49" s="343" t="s">
        <v>0</v>
      </c>
      <c r="H4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9" s="290" t="str">
        <f>IF(Sklop16[[#This Row],[ZAHTEVANA SHEMA KAKOVOSTI]]&lt;&gt;"",Sklop16[[#This Row],[Preračunana masa/volumen/kos na enoto kg]],"")</f>
        <v/>
      </c>
      <c r="J49" s="293"/>
      <c r="K49" s="323"/>
      <c r="L49" s="323"/>
      <c r="M49" s="308"/>
      <c r="N49" s="295"/>
      <c r="O49" s="295"/>
      <c r="P49" s="309"/>
      <c r="Q49" s="295">
        <f>+Sklop16[[#This Row],[cena/enota brez DDV v EUR]]*Sklop16[[#This Row],[Stopnja DDV (%)]]</f>
        <v>0</v>
      </c>
      <c r="R49" s="295">
        <f>+Sklop16[[#This Row],[cena/enota brez DDV v EUR]]+Sklop16[[#This Row],[Davek (EUR)]]</f>
        <v>0</v>
      </c>
      <c r="S49" s="295">
        <f>+Sklop16[[#This Row],[cena/enota brez DDV v EUR]]*Sklop16[[#This Row],[Okvirna količina]]</f>
        <v>0</v>
      </c>
      <c r="T49" s="295">
        <f>+Sklop16[[#This Row],[Končna cena/enoto mere (EUR) z DDV]]*Sklop16[[#This Row],[Okvirna količina]]</f>
        <v>0</v>
      </c>
      <c r="U49" s="320"/>
    </row>
    <row r="50" spans="1:21" s="55" customFormat="1" ht="12">
      <c r="A50" s="79" t="s">
        <v>36</v>
      </c>
      <c r="B50" s="288" t="s">
        <v>798</v>
      </c>
      <c r="C50" s="303">
        <v>1000</v>
      </c>
      <c r="D50" s="156" t="s">
        <v>110</v>
      </c>
      <c r="E50" s="338"/>
      <c r="F50" s="341">
        <v>40</v>
      </c>
      <c r="G50" s="343" t="s">
        <v>215</v>
      </c>
      <c r="H5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0" s="290" t="str">
        <f>IF(Sklop16[[#This Row],[ZAHTEVANA SHEMA KAKOVOSTI]]&lt;&gt;"",Sklop16[[#This Row],[Preračunana masa/volumen/kos na enoto kg]],"")</f>
        <v/>
      </c>
      <c r="J50" s="293"/>
      <c r="K50" s="323"/>
      <c r="L50" s="323"/>
      <c r="M50" s="308"/>
      <c r="N50" s="295"/>
      <c r="O50" s="295"/>
      <c r="P50" s="309"/>
      <c r="Q50" s="295">
        <f>+Sklop16[[#This Row],[cena/enota brez DDV v EUR]]*Sklop16[[#This Row],[Stopnja DDV (%)]]</f>
        <v>0</v>
      </c>
      <c r="R50" s="295">
        <f>+Sklop16[[#This Row],[cena/enota brez DDV v EUR]]+Sklop16[[#This Row],[Davek (EUR)]]</f>
        <v>0</v>
      </c>
      <c r="S50" s="295">
        <f>+Sklop16[[#This Row],[cena/enota brez DDV v EUR]]*Sklop16[[#This Row],[Okvirna količina]]</f>
        <v>0</v>
      </c>
      <c r="T50" s="295">
        <f>+Sklop16[[#This Row],[Končna cena/enoto mere (EUR) z DDV]]*Sklop16[[#This Row],[Okvirna količina]]</f>
        <v>0</v>
      </c>
      <c r="U50" s="320"/>
    </row>
    <row r="51" spans="1:21" s="55" customFormat="1" ht="12">
      <c r="A51" s="79" t="s">
        <v>37</v>
      </c>
      <c r="B51" s="288" t="s">
        <v>799</v>
      </c>
      <c r="C51" s="303">
        <v>5000</v>
      </c>
      <c r="D51" s="156" t="s">
        <v>110</v>
      </c>
      <c r="E51" s="338"/>
      <c r="F51" s="341">
        <v>40</v>
      </c>
      <c r="G51" s="343" t="s">
        <v>215</v>
      </c>
      <c r="H5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51" s="290" t="str">
        <f>IF(Sklop16[[#This Row],[ZAHTEVANA SHEMA KAKOVOSTI]]&lt;&gt;"",Sklop16[[#This Row],[Preračunana masa/volumen/kos na enoto kg]],"")</f>
        <v/>
      </c>
      <c r="J51" s="293"/>
      <c r="K51" s="323"/>
      <c r="L51" s="323"/>
      <c r="M51" s="308"/>
      <c r="N51" s="295"/>
      <c r="O51" s="295"/>
      <c r="P51" s="309"/>
      <c r="Q51" s="295">
        <f>+Sklop16[[#This Row],[cena/enota brez DDV v EUR]]*Sklop16[[#This Row],[Stopnja DDV (%)]]</f>
        <v>0</v>
      </c>
      <c r="R51" s="295">
        <f>+Sklop16[[#This Row],[cena/enota brez DDV v EUR]]+Sklop16[[#This Row],[Davek (EUR)]]</f>
        <v>0</v>
      </c>
      <c r="S51" s="295">
        <f>+Sklop16[[#This Row],[cena/enota brez DDV v EUR]]*Sklop16[[#This Row],[Okvirna količina]]</f>
        <v>0</v>
      </c>
      <c r="T51" s="295">
        <f>+Sklop16[[#This Row],[Končna cena/enoto mere (EUR) z DDV]]*Sklop16[[#This Row],[Okvirna količina]]</f>
        <v>0</v>
      </c>
      <c r="U51" s="320"/>
    </row>
    <row r="52" spans="1:21" s="55" customFormat="1" ht="12">
      <c r="A52" s="79" t="s">
        <v>38</v>
      </c>
      <c r="B52" s="288" t="s">
        <v>800</v>
      </c>
      <c r="C52" s="303">
        <v>1000</v>
      </c>
      <c r="D52" s="156" t="s">
        <v>110</v>
      </c>
      <c r="E52" s="338"/>
      <c r="F52" s="341">
        <v>12</v>
      </c>
      <c r="G52" s="343" t="s">
        <v>215</v>
      </c>
      <c r="H5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52" s="290" t="str">
        <f>IF(Sklop16[[#This Row],[ZAHTEVANA SHEMA KAKOVOSTI]]&lt;&gt;"",Sklop16[[#This Row],[Preračunana masa/volumen/kos na enoto kg]],"")</f>
        <v/>
      </c>
      <c r="J52" s="293"/>
      <c r="K52" s="323"/>
      <c r="L52" s="323"/>
      <c r="M52" s="308"/>
      <c r="N52" s="295"/>
      <c r="O52" s="295"/>
      <c r="P52" s="309"/>
      <c r="Q52" s="295">
        <f>+Sklop16[[#This Row],[cena/enota brez DDV v EUR]]*Sklop16[[#This Row],[Stopnja DDV (%)]]</f>
        <v>0</v>
      </c>
      <c r="R52" s="295">
        <f>+Sklop16[[#This Row],[cena/enota brez DDV v EUR]]+Sklop16[[#This Row],[Davek (EUR)]]</f>
        <v>0</v>
      </c>
      <c r="S52" s="295">
        <f>+Sklop16[[#This Row],[cena/enota brez DDV v EUR]]*Sklop16[[#This Row],[Okvirna količina]]</f>
        <v>0</v>
      </c>
      <c r="T52" s="295">
        <f>+Sklop16[[#This Row],[Končna cena/enoto mere (EUR) z DDV]]*Sklop16[[#This Row],[Okvirna količina]]</f>
        <v>0</v>
      </c>
      <c r="U52" s="320"/>
    </row>
    <row r="53" spans="1:21" s="55" customFormat="1" ht="36">
      <c r="A53" s="79" t="s">
        <v>39</v>
      </c>
      <c r="B53" s="288" t="s">
        <v>776</v>
      </c>
      <c r="C53" s="303" t="s">
        <v>629</v>
      </c>
      <c r="D53" s="156" t="s">
        <v>110</v>
      </c>
      <c r="E53" s="338"/>
      <c r="F53" s="341">
        <v>40</v>
      </c>
      <c r="G53" s="343" t="s">
        <v>0</v>
      </c>
      <c r="H5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53" s="290" t="str">
        <f>IF(Sklop16[[#This Row],[ZAHTEVANA SHEMA KAKOVOSTI]]&lt;&gt;"",Sklop16[[#This Row],[Preračunana masa/volumen/kos na enoto kg]],"")</f>
        <v/>
      </c>
      <c r="J53" s="293"/>
      <c r="K53" s="323"/>
      <c r="L53" s="323"/>
      <c r="M53" s="308"/>
      <c r="N53" s="295"/>
      <c r="O53" s="295"/>
      <c r="P53" s="309"/>
      <c r="Q53" s="295">
        <f>+Sklop16[[#This Row],[cena/enota brez DDV v EUR]]*Sklop16[[#This Row],[Stopnja DDV (%)]]</f>
        <v>0</v>
      </c>
      <c r="R53" s="295">
        <f>+Sklop16[[#This Row],[cena/enota brez DDV v EUR]]+Sklop16[[#This Row],[Davek (EUR)]]</f>
        <v>0</v>
      </c>
      <c r="S53" s="295">
        <f>+Sklop16[[#This Row],[cena/enota brez DDV v EUR]]*Sklop16[[#This Row],[Okvirna količina]]</f>
        <v>0</v>
      </c>
      <c r="T53" s="295">
        <f>+Sklop16[[#This Row],[Končna cena/enoto mere (EUR) z DDV]]*Sklop16[[#This Row],[Okvirna količina]]</f>
        <v>0</v>
      </c>
      <c r="U53" s="320"/>
    </row>
    <row r="54" spans="1:21" s="55" customFormat="1" ht="24">
      <c r="A54" s="79" t="s">
        <v>40</v>
      </c>
      <c r="B54" s="288" t="s">
        <v>728</v>
      </c>
      <c r="C54" s="303">
        <v>630</v>
      </c>
      <c r="D54" s="303" t="s">
        <v>110</v>
      </c>
      <c r="E54" s="338"/>
      <c r="F54" s="341">
        <v>600</v>
      </c>
      <c r="G54" s="343" t="s">
        <v>750</v>
      </c>
      <c r="H5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378</v>
      </c>
      <c r="I54" s="290" t="str">
        <f>IF(Sklop16[[#This Row],[ZAHTEVANA SHEMA KAKOVOSTI]]&lt;&gt;"",Sklop16[[#This Row],[Preračunana masa/volumen/kos na enoto kg]],"")</f>
        <v/>
      </c>
      <c r="J54" s="293"/>
      <c r="K54" s="323"/>
      <c r="L54" s="323"/>
      <c r="M54" s="308"/>
      <c r="N54" s="295"/>
      <c r="O54" s="295"/>
      <c r="P54" s="309"/>
      <c r="Q54" s="295">
        <f>+Sklop16[[#This Row],[cena/enota brez DDV v EUR]]*Sklop16[[#This Row],[Stopnja DDV (%)]]</f>
        <v>0</v>
      </c>
      <c r="R54" s="295">
        <f>+Sklop16[[#This Row],[cena/enota brez DDV v EUR]]+Sklop16[[#This Row],[Davek (EUR)]]</f>
        <v>0</v>
      </c>
      <c r="S54" s="295">
        <f>+Sklop16[[#This Row],[cena/enota brez DDV v EUR]]*Sklop16[[#This Row],[Okvirna količina]]</f>
        <v>0</v>
      </c>
      <c r="T54" s="295">
        <f>+Sklop16[[#This Row],[Končna cena/enoto mere (EUR) z DDV]]*Sklop16[[#This Row],[Okvirna količina]]</f>
        <v>0</v>
      </c>
      <c r="U54" s="320"/>
    </row>
    <row r="55" spans="1:21" s="55" customFormat="1" ht="24">
      <c r="A55" s="79" t="s">
        <v>41</v>
      </c>
      <c r="B55" s="288" t="s">
        <v>729</v>
      </c>
      <c r="C55" s="303">
        <v>63</v>
      </c>
      <c r="D55" s="303" t="s">
        <v>110</v>
      </c>
      <c r="E55" s="338"/>
      <c r="F55" s="341">
        <v>4000</v>
      </c>
      <c r="G55" s="343" t="s">
        <v>220</v>
      </c>
      <c r="H5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252</v>
      </c>
      <c r="I55" s="290" t="str">
        <f>IF(Sklop16[[#This Row],[ZAHTEVANA SHEMA KAKOVOSTI]]&lt;&gt;"",Sklop16[[#This Row],[Preračunana masa/volumen/kos na enoto kg]],"")</f>
        <v/>
      </c>
      <c r="J55" s="293"/>
      <c r="K55" s="323"/>
      <c r="L55" s="323"/>
      <c r="M55" s="308"/>
      <c r="N55" s="295"/>
      <c r="O55" s="295"/>
      <c r="P55" s="309"/>
      <c r="Q55" s="295">
        <f>+Sklop16[[#This Row],[cena/enota brez DDV v EUR]]*Sklop16[[#This Row],[Stopnja DDV (%)]]</f>
        <v>0</v>
      </c>
      <c r="R55" s="295">
        <f>+Sklop16[[#This Row],[cena/enota brez DDV v EUR]]+Sklop16[[#This Row],[Davek (EUR)]]</f>
        <v>0</v>
      </c>
      <c r="S55" s="295">
        <f>+Sklop16[[#This Row],[cena/enota brez DDV v EUR]]*Sklop16[[#This Row],[Okvirna količina]]</f>
        <v>0</v>
      </c>
      <c r="T55" s="295">
        <f>+Sklop16[[#This Row],[Končna cena/enoto mere (EUR) z DDV]]*Sklop16[[#This Row],[Okvirna količina]]</f>
        <v>0</v>
      </c>
      <c r="U55" s="320"/>
    </row>
    <row r="56" spans="1:21" s="55" customFormat="1" ht="24">
      <c r="A56" s="79" t="s">
        <v>42</v>
      </c>
      <c r="B56" s="288" t="s">
        <v>801</v>
      </c>
      <c r="C56" s="303">
        <v>2500</v>
      </c>
      <c r="D56" s="303" t="s">
        <v>110</v>
      </c>
      <c r="E56" s="338"/>
      <c r="F56" s="341">
        <v>40</v>
      </c>
      <c r="G56" s="343" t="s">
        <v>215</v>
      </c>
      <c r="H5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6" s="290" t="str">
        <f>IF(Sklop16[[#This Row],[ZAHTEVANA SHEMA KAKOVOSTI]]&lt;&gt;"",Sklop16[[#This Row],[Preračunana masa/volumen/kos na enoto kg]],"")</f>
        <v/>
      </c>
      <c r="J56" s="293"/>
      <c r="K56" s="323"/>
      <c r="L56" s="323"/>
      <c r="M56" s="308"/>
      <c r="N56" s="295"/>
      <c r="O56" s="295"/>
      <c r="P56" s="309"/>
      <c r="Q56" s="295">
        <f>+Sklop16[[#This Row],[cena/enota brez DDV v EUR]]*Sklop16[[#This Row],[Stopnja DDV (%)]]</f>
        <v>0</v>
      </c>
      <c r="R56" s="295">
        <f>+Sklop16[[#This Row],[cena/enota brez DDV v EUR]]+Sklop16[[#This Row],[Davek (EUR)]]</f>
        <v>0</v>
      </c>
      <c r="S56" s="295">
        <f>+Sklop16[[#This Row],[cena/enota brez DDV v EUR]]*Sklop16[[#This Row],[Okvirna količina]]</f>
        <v>0</v>
      </c>
      <c r="T56" s="295">
        <f>+Sklop16[[#This Row],[Končna cena/enoto mere (EUR) z DDV]]*Sklop16[[#This Row],[Okvirna količina]]</f>
        <v>0</v>
      </c>
      <c r="U56" s="320"/>
    </row>
    <row r="57" spans="1:21" s="55" customFormat="1" ht="24">
      <c r="A57" s="79" t="s">
        <v>43</v>
      </c>
      <c r="B57" s="288" t="s">
        <v>802</v>
      </c>
      <c r="C57" s="303">
        <v>800</v>
      </c>
      <c r="D57" s="303" t="s">
        <v>110</v>
      </c>
      <c r="E57" s="338"/>
      <c r="F57" s="341">
        <v>40</v>
      </c>
      <c r="G57" s="343" t="s">
        <v>215</v>
      </c>
      <c r="H5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57" s="290" t="str">
        <f>IF(Sklop16[[#This Row],[ZAHTEVANA SHEMA KAKOVOSTI]]&lt;&gt;"",Sklop16[[#This Row],[Preračunana masa/volumen/kos na enoto kg]],"")</f>
        <v/>
      </c>
      <c r="J57" s="293"/>
      <c r="K57" s="323"/>
      <c r="L57" s="323"/>
      <c r="M57" s="308"/>
      <c r="N57" s="295"/>
      <c r="O57" s="295"/>
      <c r="P57" s="309"/>
      <c r="Q57" s="295">
        <f>+Sklop16[[#This Row],[cena/enota brez DDV v EUR]]*Sklop16[[#This Row],[Stopnja DDV (%)]]</f>
        <v>0</v>
      </c>
      <c r="R57" s="295">
        <f>+Sklop16[[#This Row],[cena/enota brez DDV v EUR]]+Sklop16[[#This Row],[Davek (EUR)]]</f>
        <v>0</v>
      </c>
      <c r="S57" s="295">
        <f>+Sklop16[[#This Row],[cena/enota brez DDV v EUR]]*Sklop16[[#This Row],[Okvirna količina]]</f>
        <v>0</v>
      </c>
      <c r="T57" s="295">
        <f>+Sklop16[[#This Row],[Končna cena/enoto mere (EUR) z DDV]]*Sklop16[[#This Row],[Okvirna količina]]</f>
        <v>0</v>
      </c>
      <c r="U57" s="320"/>
    </row>
    <row r="58" spans="1:21" s="55" customFormat="1" ht="24">
      <c r="A58" s="79" t="s">
        <v>48</v>
      </c>
      <c r="B58" s="288" t="s">
        <v>777</v>
      </c>
      <c r="C58" s="303">
        <v>100</v>
      </c>
      <c r="D58" s="303" t="s">
        <v>110</v>
      </c>
      <c r="E58" s="338"/>
      <c r="F58" s="341">
        <v>200</v>
      </c>
      <c r="G58" s="343" t="s">
        <v>215</v>
      </c>
      <c r="H5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8" s="290" t="str">
        <f>IF(Sklop16[[#This Row],[ZAHTEVANA SHEMA KAKOVOSTI]]&lt;&gt;"",Sklop16[[#This Row],[Preračunana masa/volumen/kos na enoto kg]],"")</f>
        <v/>
      </c>
      <c r="J58" s="293"/>
      <c r="K58" s="323"/>
      <c r="L58" s="323"/>
      <c r="M58" s="308"/>
      <c r="N58" s="295"/>
      <c r="O58" s="295"/>
      <c r="P58" s="309"/>
      <c r="Q58" s="295">
        <f>+Sklop16[[#This Row],[cena/enota brez DDV v EUR]]*Sklop16[[#This Row],[Stopnja DDV (%)]]</f>
        <v>0</v>
      </c>
      <c r="R58" s="295">
        <f>+Sklop16[[#This Row],[cena/enota brez DDV v EUR]]+Sklop16[[#This Row],[Davek (EUR)]]</f>
        <v>0</v>
      </c>
      <c r="S58" s="295">
        <f>+Sklop16[[#This Row],[cena/enota brez DDV v EUR]]*Sklop16[[#This Row],[Okvirna količina]]</f>
        <v>0</v>
      </c>
      <c r="T58" s="295">
        <f>+Sklop16[[#This Row],[Končna cena/enoto mere (EUR) z DDV]]*Sklop16[[#This Row],[Okvirna količina]]</f>
        <v>0</v>
      </c>
      <c r="U58" s="320"/>
    </row>
    <row r="59" spans="1:21" s="55" customFormat="1" ht="24">
      <c r="A59" s="79" t="s">
        <v>44</v>
      </c>
      <c r="B59" s="288" t="s">
        <v>777</v>
      </c>
      <c r="C59" s="303">
        <v>1000</v>
      </c>
      <c r="D59" s="156" t="s">
        <v>110</v>
      </c>
      <c r="E59" s="338"/>
      <c r="F59" s="341">
        <v>24</v>
      </c>
      <c r="G59" s="343" t="s">
        <v>0</v>
      </c>
      <c r="H5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59" s="290" t="str">
        <f>IF(Sklop16[[#This Row],[ZAHTEVANA SHEMA KAKOVOSTI]]&lt;&gt;"",Sklop16[[#This Row],[Preračunana masa/volumen/kos na enoto kg]],"")</f>
        <v/>
      </c>
      <c r="J59" s="293"/>
      <c r="K59" s="323"/>
      <c r="L59" s="323"/>
      <c r="M59" s="308"/>
      <c r="N59" s="295"/>
      <c r="O59" s="295"/>
      <c r="P59" s="309"/>
      <c r="Q59" s="295">
        <f>+Sklop16[[#This Row],[cena/enota brez DDV v EUR]]*Sklop16[[#This Row],[Stopnja DDV (%)]]</f>
        <v>0</v>
      </c>
      <c r="R59" s="295">
        <f>+Sklop16[[#This Row],[cena/enota brez DDV v EUR]]+Sklop16[[#This Row],[Davek (EUR)]]</f>
        <v>0</v>
      </c>
      <c r="S59" s="295">
        <f>+Sklop16[[#This Row],[cena/enota brez DDV v EUR]]*Sklop16[[#This Row],[Okvirna količina]]</f>
        <v>0</v>
      </c>
      <c r="T59" s="295">
        <f>+Sklop16[[#This Row],[Končna cena/enoto mere (EUR) z DDV]]*Sklop16[[#This Row],[Okvirna količina]]</f>
        <v>0</v>
      </c>
      <c r="U59" s="320"/>
    </row>
    <row r="60" spans="1:21" s="55" customFormat="1" ht="12">
      <c r="A60" s="79" t="s">
        <v>45</v>
      </c>
      <c r="B60" s="288" t="s">
        <v>803</v>
      </c>
      <c r="C60" s="303">
        <v>1</v>
      </c>
      <c r="D60" s="303" t="s">
        <v>74</v>
      </c>
      <c r="E60" s="338"/>
      <c r="F60" s="341">
        <v>40</v>
      </c>
      <c r="G60" s="343" t="s">
        <v>215</v>
      </c>
      <c r="H6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0" s="290" t="str">
        <f>IF(Sklop16[[#This Row],[ZAHTEVANA SHEMA KAKOVOSTI]]&lt;&gt;"",Sklop16[[#This Row],[Preračunana masa/volumen/kos na enoto kg]],"")</f>
        <v/>
      </c>
      <c r="J60" s="293"/>
      <c r="K60" s="323"/>
      <c r="L60" s="323"/>
      <c r="M60" s="308"/>
      <c r="N60" s="295"/>
      <c r="O60" s="295"/>
      <c r="P60" s="309"/>
      <c r="Q60" s="295">
        <f>+Sklop16[[#This Row],[cena/enota brez DDV v EUR]]*Sklop16[[#This Row],[Stopnja DDV (%)]]</f>
        <v>0</v>
      </c>
      <c r="R60" s="295">
        <f>+Sklop16[[#This Row],[cena/enota brez DDV v EUR]]+Sklop16[[#This Row],[Davek (EUR)]]</f>
        <v>0</v>
      </c>
      <c r="S60" s="295">
        <f>+Sklop16[[#This Row],[cena/enota brez DDV v EUR]]*Sklop16[[#This Row],[Okvirna količina]]</f>
        <v>0</v>
      </c>
      <c r="T60" s="295">
        <f>+Sklop16[[#This Row],[Končna cena/enoto mere (EUR) z DDV]]*Sklop16[[#This Row],[Okvirna količina]]</f>
        <v>0</v>
      </c>
      <c r="U60" s="320"/>
    </row>
    <row r="61" spans="1:21" s="55" customFormat="1" ht="36">
      <c r="A61" s="79" t="s">
        <v>49</v>
      </c>
      <c r="B61" s="288" t="s">
        <v>861</v>
      </c>
      <c r="C61" s="303">
        <v>5</v>
      </c>
      <c r="D61" s="303" t="s">
        <v>74</v>
      </c>
      <c r="E61" s="338"/>
      <c r="F61" s="341">
        <v>60</v>
      </c>
      <c r="G61" s="343" t="s">
        <v>215</v>
      </c>
      <c r="H6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1" s="290" t="str">
        <f>IF(Sklop16[[#This Row],[ZAHTEVANA SHEMA KAKOVOSTI]]&lt;&gt;"",Sklop16[[#This Row],[Preračunana masa/volumen/kos na enoto kg]],"")</f>
        <v/>
      </c>
      <c r="J61" s="293"/>
      <c r="K61" s="323"/>
      <c r="L61" s="323"/>
      <c r="M61" s="308"/>
      <c r="N61" s="295"/>
      <c r="O61" s="295"/>
      <c r="P61" s="309"/>
      <c r="Q61" s="295">
        <f>+Sklop16[[#This Row],[cena/enota brez DDV v EUR]]*Sklop16[[#This Row],[Stopnja DDV (%)]]</f>
        <v>0</v>
      </c>
      <c r="R61" s="295">
        <f>+Sklop16[[#This Row],[cena/enota brez DDV v EUR]]+Sklop16[[#This Row],[Davek (EUR)]]</f>
        <v>0</v>
      </c>
      <c r="S61" s="295">
        <f>+Sklop16[[#This Row],[cena/enota brez DDV v EUR]]*Sklop16[[#This Row],[Okvirna količina]]</f>
        <v>0</v>
      </c>
      <c r="T61" s="295">
        <f>+Sklop16[[#This Row],[Končna cena/enoto mere (EUR) z DDV]]*Sklop16[[#This Row],[Okvirna količina]]</f>
        <v>0</v>
      </c>
      <c r="U61" s="320"/>
    </row>
    <row r="62" spans="1:21" s="55" customFormat="1" ht="30" customHeight="1">
      <c r="A62" s="79" t="s">
        <v>50</v>
      </c>
      <c r="B62" s="288" t="s">
        <v>862</v>
      </c>
      <c r="C62" s="303">
        <v>5</v>
      </c>
      <c r="D62" s="303" t="s">
        <v>74</v>
      </c>
      <c r="E62" s="338"/>
      <c r="F62" s="341">
        <v>60</v>
      </c>
      <c r="G62" s="343" t="s">
        <v>215</v>
      </c>
      <c r="H6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2" s="290" t="str">
        <f>IF(Sklop16[[#This Row],[ZAHTEVANA SHEMA KAKOVOSTI]]&lt;&gt;"",Sklop16[[#This Row],[Preračunana masa/volumen/kos na enoto kg]],"")</f>
        <v/>
      </c>
      <c r="J62" s="293"/>
      <c r="K62" s="323"/>
      <c r="L62" s="323"/>
      <c r="M62" s="308"/>
      <c r="N62" s="295"/>
      <c r="O62" s="295"/>
      <c r="P62" s="309"/>
      <c r="Q62" s="295">
        <f>+Sklop16[[#This Row],[cena/enota brez DDV v EUR]]*Sklop16[[#This Row],[Stopnja DDV (%)]]</f>
        <v>0</v>
      </c>
      <c r="R62" s="295">
        <f>+Sklop16[[#This Row],[cena/enota brez DDV v EUR]]+Sklop16[[#This Row],[Davek (EUR)]]</f>
        <v>0</v>
      </c>
      <c r="S62" s="295">
        <f>+Sklop16[[#This Row],[cena/enota brez DDV v EUR]]*Sklop16[[#This Row],[Okvirna količina]]</f>
        <v>0</v>
      </c>
      <c r="T62" s="295">
        <f>+Sklop16[[#This Row],[Končna cena/enoto mere (EUR) z DDV]]*Sklop16[[#This Row],[Okvirna količina]]</f>
        <v>0</v>
      </c>
      <c r="U62" s="320"/>
    </row>
    <row r="63" spans="1:21" s="55" customFormat="1" ht="12">
      <c r="A63" s="79" t="s">
        <v>46</v>
      </c>
      <c r="B63" s="288" t="s">
        <v>804</v>
      </c>
      <c r="C63" s="303">
        <v>500</v>
      </c>
      <c r="D63" s="303" t="s">
        <v>110</v>
      </c>
      <c r="E63" s="338"/>
      <c r="F63" s="341">
        <v>10</v>
      </c>
      <c r="G63" s="343" t="s">
        <v>215</v>
      </c>
      <c r="H6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3" s="290" t="str">
        <f>IF(Sklop16[[#This Row],[ZAHTEVANA SHEMA KAKOVOSTI]]&lt;&gt;"",Sklop16[[#This Row],[Preračunana masa/volumen/kos na enoto kg]],"")</f>
        <v/>
      </c>
      <c r="J63" s="293"/>
      <c r="K63" s="323"/>
      <c r="L63" s="323"/>
      <c r="M63" s="308"/>
      <c r="N63" s="295"/>
      <c r="O63" s="295"/>
      <c r="P63" s="309"/>
      <c r="Q63" s="295">
        <f>+Sklop16[[#This Row],[cena/enota brez DDV v EUR]]*Sklop16[[#This Row],[Stopnja DDV (%)]]</f>
        <v>0</v>
      </c>
      <c r="R63" s="295">
        <f>+Sklop16[[#This Row],[cena/enota brez DDV v EUR]]+Sklop16[[#This Row],[Davek (EUR)]]</f>
        <v>0</v>
      </c>
      <c r="S63" s="295">
        <f>+Sklop16[[#This Row],[cena/enota brez DDV v EUR]]*Sklop16[[#This Row],[Okvirna količina]]</f>
        <v>0</v>
      </c>
      <c r="T63" s="295">
        <f>+Sklop16[[#This Row],[Končna cena/enoto mere (EUR) z DDV]]*Sklop16[[#This Row],[Okvirna količina]]</f>
        <v>0</v>
      </c>
      <c r="U63" s="320"/>
    </row>
    <row r="64" spans="1:21" s="55" customFormat="1" ht="12">
      <c r="A64" s="79" t="s">
        <v>51</v>
      </c>
      <c r="B64" s="288" t="s">
        <v>863</v>
      </c>
      <c r="C64" s="303">
        <v>1000</v>
      </c>
      <c r="D64" s="303" t="s">
        <v>110</v>
      </c>
      <c r="E64" s="338"/>
      <c r="F64" s="341">
        <v>20</v>
      </c>
      <c r="G64" s="343" t="s">
        <v>215</v>
      </c>
      <c r="H6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4" s="290" t="str">
        <f>IF(Sklop16[[#This Row],[ZAHTEVANA SHEMA KAKOVOSTI]]&lt;&gt;"",Sklop16[[#This Row],[Preračunana masa/volumen/kos na enoto kg]],"")</f>
        <v/>
      </c>
      <c r="J64" s="293"/>
      <c r="K64" s="323"/>
      <c r="L64" s="323"/>
      <c r="M64" s="308"/>
      <c r="N64" s="295"/>
      <c r="O64" s="295"/>
      <c r="P64" s="309"/>
      <c r="Q64" s="295">
        <f>+Sklop16[[#This Row],[cena/enota brez DDV v EUR]]*Sklop16[[#This Row],[Stopnja DDV (%)]]</f>
        <v>0</v>
      </c>
      <c r="R64" s="295">
        <f>+Sklop16[[#This Row],[cena/enota brez DDV v EUR]]+Sklop16[[#This Row],[Davek (EUR)]]</f>
        <v>0</v>
      </c>
      <c r="S64" s="295">
        <f>+Sklop16[[#This Row],[cena/enota brez DDV v EUR]]*Sklop16[[#This Row],[Okvirna količina]]</f>
        <v>0</v>
      </c>
      <c r="T64" s="295">
        <f>+Sklop16[[#This Row],[Končna cena/enoto mere (EUR) z DDV]]*Sklop16[[#This Row],[Okvirna količina]]</f>
        <v>0</v>
      </c>
      <c r="U64" s="320"/>
    </row>
    <row r="65" spans="1:21" s="55" customFormat="1" ht="12">
      <c r="A65" s="79" t="s">
        <v>47</v>
      </c>
      <c r="B65" s="288" t="s">
        <v>805</v>
      </c>
      <c r="C65" s="303">
        <v>42</v>
      </c>
      <c r="D65" s="303" t="s">
        <v>110</v>
      </c>
      <c r="E65" s="338"/>
      <c r="F65" s="341">
        <v>60</v>
      </c>
      <c r="G65" s="343" t="s">
        <v>215</v>
      </c>
      <c r="H6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2.52</v>
      </c>
      <c r="I65" s="290" t="str">
        <f>IF(Sklop16[[#This Row],[ZAHTEVANA SHEMA KAKOVOSTI]]&lt;&gt;"",Sklop16[[#This Row],[Preračunana masa/volumen/kos na enoto kg]],"")</f>
        <v/>
      </c>
      <c r="J65" s="293"/>
      <c r="K65" s="323"/>
      <c r="L65" s="323"/>
      <c r="M65" s="308"/>
      <c r="N65" s="295"/>
      <c r="O65" s="295"/>
      <c r="P65" s="309"/>
      <c r="Q65" s="295">
        <f>+Sklop16[[#This Row],[cena/enota brez DDV v EUR]]*Sklop16[[#This Row],[Stopnja DDV (%)]]</f>
        <v>0</v>
      </c>
      <c r="R65" s="295">
        <f>+Sklop16[[#This Row],[cena/enota brez DDV v EUR]]+Sklop16[[#This Row],[Davek (EUR)]]</f>
        <v>0</v>
      </c>
      <c r="S65" s="295">
        <f>+Sklop16[[#This Row],[cena/enota brez DDV v EUR]]*Sklop16[[#This Row],[Okvirna količina]]</f>
        <v>0</v>
      </c>
      <c r="T65" s="295">
        <f>+Sklop16[[#This Row],[Končna cena/enoto mere (EUR) z DDV]]*Sklop16[[#This Row],[Okvirna količina]]</f>
        <v>0</v>
      </c>
      <c r="U65" s="320"/>
    </row>
    <row r="66" spans="1:21" s="55" customFormat="1" ht="12">
      <c r="A66" s="79" t="s">
        <v>52</v>
      </c>
      <c r="B66" s="288" t="s">
        <v>806</v>
      </c>
      <c r="C66" s="303">
        <v>1000</v>
      </c>
      <c r="D66" s="303" t="s">
        <v>110</v>
      </c>
      <c r="E66" s="338"/>
      <c r="F66" s="341">
        <v>20</v>
      </c>
      <c r="G66" s="343" t="s">
        <v>215</v>
      </c>
      <c r="H6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6" s="290" t="str">
        <f>IF(Sklop16[[#This Row],[ZAHTEVANA SHEMA KAKOVOSTI]]&lt;&gt;"",Sklop16[[#This Row],[Preračunana masa/volumen/kos na enoto kg]],"")</f>
        <v/>
      </c>
      <c r="J66" s="293"/>
      <c r="K66" s="323"/>
      <c r="L66" s="323"/>
      <c r="M66" s="308"/>
      <c r="N66" s="295"/>
      <c r="O66" s="295"/>
      <c r="P66" s="309"/>
      <c r="Q66" s="295">
        <f>+Sklop16[[#This Row],[cena/enota brez DDV v EUR]]*Sklop16[[#This Row],[Stopnja DDV (%)]]</f>
        <v>0</v>
      </c>
      <c r="R66" s="295">
        <f>+Sklop16[[#This Row],[cena/enota brez DDV v EUR]]+Sklop16[[#This Row],[Davek (EUR)]]</f>
        <v>0</v>
      </c>
      <c r="S66" s="295">
        <f>+Sklop16[[#This Row],[cena/enota brez DDV v EUR]]*Sklop16[[#This Row],[Okvirna količina]]</f>
        <v>0</v>
      </c>
      <c r="T66" s="295">
        <f>+Sklop16[[#This Row],[Končna cena/enoto mere (EUR) z DDV]]*Sklop16[[#This Row],[Okvirna količina]]</f>
        <v>0</v>
      </c>
      <c r="U66" s="320"/>
    </row>
    <row r="67" spans="1:21" s="55" customFormat="1" ht="12">
      <c r="A67" s="79" t="s">
        <v>53</v>
      </c>
      <c r="B67" s="288" t="s">
        <v>806</v>
      </c>
      <c r="C67" s="303">
        <v>5000</v>
      </c>
      <c r="D67" s="303" t="s">
        <v>110</v>
      </c>
      <c r="E67" s="338"/>
      <c r="F67" s="341">
        <v>10</v>
      </c>
      <c r="G67" s="343" t="s">
        <v>215</v>
      </c>
      <c r="H6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7" s="290" t="str">
        <f>IF(Sklop16[[#This Row],[ZAHTEVANA SHEMA KAKOVOSTI]]&lt;&gt;"",Sklop16[[#This Row],[Preračunana masa/volumen/kos na enoto kg]],"")</f>
        <v/>
      </c>
      <c r="J67" s="293"/>
      <c r="K67" s="323"/>
      <c r="L67" s="323"/>
      <c r="M67" s="308"/>
      <c r="N67" s="295"/>
      <c r="O67" s="295"/>
      <c r="P67" s="309"/>
      <c r="Q67" s="295">
        <f>+Sklop16[[#This Row],[cena/enota brez DDV v EUR]]*Sklop16[[#This Row],[Stopnja DDV (%)]]</f>
        <v>0</v>
      </c>
      <c r="R67" s="295">
        <f>+Sklop16[[#This Row],[cena/enota brez DDV v EUR]]+Sklop16[[#This Row],[Davek (EUR)]]</f>
        <v>0</v>
      </c>
      <c r="S67" s="295">
        <f>+Sklop16[[#This Row],[cena/enota brez DDV v EUR]]*Sklop16[[#This Row],[Okvirna količina]]</f>
        <v>0</v>
      </c>
      <c r="T67" s="295">
        <f>+Sklop16[[#This Row],[Končna cena/enoto mere (EUR) z DDV]]*Sklop16[[#This Row],[Okvirna količina]]</f>
        <v>0</v>
      </c>
      <c r="U67" s="320"/>
    </row>
    <row r="68" spans="1:21" s="55" customFormat="1" ht="12">
      <c r="A68" s="79" t="s">
        <v>54</v>
      </c>
      <c r="B68" s="288" t="s">
        <v>807</v>
      </c>
      <c r="C68" s="303">
        <v>250</v>
      </c>
      <c r="D68" s="303" t="s">
        <v>110</v>
      </c>
      <c r="E68" s="338"/>
      <c r="F68" s="341">
        <v>20</v>
      </c>
      <c r="G68" s="343" t="s">
        <v>215</v>
      </c>
      <c r="H6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8" s="290" t="str">
        <f>IF(Sklop16[[#This Row],[ZAHTEVANA SHEMA KAKOVOSTI]]&lt;&gt;"",Sklop16[[#This Row],[Preračunana masa/volumen/kos na enoto kg]],"")</f>
        <v/>
      </c>
      <c r="J68" s="293"/>
      <c r="K68" s="323"/>
      <c r="L68" s="323"/>
      <c r="M68" s="308"/>
      <c r="N68" s="295"/>
      <c r="O68" s="295"/>
      <c r="P68" s="309"/>
      <c r="Q68" s="295">
        <f>+Sklop16[[#This Row],[cena/enota brez DDV v EUR]]*Sklop16[[#This Row],[Stopnja DDV (%)]]</f>
        <v>0</v>
      </c>
      <c r="R68" s="295">
        <f>+Sklop16[[#This Row],[cena/enota brez DDV v EUR]]+Sklop16[[#This Row],[Davek (EUR)]]</f>
        <v>0</v>
      </c>
      <c r="S68" s="295">
        <f>+Sklop16[[#This Row],[cena/enota brez DDV v EUR]]*Sklop16[[#This Row],[Okvirna količina]]</f>
        <v>0</v>
      </c>
      <c r="T68" s="295">
        <f>+Sklop16[[#This Row],[Končna cena/enoto mere (EUR) z DDV]]*Sklop16[[#This Row],[Okvirna količina]]</f>
        <v>0</v>
      </c>
      <c r="U68" s="320"/>
    </row>
    <row r="69" spans="1:21" s="55" customFormat="1" ht="12">
      <c r="A69" s="79" t="s">
        <v>55</v>
      </c>
      <c r="B69" s="288" t="s">
        <v>808</v>
      </c>
      <c r="C69" s="303">
        <v>650</v>
      </c>
      <c r="D69" s="303" t="s">
        <v>110</v>
      </c>
      <c r="E69" s="338"/>
      <c r="F69" s="341">
        <v>10</v>
      </c>
      <c r="G69" s="343" t="s">
        <v>215</v>
      </c>
      <c r="H6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6.5</v>
      </c>
      <c r="I69" s="290" t="str">
        <f>IF(Sklop16[[#This Row],[ZAHTEVANA SHEMA KAKOVOSTI]]&lt;&gt;"",Sklop16[[#This Row],[Preračunana masa/volumen/kos na enoto kg]],"")</f>
        <v/>
      </c>
      <c r="J69" s="293"/>
      <c r="K69" s="323"/>
      <c r="L69" s="323"/>
      <c r="M69" s="308"/>
      <c r="N69" s="295"/>
      <c r="O69" s="295"/>
      <c r="P69" s="309"/>
      <c r="Q69" s="295">
        <f>+Sklop16[[#This Row],[cena/enota brez DDV v EUR]]*Sklop16[[#This Row],[Stopnja DDV (%)]]</f>
        <v>0</v>
      </c>
      <c r="R69" s="295">
        <f>+Sklop16[[#This Row],[cena/enota brez DDV v EUR]]+Sklop16[[#This Row],[Davek (EUR)]]</f>
        <v>0</v>
      </c>
      <c r="S69" s="295">
        <f>+Sklop16[[#This Row],[cena/enota brez DDV v EUR]]*Sklop16[[#This Row],[Okvirna količina]]</f>
        <v>0</v>
      </c>
      <c r="T69" s="295">
        <f>+Sklop16[[#This Row],[Končna cena/enoto mere (EUR) z DDV]]*Sklop16[[#This Row],[Okvirna količina]]</f>
        <v>0</v>
      </c>
      <c r="U69" s="320"/>
    </row>
    <row r="70" spans="1:21" s="55" customFormat="1" ht="12">
      <c r="A70" s="79" t="s">
        <v>56</v>
      </c>
      <c r="B70" s="288" t="s">
        <v>778</v>
      </c>
      <c r="C70" s="303">
        <v>1</v>
      </c>
      <c r="D70" s="303" t="s">
        <v>74</v>
      </c>
      <c r="E70" s="338"/>
      <c r="F70" s="341">
        <v>50</v>
      </c>
      <c r="G70" s="343" t="s">
        <v>74</v>
      </c>
      <c r="H7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0" s="290" t="str">
        <f>IF(Sklop16[[#This Row],[ZAHTEVANA SHEMA KAKOVOSTI]]&lt;&gt;"",Sklop16[[#This Row],[Preračunana masa/volumen/kos na enoto kg]],"")</f>
        <v/>
      </c>
      <c r="J70" s="293"/>
      <c r="K70" s="323"/>
      <c r="L70" s="323"/>
      <c r="M70" s="308"/>
      <c r="N70" s="295"/>
      <c r="O70" s="295"/>
      <c r="P70" s="309"/>
      <c r="Q70" s="295">
        <f>+Sklop16[[#This Row],[cena/enota brez DDV v EUR]]*Sklop16[[#This Row],[Stopnja DDV (%)]]</f>
        <v>0</v>
      </c>
      <c r="R70" s="295">
        <f>+Sklop16[[#This Row],[cena/enota brez DDV v EUR]]+Sklop16[[#This Row],[Davek (EUR)]]</f>
        <v>0</v>
      </c>
      <c r="S70" s="295">
        <f>+Sklop16[[#This Row],[cena/enota brez DDV v EUR]]*Sklop16[[#This Row],[Okvirna količina]]</f>
        <v>0</v>
      </c>
      <c r="T70" s="295">
        <f>+Sklop16[[#This Row],[Končna cena/enoto mere (EUR) z DDV]]*Sklop16[[#This Row],[Okvirna količina]]</f>
        <v>0</v>
      </c>
      <c r="U70" s="320"/>
    </row>
    <row r="71" spans="1:21" s="55" customFormat="1" ht="12">
      <c r="A71" s="79" t="s">
        <v>57</v>
      </c>
      <c r="B71" s="288" t="s">
        <v>779</v>
      </c>
      <c r="C71" s="303">
        <v>1</v>
      </c>
      <c r="D71" s="303" t="s">
        <v>74</v>
      </c>
      <c r="E71" s="338"/>
      <c r="F71" s="341">
        <v>10</v>
      </c>
      <c r="G71" s="343" t="s">
        <v>74</v>
      </c>
      <c r="H7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1" s="290" t="str">
        <f>IF(Sklop16[[#This Row],[ZAHTEVANA SHEMA KAKOVOSTI]]&lt;&gt;"",Sklop16[[#This Row],[Preračunana masa/volumen/kos na enoto kg]],"")</f>
        <v/>
      </c>
      <c r="J71" s="293"/>
      <c r="K71" s="323"/>
      <c r="L71" s="323"/>
      <c r="M71" s="308"/>
      <c r="N71" s="295"/>
      <c r="O71" s="295"/>
      <c r="P71" s="309"/>
      <c r="Q71" s="295">
        <f>+Sklop16[[#This Row],[cena/enota brez DDV v EUR]]*Sklop16[[#This Row],[Stopnja DDV (%)]]</f>
        <v>0</v>
      </c>
      <c r="R71" s="295">
        <f>+Sklop16[[#This Row],[cena/enota brez DDV v EUR]]+Sklop16[[#This Row],[Davek (EUR)]]</f>
        <v>0</v>
      </c>
      <c r="S71" s="295">
        <f>+Sklop16[[#This Row],[cena/enota brez DDV v EUR]]*Sklop16[[#This Row],[Okvirna količina]]</f>
        <v>0</v>
      </c>
      <c r="T71" s="295">
        <f>+Sklop16[[#This Row],[Končna cena/enoto mere (EUR) z DDV]]*Sklop16[[#This Row],[Okvirna količina]]</f>
        <v>0</v>
      </c>
      <c r="U71" s="320"/>
    </row>
    <row r="72" spans="1:21" s="55" customFormat="1" ht="12">
      <c r="A72" s="79" t="s">
        <v>58</v>
      </c>
      <c r="B72" s="288" t="s">
        <v>780</v>
      </c>
      <c r="C72" s="303" t="s">
        <v>547</v>
      </c>
      <c r="D72" s="303" t="s">
        <v>74</v>
      </c>
      <c r="E72" s="338"/>
      <c r="F72" s="341">
        <v>500</v>
      </c>
      <c r="G72" s="343" t="s">
        <v>74</v>
      </c>
      <c r="H7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2" s="290" t="str">
        <f>IF(Sklop16[[#This Row],[ZAHTEVANA SHEMA KAKOVOSTI]]&lt;&gt;"",Sklop16[[#This Row],[Preračunana masa/volumen/kos na enoto kg]],"")</f>
        <v/>
      </c>
      <c r="J72" s="293"/>
      <c r="K72" s="323"/>
      <c r="L72" s="323"/>
      <c r="M72" s="308"/>
      <c r="N72" s="295"/>
      <c r="O72" s="295"/>
      <c r="P72" s="309"/>
      <c r="Q72" s="295">
        <f>+Sklop16[[#This Row],[cena/enota brez DDV v EUR]]*Sklop16[[#This Row],[Stopnja DDV (%)]]</f>
        <v>0</v>
      </c>
      <c r="R72" s="295">
        <f>+Sklop16[[#This Row],[cena/enota brez DDV v EUR]]+Sklop16[[#This Row],[Davek (EUR)]]</f>
        <v>0</v>
      </c>
      <c r="S72" s="295">
        <f>+Sklop16[[#This Row],[cena/enota brez DDV v EUR]]*Sklop16[[#This Row],[Okvirna količina]]</f>
        <v>0</v>
      </c>
      <c r="T72" s="295">
        <f>+Sklop16[[#This Row],[Končna cena/enoto mere (EUR) z DDV]]*Sklop16[[#This Row],[Okvirna količina]]</f>
        <v>0</v>
      </c>
      <c r="U72" s="320"/>
    </row>
    <row r="73" spans="1:21" s="55" customFormat="1" ht="12">
      <c r="A73" s="79" t="s">
        <v>59</v>
      </c>
      <c r="B73" s="288" t="s">
        <v>780</v>
      </c>
      <c r="C73" s="303" t="s">
        <v>262</v>
      </c>
      <c r="D73" s="303" t="s">
        <v>74</v>
      </c>
      <c r="E73" s="338"/>
      <c r="F73" s="341">
        <v>500</v>
      </c>
      <c r="G73" s="343" t="s">
        <v>74</v>
      </c>
      <c r="H7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73" s="290" t="str">
        <f>IF(Sklop16[[#This Row],[ZAHTEVANA SHEMA KAKOVOSTI]]&lt;&gt;"",Sklop16[[#This Row],[Preračunana masa/volumen/kos na enoto kg]],"")</f>
        <v/>
      </c>
      <c r="J73" s="293"/>
      <c r="K73" s="323"/>
      <c r="L73" s="323"/>
      <c r="M73" s="308"/>
      <c r="N73" s="295"/>
      <c r="O73" s="295"/>
      <c r="P73" s="309"/>
      <c r="Q73" s="295">
        <f>+Sklop16[[#This Row],[cena/enota brez DDV v EUR]]*Sklop16[[#This Row],[Stopnja DDV (%)]]</f>
        <v>0</v>
      </c>
      <c r="R73" s="295">
        <f>+Sklop16[[#This Row],[cena/enota brez DDV v EUR]]+Sklop16[[#This Row],[Davek (EUR)]]</f>
        <v>0</v>
      </c>
      <c r="S73" s="295">
        <f>+Sklop16[[#This Row],[cena/enota brez DDV v EUR]]*Sklop16[[#This Row],[Okvirna količina]]</f>
        <v>0</v>
      </c>
      <c r="T73" s="295">
        <f>+Sklop16[[#This Row],[Končna cena/enoto mere (EUR) z DDV]]*Sklop16[[#This Row],[Okvirna količina]]</f>
        <v>0</v>
      </c>
      <c r="U73" s="320"/>
    </row>
    <row r="74" spans="1:21" s="55" customFormat="1" ht="12">
      <c r="A74" s="79" t="s">
        <v>60</v>
      </c>
      <c r="B74" s="288" t="s">
        <v>781</v>
      </c>
      <c r="C74" s="303" t="s">
        <v>758</v>
      </c>
      <c r="D74" s="303" t="s">
        <v>74</v>
      </c>
      <c r="E74" s="338"/>
      <c r="F74" s="341">
        <v>800</v>
      </c>
      <c r="G74" s="343" t="s">
        <v>74</v>
      </c>
      <c r="H7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74" s="290" t="str">
        <f>IF(Sklop16[[#This Row],[ZAHTEVANA SHEMA KAKOVOSTI]]&lt;&gt;"",Sklop16[[#This Row],[Preračunana masa/volumen/kos na enoto kg]],"")</f>
        <v/>
      </c>
      <c r="J74" s="293"/>
      <c r="K74" s="323"/>
      <c r="L74" s="323"/>
      <c r="M74" s="308"/>
      <c r="N74" s="295"/>
      <c r="O74" s="295"/>
      <c r="P74" s="309"/>
      <c r="Q74" s="295">
        <f>+Sklop16[[#This Row],[cena/enota brez DDV v EUR]]*Sklop16[[#This Row],[Stopnja DDV (%)]]</f>
        <v>0</v>
      </c>
      <c r="R74" s="295">
        <f>+Sklop16[[#This Row],[cena/enota brez DDV v EUR]]+Sklop16[[#This Row],[Davek (EUR)]]</f>
        <v>0</v>
      </c>
      <c r="S74" s="295">
        <f>+Sklop16[[#This Row],[cena/enota brez DDV v EUR]]*Sklop16[[#This Row],[Okvirna količina]]</f>
        <v>0</v>
      </c>
      <c r="T74" s="295">
        <f>+Sklop16[[#This Row],[Končna cena/enoto mere (EUR) z DDV]]*Sklop16[[#This Row],[Okvirna količina]]</f>
        <v>0</v>
      </c>
      <c r="U74" s="320"/>
    </row>
    <row r="75" spans="1:21" s="55" customFormat="1" ht="12">
      <c r="A75" s="79" t="s">
        <v>61</v>
      </c>
      <c r="B75" s="288" t="s">
        <v>782</v>
      </c>
      <c r="C75" s="303">
        <v>1</v>
      </c>
      <c r="D75" s="303" t="s">
        <v>74</v>
      </c>
      <c r="E75" s="338"/>
      <c r="F75" s="341">
        <v>30</v>
      </c>
      <c r="G75" s="343" t="s">
        <v>74</v>
      </c>
      <c r="H7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5" s="290" t="str">
        <f>IF(Sklop16[[#This Row],[ZAHTEVANA SHEMA KAKOVOSTI]]&lt;&gt;"",Sklop16[[#This Row],[Preračunana masa/volumen/kos na enoto kg]],"")</f>
        <v/>
      </c>
      <c r="J75" s="293"/>
      <c r="K75" s="323"/>
      <c r="L75" s="323"/>
      <c r="M75" s="308"/>
      <c r="N75" s="295"/>
      <c r="O75" s="295"/>
      <c r="P75" s="309"/>
      <c r="Q75" s="295">
        <f>+Sklop16[[#This Row],[cena/enota brez DDV v EUR]]*Sklop16[[#This Row],[Stopnja DDV (%)]]</f>
        <v>0</v>
      </c>
      <c r="R75" s="295">
        <f>+Sklop16[[#This Row],[cena/enota brez DDV v EUR]]+Sklop16[[#This Row],[Davek (EUR)]]</f>
        <v>0</v>
      </c>
      <c r="S75" s="295">
        <f>+Sklop16[[#This Row],[cena/enota brez DDV v EUR]]*Sklop16[[#This Row],[Okvirna količina]]</f>
        <v>0</v>
      </c>
      <c r="T75" s="295">
        <f>+Sklop16[[#This Row],[Končna cena/enoto mere (EUR) z DDV]]*Sklop16[[#This Row],[Okvirna količina]]</f>
        <v>0</v>
      </c>
      <c r="U75" s="320"/>
    </row>
    <row r="76" spans="1:21" s="55" customFormat="1" ht="12">
      <c r="A76" s="79" t="s">
        <v>62</v>
      </c>
      <c r="B76" s="288" t="s">
        <v>783</v>
      </c>
      <c r="C76" s="303" t="s">
        <v>262</v>
      </c>
      <c r="D76" s="303" t="s">
        <v>74</v>
      </c>
      <c r="E76" s="338"/>
      <c r="F76" s="341">
        <v>1800</v>
      </c>
      <c r="G76" s="343" t="s">
        <v>74</v>
      </c>
      <c r="H7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I76" s="290" t="str">
        <f>IF(Sklop16[[#This Row],[ZAHTEVANA SHEMA KAKOVOSTI]]&lt;&gt;"",Sklop16[[#This Row],[Preračunana masa/volumen/kos na enoto kg]],"")</f>
        <v/>
      </c>
      <c r="J76" s="293"/>
      <c r="K76" s="323"/>
      <c r="L76" s="323"/>
      <c r="M76" s="308"/>
      <c r="N76" s="295"/>
      <c r="O76" s="295"/>
      <c r="P76" s="309"/>
      <c r="Q76" s="295">
        <f>+Sklop16[[#This Row],[cena/enota brez DDV v EUR]]*Sklop16[[#This Row],[Stopnja DDV (%)]]</f>
        <v>0</v>
      </c>
      <c r="R76" s="295">
        <f>+Sklop16[[#This Row],[cena/enota brez DDV v EUR]]+Sklop16[[#This Row],[Davek (EUR)]]</f>
        <v>0</v>
      </c>
      <c r="S76" s="295">
        <f>+Sklop16[[#This Row],[cena/enota brez DDV v EUR]]*Sklop16[[#This Row],[Okvirna količina]]</f>
        <v>0</v>
      </c>
      <c r="T76" s="295">
        <f>+Sklop16[[#This Row],[Končna cena/enoto mere (EUR) z DDV]]*Sklop16[[#This Row],[Okvirna količina]]</f>
        <v>0</v>
      </c>
      <c r="U76" s="320"/>
    </row>
    <row r="77" spans="1:21" s="55" customFormat="1" ht="12">
      <c r="A77" s="79" t="s">
        <v>68</v>
      </c>
      <c r="B77" s="288" t="s">
        <v>783</v>
      </c>
      <c r="C77" s="303" t="s">
        <v>758</v>
      </c>
      <c r="D77" s="303" t="s">
        <v>74</v>
      </c>
      <c r="E77" s="338"/>
      <c r="F77" s="341">
        <v>1000</v>
      </c>
      <c r="G77" s="343" t="s">
        <v>74</v>
      </c>
      <c r="H7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77" s="290" t="str">
        <f>IF(Sklop16[[#This Row],[ZAHTEVANA SHEMA KAKOVOSTI]]&lt;&gt;"",Sklop16[[#This Row],[Preračunana masa/volumen/kos na enoto kg]],"")</f>
        <v/>
      </c>
      <c r="J77" s="293"/>
      <c r="K77" s="323"/>
      <c r="L77" s="323"/>
      <c r="M77" s="308"/>
      <c r="N77" s="295"/>
      <c r="O77" s="295"/>
      <c r="P77" s="309"/>
      <c r="Q77" s="295">
        <f>+Sklop16[[#This Row],[cena/enota brez DDV v EUR]]*Sklop16[[#This Row],[Stopnja DDV (%)]]</f>
        <v>0</v>
      </c>
      <c r="R77" s="295">
        <f>+Sklop16[[#This Row],[cena/enota brez DDV v EUR]]+Sklop16[[#This Row],[Davek (EUR)]]</f>
        <v>0</v>
      </c>
      <c r="S77" s="295">
        <f>+Sklop16[[#This Row],[cena/enota brez DDV v EUR]]*Sklop16[[#This Row],[Okvirna količina]]</f>
        <v>0</v>
      </c>
      <c r="T77" s="295">
        <f>+Sklop16[[#This Row],[Končna cena/enoto mere (EUR) z DDV]]*Sklop16[[#This Row],[Okvirna količina]]</f>
        <v>0</v>
      </c>
      <c r="U77" s="320"/>
    </row>
    <row r="78" spans="1:21" s="55" customFormat="1" ht="12">
      <c r="A78" s="79" t="s">
        <v>69</v>
      </c>
      <c r="B78" s="288" t="s">
        <v>784</v>
      </c>
      <c r="C78" s="303" t="s">
        <v>258</v>
      </c>
      <c r="D78" s="303" t="s">
        <v>110</v>
      </c>
      <c r="E78" s="338"/>
      <c r="F78" s="341">
        <v>20</v>
      </c>
      <c r="G78" s="343" t="s">
        <v>0</v>
      </c>
      <c r="H7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8" s="290" t="str">
        <f>IF(Sklop16[[#This Row],[ZAHTEVANA SHEMA KAKOVOSTI]]&lt;&gt;"",Sklop16[[#This Row],[Preračunana masa/volumen/kos na enoto kg]],"")</f>
        <v/>
      </c>
      <c r="J78" s="293"/>
      <c r="K78" s="323"/>
      <c r="L78" s="323"/>
      <c r="M78" s="308"/>
      <c r="N78" s="295"/>
      <c r="O78" s="295"/>
      <c r="P78" s="309"/>
      <c r="Q78" s="295">
        <f>+Sklop16[[#This Row],[cena/enota brez DDV v EUR]]*Sklop16[[#This Row],[Stopnja DDV (%)]]</f>
        <v>0</v>
      </c>
      <c r="R78" s="295">
        <f>+Sklop16[[#This Row],[cena/enota brez DDV v EUR]]+Sklop16[[#This Row],[Davek (EUR)]]</f>
        <v>0</v>
      </c>
      <c r="S78" s="295">
        <f>+Sklop16[[#This Row],[cena/enota brez DDV v EUR]]*Sklop16[[#This Row],[Okvirna količina]]</f>
        <v>0</v>
      </c>
      <c r="T78" s="295">
        <f>+Sklop16[[#This Row],[Končna cena/enoto mere (EUR) z DDV]]*Sklop16[[#This Row],[Okvirna količina]]</f>
        <v>0</v>
      </c>
      <c r="U78" s="320"/>
    </row>
    <row r="79" spans="1:21" s="55" customFormat="1" ht="12">
      <c r="A79" s="79" t="s">
        <v>70</v>
      </c>
      <c r="B79" s="288" t="s">
        <v>730</v>
      </c>
      <c r="C79" s="303">
        <v>65</v>
      </c>
      <c r="D79" s="303" t="s">
        <v>110</v>
      </c>
      <c r="E79" s="338"/>
      <c r="F79" s="341">
        <v>100</v>
      </c>
      <c r="G79" s="343" t="s">
        <v>219</v>
      </c>
      <c r="H7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6.5</v>
      </c>
      <c r="I79" s="290" t="str">
        <f>IF(Sklop16[[#This Row],[ZAHTEVANA SHEMA KAKOVOSTI]]&lt;&gt;"",Sklop16[[#This Row],[Preračunana masa/volumen/kos na enoto kg]],"")</f>
        <v/>
      </c>
      <c r="J79" s="293"/>
      <c r="K79" s="323"/>
      <c r="L79" s="323"/>
      <c r="M79" s="308"/>
      <c r="N79" s="295"/>
      <c r="O79" s="295"/>
      <c r="P79" s="309"/>
      <c r="Q79" s="295">
        <f>+Sklop16[[#This Row],[cena/enota brez DDV v EUR]]*Sklop16[[#This Row],[Stopnja DDV (%)]]</f>
        <v>0</v>
      </c>
      <c r="R79" s="295">
        <f>+Sklop16[[#This Row],[cena/enota brez DDV v EUR]]+Sklop16[[#This Row],[Davek (EUR)]]</f>
        <v>0</v>
      </c>
      <c r="S79" s="295">
        <f>+Sklop16[[#This Row],[cena/enota brez DDV v EUR]]*Sklop16[[#This Row],[Okvirna količina]]</f>
        <v>0</v>
      </c>
      <c r="T79" s="295">
        <f>+Sklop16[[#This Row],[Končna cena/enoto mere (EUR) z DDV]]*Sklop16[[#This Row],[Okvirna količina]]</f>
        <v>0</v>
      </c>
      <c r="U79" s="320"/>
    </row>
    <row r="80" spans="1:21" s="55" customFormat="1" ht="24">
      <c r="A80" s="79" t="s">
        <v>71</v>
      </c>
      <c r="B80" s="288" t="s">
        <v>809</v>
      </c>
      <c r="C80" s="303">
        <v>0.5</v>
      </c>
      <c r="D80" s="303" t="s">
        <v>74</v>
      </c>
      <c r="E80" s="338"/>
      <c r="F80" s="341">
        <v>120</v>
      </c>
      <c r="G80" s="343" t="s">
        <v>215</v>
      </c>
      <c r="H8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80" s="290" t="str">
        <f>IF(Sklop16[[#This Row],[ZAHTEVANA SHEMA KAKOVOSTI]]&lt;&gt;"",Sklop16[[#This Row],[Preračunana masa/volumen/kos na enoto kg]],"")</f>
        <v/>
      </c>
      <c r="J80" s="293"/>
      <c r="K80" s="323"/>
      <c r="L80" s="323"/>
      <c r="M80" s="308"/>
      <c r="N80" s="295"/>
      <c r="O80" s="295"/>
      <c r="P80" s="309"/>
      <c r="Q80" s="295">
        <f>+Sklop16[[#This Row],[cena/enota brez DDV v EUR]]*Sklop16[[#This Row],[Stopnja DDV (%)]]</f>
        <v>0</v>
      </c>
      <c r="R80" s="295">
        <f>+Sklop16[[#This Row],[cena/enota brez DDV v EUR]]+Sklop16[[#This Row],[Davek (EUR)]]</f>
        <v>0</v>
      </c>
      <c r="S80" s="295">
        <f>+Sklop16[[#This Row],[cena/enota brez DDV v EUR]]*Sklop16[[#This Row],[Okvirna količina]]</f>
        <v>0</v>
      </c>
      <c r="T80" s="295">
        <f>+Sklop16[[#This Row],[Končna cena/enoto mere (EUR) z DDV]]*Sklop16[[#This Row],[Okvirna količina]]</f>
        <v>0</v>
      </c>
      <c r="U80" s="320"/>
    </row>
    <row r="81" spans="1:21" s="55" customFormat="1" ht="12">
      <c r="A81" s="79" t="s">
        <v>72</v>
      </c>
      <c r="B81" s="288" t="s">
        <v>785</v>
      </c>
      <c r="C81" s="303">
        <v>1000</v>
      </c>
      <c r="D81" s="303" t="s">
        <v>110</v>
      </c>
      <c r="E81" s="338"/>
      <c r="F81" s="341">
        <v>30</v>
      </c>
      <c r="G81" s="343" t="s">
        <v>0</v>
      </c>
      <c r="H8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81" s="290" t="str">
        <f>IF(Sklop16[[#This Row],[ZAHTEVANA SHEMA KAKOVOSTI]]&lt;&gt;"",Sklop16[[#This Row],[Preračunana masa/volumen/kos na enoto kg]],"")</f>
        <v/>
      </c>
      <c r="J81" s="293"/>
      <c r="K81" s="323"/>
      <c r="L81" s="323"/>
      <c r="M81" s="308"/>
      <c r="N81" s="295"/>
      <c r="O81" s="295"/>
      <c r="P81" s="309"/>
      <c r="Q81" s="295">
        <f>+Sklop16[[#This Row],[cena/enota brez DDV v EUR]]*Sklop16[[#This Row],[Stopnja DDV (%)]]</f>
        <v>0</v>
      </c>
      <c r="R81" s="295">
        <f>+Sklop16[[#This Row],[cena/enota brez DDV v EUR]]+Sklop16[[#This Row],[Davek (EUR)]]</f>
        <v>0</v>
      </c>
      <c r="S81" s="295">
        <f>+Sklop16[[#This Row],[cena/enota brez DDV v EUR]]*Sklop16[[#This Row],[Okvirna količina]]</f>
        <v>0</v>
      </c>
      <c r="T81" s="295">
        <f>+Sklop16[[#This Row],[Končna cena/enoto mere (EUR) z DDV]]*Sklop16[[#This Row],[Okvirna količina]]</f>
        <v>0</v>
      </c>
      <c r="U81" s="320"/>
    </row>
    <row r="82" spans="1:21" s="55" customFormat="1" ht="12">
      <c r="A82" s="79" t="s">
        <v>73</v>
      </c>
      <c r="B82" s="288" t="s">
        <v>759</v>
      </c>
      <c r="C82" s="303">
        <v>40</v>
      </c>
      <c r="D82" s="303" t="s">
        <v>110</v>
      </c>
      <c r="E82" s="338"/>
      <c r="F82" s="341">
        <v>40</v>
      </c>
      <c r="G82" s="343" t="s">
        <v>215</v>
      </c>
      <c r="H8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82" s="290" t="str">
        <f>IF(Sklop16[[#This Row],[ZAHTEVANA SHEMA KAKOVOSTI]]&lt;&gt;"",Sklop16[[#This Row],[Preračunana masa/volumen/kos na enoto kg]],"")</f>
        <v/>
      </c>
      <c r="J82" s="293"/>
      <c r="K82" s="323"/>
      <c r="L82" s="323"/>
      <c r="M82" s="308"/>
      <c r="N82" s="295"/>
      <c r="O82" s="295"/>
      <c r="P82" s="309"/>
      <c r="Q82" s="295">
        <f>+Sklop16[[#This Row],[cena/enota brez DDV v EUR]]*Sklop16[[#This Row],[Stopnja DDV (%)]]</f>
        <v>0</v>
      </c>
      <c r="R82" s="295">
        <f>+Sklop16[[#This Row],[cena/enota brez DDV v EUR]]+Sklop16[[#This Row],[Davek (EUR)]]</f>
        <v>0</v>
      </c>
      <c r="S82" s="295">
        <f>+Sklop16[[#This Row],[cena/enota brez DDV v EUR]]*Sklop16[[#This Row],[Okvirna količina]]</f>
        <v>0</v>
      </c>
      <c r="T82" s="295">
        <f>+Sklop16[[#This Row],[Končna cena/enoto mere (EUR) z DDV]]*Sklop16[[#This Row],[Okvirna količina]]</f>
        <v>0</v>
      </c>
      <c r="U82" s="320"/>
    </row>
    <row r="83" spans="1:21" s="55" customFormat="1" ht="12">
      <c r="A83" s="79" t="s">
        <v>184</v>
      </c>
      <c r="B83" s="288" t="s">
        <v>786</v>
      </c>
      <c r="C83" s="303">
        <v>1000</v>
      </c>
      <c r="D83" s="303" t="s">
        <v>110</v>
      </c>
      <c r="E83" s="338"/>
      <c r="F83" s="341">
        <v>1500</v>
      </c>
      <c r="G83" s="343" t="s">
        <v>0</v>
      </c>
      <c r="H8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83" s="290" t="str">
        <f>IF(Sklop16[[#This Row],[ZAHTEVANA SHEMA KAKOVOSTI]]&lt;&gt;"",Sklop16[[#This Row],[Preračunana masa/volumen/kos na enoto kg]],"")</f>
        <v/>
      </c>
      <c r="J83" s="293"/>
      <c r="K83" s="323"/>
      <c r="L83" s="323"/>
      <c r="M83" s="308"/>
      <c r="N83" s="295"/>
      <c r="O83" s="295"/>
      <c r="P83" s="309"/>
      <c r="Q83" s="295">
        <f>+Sklop16[[#This Row],[cena/enota brez DDV v EUR]]*Sklop16[[#This Row],[Stopnja DDV (%)]]</f>
        <v>0</v>
      </c>
      <c r="R83" s="295">
        <f>+Sklop16[[#This Row],[cena/enota brez DDV v EUR]]+Sklop16[[#This Row],[Davek (EUR)]]</f>
        <v>0</v>
      </c>
      <c r="S83" s="295">
        <f>+Sklop16[[#This Row],[cena/enota brez DDV v EUR]]*Sklop16[[#This Row],[Okvirna količina]]</f>
        <v>0</v>
      </c>
      <c r="T83" s="295">
        <f>+Sklop16[[#This Row],[Končna cena/enoto mere (EUR) z DDV]]*Sklop16[[#This Row],[Okvirna količina]]</f>
        <v>0</v>
      </c>
      <c r="U83" s="320"/>
    </row>
    <row r="84" spans="1:21" s="55" customFormat="1" ht="12">
      <c r="A84" s="79" t="s">
        <v>185</v>
      </c>
      <c r="B84" s="288" t="s">
        <v>810</v>
      </c>
      <c r="C84" s="303">
        <v>500</v>
      </c>
      <c r="D84" s="303" t="s">
        <v>110</v>
      </c>
      <c r="E84" s="338"/>
      <c r="F84" s="341">
        <v>20</v>
      </c>
      <c r="G84" s="343" t="s">
        <v>215</v>
      </c>
      <c r="H8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4" s="290" t="str">
        <f>IF(Sklop16[[#This Row],[ZAHTEVANA SHEMA KAKOVOSTI]]&lt;&gt;"",Sklop16[[#This Row],[Preračunana masa/volumen/kos na enoto kg]],"")</f>
        <v/>
      </c>
      <c r="J84" s="293"/>
      <c r="K84" s="323"/>
      <c r="L84" s="323"/>
      <c r="M84" s="308"/>
      <c r="N84" s="295"/>
      <c r="O84" s="295"/>
      <c r="P84" s="309"/>
      <c r="Q84" s="295">
        <f>+Sklop16[[#This Row],[cena/enota brez DDV v EUR]]*Sklop16[[#This Row],[Stopnja DDV (%)]]</f>
        <v>0</v>
      </c>
      <c r="R84" s="295">
        <f>+Sklop16[[#This Row],[cena/enota brez DDV v EUR]]+Sklop16[[#This Row],[Davek (EUR)]]</f>
        <v>0</v>
      </c>
      <c r="S84" s="295">
        <f>+Sklop16[[#This Row],[cena/enota brez DDV v EUR]]*Sklop16[[#This Row],[Okvirna količina]]</f>
        <v>0</v>
      </c>
      <c r="T84" s="295">
        <f>+Sklop16[[#This Row],[Končna cena/enoto mere (EUR) z DDV]]*Sklop16[[#This Row],[Okvirna količina]]</f>
        <v>0</v>
      </c>
      <c r="U84" s="320"/>
    </row>
    <row r="85" spans="1:21" s="55" customFormat="1" ht="12">
      <c r="A85" s="79" t="s">
        <v>186</v>
      </c>
      <c r="B85" s="288" t="s">
        <v>731</v>
      </c>
      <c r="C85" s="303">
        <v>1000</v>
      </c>
      <c r="D85" s="303" t="s">
        <v>110</v>
      </c>
      <c r="E85" s="338"/>
      <c r="F85" s="341">
        <v>3500</v>
      </c>
      <c r="G85" s="343" t="s">
        <v>0</v>
      </c>
      <c r="H8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3500</v>
      </c>
      <c r="I85" s="290" t="str">
        <f>IF(Sklop16[[#This Row],[ZAHTEVANA SHEMA KAKOVOSTI]]&lt;&gt;"",Sklop16[[#This Row],[Preračunana masa/volumen/kos na enoto kg]],"")</f>
        <v/>
      </c>
      <c r="J85" s="293"/>
      <c r="K85" s="323"/>
      <c r="L85" s="323"/>
      <c r="M85" s="308"/>
      <c r="N85" s="295"/>
      <c r="O85" s="295"/>
      <c r="P85" s="309"/>
      <c r="Q85" s="295">
        <f>+Sklop16[[#This Row],[cena/enota brez DDV v EUR]]*Sklop16[[#This Row],[Stopnja DDV (%)]]</f>
        <v>0</v>
      </c>
      <c r="R85" s="295">
        <f>+Sklop16[[#This Row],[cena/enota brez DDV v EUR]]+Sklop16[[#This Row],[Davek (EUR)]]</f>
        <v>0</v>
      </c>
      <c r="S85" s="295">
        <f>+Sklop16[[#This Row],[cena/enota brez DDV v EUR]]*Sklop16[[#This Row],[Okvirna količina]]</f>
        <v>0</v>
      </c>
      <c r="T85" s="295">
        <f>+Sklop16[[#This Row],[Končna cena/enoto mere (EUR) z DDV]]*Sklop16[[#This Row],[Okvirna količina]]</f>
        <v>0</v>
      </c>
      <c r="U85" s="320"/>
    </row>
    <row r="86" spans="1:21" s="55" customFormat="1" ht="24">
      <c r="A86" s="79" t="s">
        <v>187</v>
      </c>
      <c r="B86" s="288" t="s">
        <v>732</v>
      </c>
      <c r="C86" s="303">
        <v>1000</v>
      </c>
      <c r="D86" s="303" t="s">
        <v>110</v>
      </c>
      <c r="E86" s="338"/>
      <c r="F86" s="341">
        <v>100</v>
      </c>
      <c r="G86" s="343" t="s">
        <v>0</v>
      </c>
      <c r="H8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6" s="290" t="str">
        <f>IF(Sklop16[[#This Row],[ZAHTEVANA SHEMA KAKOVOSTI]]&lt;&gt;"",Sklop16[[#This Row],[Preračunana masa/volumen/kos na enoto kg]],"")</f>
        <v/>
      </c>
      <c r="J86" s="293"/>
      <c r="K86" s="323"/>
      <c r="L86" s="323"/>
      <c r="M86" s="308"/>
      <c r="N86" s="295"/>
      <c r="O86" s="295"/>
      <c r="P86" s="309"/>
      <c r="Q86" s="295">
        <f>+Sklop16[[#This Row],[cena/enota brez DDV v EUR]]*Sklop16[[#This Row],[Stopnja DDV (%)]]</f>
        <v>0</v>
      </c>
      <c r="R86" s="295">
        <f>+Sklop16[[#This Row],[cena/enota brez DDV v EUR]]+Sklop16[[#This Row],[Davek (EUR)]]</f>
        <v>0</v>
      </c>
      <c r="S86" s="295">
        <f>+Sklop16[[#This Row],[cena/enota brez DDV v EUR]]*Sklop16[[#This Row],[Okvirna količina]]</f>
        <v>0</v>
      </c>
      <c r="T86" s="295">
        <f>+Sklop16[[#This Row],[Končna cena/enoto mere (EUR) z DDV]]*Sklop16[[#This Row],[Okvirna količina]]</f>
        <v>0</v>
      </c>
      <c r="U86" s="320"/>
    </row>
    <row r="87" spans="1:21" s="55" customFormat="1" ht="12">
      <c r="A87" s="79" t="s">
        <v>188</v>
      </c>
      <c r="B87" s="288" t="s">
        <v>733</v>
      </c>
      <c r="C87" s="303">
        <v>1000</v>
      </c>
      <c r="D87" s="303" t="s">
        <v>110</v>
      </c>
      <c r="E87" s="338"/>
      <c r="F87" s="341">
        <v>100</v>
      </c>
      <c r="G87" s="343" t="s">
        <v>0</v>
      </c>
      <c r="H8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7" s="290" t="str">
        <f>IF(Sklop16[[#This Row],[ZAHTEVANA SHEMA KAKOVOSTI]]&lt;&gt;"",Sklop16[[#This Row],[Preračunana masa/volumen/kos na enoto kg]],"")</f>
        <v/>
      </c>
      <c r="J87" s="293"/>
      <c r="K87" s="323"/>
      <c r="L87" s="323"/>
      <c r="M87" s="308"/>
      <c r="N87" s="295"/>
      <c r="O87" s="295"/>
      <c r="P87" s="309"/>
      <c r="Q87" s="295">
        <f>+Sklop16[[#This Row],[cena/enota brez DDV v EUR]]*Sklop16[[#This Row],[Stopnja DDV (%)]]</f>
        <v>0</v>
      </c>
      <c r="R87" s="295">
        <f>+Sklop16[[#This Row],[cena/enota brez DDV v EUR]]+Sklop16[[#This Row],[Davek (EUR)]]</f>
        <v>0</v>
      </c>
      <c r="S87" s="295">
        <f>+Sklop16[[#This Row],[cena/enota brez DDV v EUR]]*Sklop16[[#This Row],[Okvirna količina]]</f>
        <v>0</v>
      </c>
      <c r="T87" s="295">
        <f>+Sklop16[[#This Row],[Končna cena/enoto mere (EUR) z DDV]]*Sklop16[[#This Row],[Okvirna količina]]</f>
        <v>0</v>
      </c>
      <c r="U87" s="320"/>
    </row>
    <row r="88" spans="1:21" s="55" customFormat="1" ht="12">
      <c r="A88" s="79" t="s">
        <v>189</v>
      </c>
      <c r="B88" s="288" t="s">
        <v>734</v>
      </c>
      <c r="C88" s="303">
        <v>1000</v>
      </c>
      <c r="D88" s="303" t="s">
        <v>110</v>
      </c>
      <c r="E88" s="338"/>
      <c r="F88" s="341">
        <v>10</v>
      </c>
      <c r="G88" s="343" t="s">
        <v>0</v>
      </c>
      <c r="H8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8" s="290" t="str">
        <f>IF(Sklop16[[#This Row],[ZAHTEVANA SHEMA KAKOVOSTI]]&lt;&gt;"",Sklop16[[#This Row],[Preračunana masa/volumen/kos na enoto kg]],"")</f>
        <v/>
      </c>
      <c r="J88" s="293"/>
      <c r="K88" s="323"/>
      <c r="L88" s="323"/>
      <c r="M88" s="308"/>
      <c r="N88" s="295"/>
      <c r="O88" s="295"/>
      <c r="P88" s="309"/>
      <c r="Q88" s="295">
        <f>+Sklop16[[#This Row],[cena/enota brez DDV v EUR]]*Sklop16[[#This Row],[Stopnja DDV (%)]]</f>
        <v>0</v>
      </c>
      <c r="R88" s="295">
        <f>+Sklop16[[#This Row],[cena/enota brez DDV v EUR]]+Sklop16[[#This Row],[Davek (EUR)]]</f>
        <v>0</v>
      </c>
      <c r="S88" s="295">
        <f>+Sklop16[[#This Row],[cena/enota brez DDV v EUR]]*Sklop16[[#This Row],[Okvirna količina]]</f>
        <v>0</v>
      </c>
      <c r="T88" s="295">
        <f>+Sklop16[[#This Row],[Končna cena/enoto mere (EUR) z DDV]]*Sklop16[[#This Row],[Okvirna količina]]</f>
        <v>0</v>
      </c>
      <c r="U88" s="320"/>
    </row>
    <row r="89" spans="1:21" s="55" customFormat="1" ht="12">
      <c r="A89" s="79" t="s">
        <v>190</v>
      </c>
      <c r="B89" s="288" t="s">
        <v>811</v>
      </c>
      <c r="C89" s="303">
        <v>1705</v>
      </c>
      <c r="D89" s="303" t="s">
        <v>110</v>
      </c>
      <c r="E89" s="338"/>
      <c r="F89" s="341">
        <v>200</v>
      </c>
      <c r="G89" s="343" t="s">
        <v>215</v>
      </c>
      <c r="H8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341</v>
      </c>
      <c r="I89" s="290" t="str">
        <f>IF(Sklop16[[#This Row],[ZAHTEVANA SHEMA KAKOVOSTI]]&lt;&gt;"",Sklop16[[#This Row],[Preračunana masa/volumen/kos na enoto kg]],"")</f>
        <v/>
      </c>
      <c r="J89" s="293"/>
      <c r="K89" s="323"/>
      <c r="L89" s="323"/>
      <c r="M89" s="308"/>
      <c r="N89" s="295"/>
      <c r="O89" s="295"/>
      <c r="P89" s="309"/>
      <c r="Q89" s="295">
        <f>+Sklop16[[#This Row],[cena/enota brez DDV v EUR]]*Sklop16[[#This Row],[Stopnja DDV (%)]]</f>
        <v>0</v>
      </c>
      <c r="R89" s="295">
        <f>+Sklop16[[#This Row],[cena/enota brez DDV v EUR]]+Sklop16[[#This Row],[Davek (EUR)]]</f>
        <v>0</v>
      </c>
      <c r="S89" s="295">
        <f>+Sklop16[[#This Row],[cena/enota brez DDV v EUR]]*Sklop16[[#This Row],[Okvirna količina]]</f>
        <v>0</v>
      </c>
      <c r="T89" s="295">
        <f>+Sklop16[[#This Row],[Končna cena/enoto mere (EUR) z DDV]]*Sklop16[[#This Row],[Okvirna količina]]</f>
        <v>0</v>
      </c>
      <c r="U89" s="320"/>
    </row>
    <row r="90" spans="1:21" s="55" customFormat="1" ht="12">
      <c r="A90" s="79" t="s">
        <v>191</v>
      </c>
      <c r="B90" s="288" t="s">
        <v>787</v>
      </c>
      <c r="C90" s="303">
        <v>1000</v>
      </c>
      <c r="D90" s="303" t="s">
        <v>110</v>
      </c>
      <c r="E90" s="338"/>
      <c r="F90" s="341">
        <v>30</v>
      </c>
      <c r="G90" s="343" t="s">
        <v>0</v>
      </c>
      <c r="H9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0" s="290" t="str">
        <f>IF(Sklop16[[#This Row],[ZAHTEVANA SHEMA KAKOVOSTI]]&lt;&gt;"",Sklop16[[#This Row],[Preračunana masa/volumen/kos na enoto kg]],"")</f>
        <v/>
      </c>
      <c r="J90" s="293"/>
      <c r="K90" s="323"/>
      <c r="L90" s="323"/>
      <c r="M90" s="308"/>
      <c r="N90" s="295"/>
      <c r="O90" s="295"/>
      <c r="P90" s="309"/>
      <c r="Q90" s="295">
        <f>+Sklop16[[#This Row],[cena/enota brez DDV v EUR]]*Sklop16[[#This Row],[Stopnja DDV (%)]]</f>
        <v>0</v>
      </c>
      <c r="R90" s="295">
        <f>+Sklop16[[#This Row],[cena/enota brez DDV v EUR]]+Sklop16[[#This Row],[Davek (EUR)]]</f>
        <v>0</v>
      </c>
      <c r="S90" s="295">
        <f>+Sklop16[[#This Row],[cena/enota brez DDV v EUR]]*Sklop16[[#This Row],[Okvirna količina]]</f>
        <v>0</v>
      </c>
      <c r="T90" s="295">
        <f>+Sklop16[[#This Row],[Končna cena/enoto mere (EUR) z DDV]]*Sklop16[[#This Row],[Okvirna količina]]</f>
        <v>0</v>
      </c>
      <c r="U90" s="320"/>
    </row>
    <row r="91" spans="1:21" s="55" customFormat="1" ht="12">
      <c r="A91" s="79" t="s">
        <v>192</v>
      </c>
      <c r="B91" s="288" t="s">
        <v>787</v>
      </c>
      <c r="C91" s="303">
        <v>10</v>
      </c>
      <c r="D91" s="303" t="s">
        <v>110</v>
      </c>
      <c r="E91" s="338"/>
      <c r="F91" s="341">
        <v>200</v>
      </c>
      <c r="G91" s="343" t="s">
        <v>215</v>
      </c>
      <c r="H9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1" s="290" t="str">
        <f>IF(Sklop16[[#This Row],[ZAHTEVANA SHEMA KAKOVOSTI]]&lt;&gt;"",Sklop16[[#This Row],[Preračunana masa/volumen/kos na enoto kg]],"")</f>
        <v/>
      </c>
      <c r="J91" s="293"/>
      <c r="K91" s="323"/>
      <c r="L91" s="323"/>
      <c r="M91" s="308"/>
      <c r="N91" s="295"/>
      <c r="O91" s="295"/>
      <c r="P91" s="309"/>
      <c r="Q91" s="295">
        <f>+Sklop16[[#This Row],[cena/enota brez DDV v EUR]]*Sklop16[[#This Row],[Stopnja DDV (%)]]</f>
        <v>0</v>
      </c>
      <c r="R91" s="295">
        <f>+Sklop16[[#This Row],[cena/enota brez DDV v EUR]]+Sklop16[[#This Row],[Davek (EUR)]]</f>
        <v>0</v>
      </c>
      <c r="S91" s="295">
        <f>+Sklop16[[#This Row],[cena/enota brez DDV v EUR]]*Sklop16[[#This Row],[Okvirna količina]]</f>
        <v>0</v>
      </c>
      <c r="T91" s="295">
        <f>+Sklop16[[#This Row],[Končna cena/enoto mere (EUR) z DDV]]*Sklop16[[#This Row],[Okvirna količina]]</f>
        <v>0</v>
      </c>
      <c r="U91" s="320"/>
    </row>
    <row r="92" spans="1:21" s="55" customFormat="1" ht="12">
      <c r="A92" s="79" t="s">
        <v>193</v>
      </c>
      <c r="B92" s="288" t="s">
        <v>812</v>
      </c>
      <c r="C92" s="303">
        <v>0.5</v>
      </c>
      <c r="D92" s="303" t="s">
        <v>74</v>
      </c>
      <c r="E92" s="338"/>
      <c r="F92" s="341">
        <v>200</v>
      </c>
      <c r="G92" s="343" t="s">
        <v>215</v>
      </c>
      <c r="H9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92" s="290" t="str">
        <f>IF(Sklop16[[#This Row],[ZAHTEVANA SHEMA KAKOVOSTI]]&lt;&gt;"",Sklop16[[#This Row],[Preračunana masa/volumen/kos na enoto kg]],"")</f>
        <v/>
      </c>
      <c r="J92" s="293"/>
      <c r="K92" s="323"/>
      <c r="L92" s="323"/>
      <c r="M92" s="308"/>
      <c r="N92" s="295"/>
      <c r="O92" s="295"/>
      <c r="P92" s="309"/>
      <c r="Q92" s="295">
        <f>+Sklop16[[#This Row],[cena/enota brez DDV v EUR]]*Sklop16[[#This Row],[Stopnja DDV (%)]]</f>
        <v>0</v>
      </c>
      <c r="R92" s="295">
        <f>+Sklop16[[#This Row],[cena/enota brez DDV v EUR]]+Sklop16[[#This Row],[Davek (EUR)]]</f>
        <v>0</v>
      </c>
      <c r="S92" s="295">
        <f>+Sklop16[[#This Row],[cena/enota brez DDV v EUR]]*Sklop16[[#This Row],[Okvirna količina]]</f>
        <v>0</v>
      </c>
      <c r="T92" s="295">
        <f>+Sklop16[[#This Row],[Končna cena/enoto mere (EUR) z DDV]]*Sklop16[[#This Row],[Okvirna količina]]</f>
        <v>0</v>
      </c>
      <c r="U92" s="320"/>
    </row>
    <row r="93" spans="1:21" s="55" customFormat="1" ht="12">
      <c r="A93" s="79" t="s">
        <v>194</v>
      </c>
      <c r="B93" s="288" t="s">
        <v>813</v>
      </c>
      <c r="C93" s="303">
        <v>1.5</v>
      </c>
      <c r="D93" s="303" t="s">
        <v>74</v>
      </c>
      <c r="E93" s="338"/>
      <c r="F93" s="341">
        <v>96</v>
      </c>
      <c r="G93" s="343" t="s">
        <v>215</v>
      </c>
      <c r="H9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144</v>
      </c>
      <c r="I93" s="290" t="str">
        <f>IF(Sklop16[[#This Row],[ZAHTEVANA SHEMA KAKOVOSTI]]&lt;&gt;"",Sklop16[[#This Row],[Preračunana masa/volumen/kos na enoto kg]],"")</f>
        <v/>
      </c>
      <c r="J93" s="293"/>
      <c r="K93" s="323"/>
      <c r="L93" s="323"/>
      <c r="M93" s="308"/>
      <c r="N93" s="295"/>
      <c r="O93" s="295"/>
      <c r="P93" s="309"/>
      <c r="Q93" s="295">
        <f>+Sklop16[[#This Row],[cena/enota brez DDV v EUR]]*Sklop16[[#This Row],[Stopnja DDV (%)]]</f>
        <v>0</v>
      </c>
      <c r="R93" s="295">
        <f>+Sklop16[[#This Row],[cena/enota brez DDV v EUR]]+Sklop16[[#This Row],[Davek (EUR)]]</f>
        <v>0</v>
      </c>
      <c r="S93" s="295">
        <f>+Sklop16[[#This Row],[cena/enota brez DDV v EUR]]*Sklop16[[#This Row],[Okvirna količina]]</f>
        <v>0</v>
      </c>
      <c r="T93" s="295">
        <f>+Sklop16[[#This Row],[Končna cena/enoto mere (EUR) z DDV]]*Sklop16[[#This Row],[Okvirna količina]]</f>
        <v>0</v>
      </c>
      <c r="U93" s="320"/>
    </row>
    <row r="94" spans="1:21" s="55" customFormat="1" ht="12">
      <c r="A94" s="79" t="s">
        <v>195</v>
      </c>
      <c r="B94" s="288" t="s">
        <v>814</v>
      </c>
      <c r="C94" s="303">
        <v>0.5</v>
      </c>
      <c r="D94" s="303" t="s">
        <v>74</v>
      </c>
      <c r="E94" s="338"/>
      <c r="F94" s="341">
        <v>600</v>
      </c>
      <c r="G94" s="343" t="s">
        <v>215</v>
      </c>
      <c r="H9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94" s="290" t="str">
        <f>IF(Sklop16[[#This Row],[ZAHTEVANA SHEMA KAKOVOSTI]]&lt;&gt;"",Sklop16[[#This Row],[Preračunana masa/volumen/kos na enoto kg]],"")</f>
        <v/>
      </c>
      <c r="J94" s="293"/>
      <c r="K94" s="323"/>
      <c r="L94" s="323"/>
      <c r="M94" s="308"/>
      <c r="N94" s="295"/>
      <c r="O94" s="295"/>
      <c r="P94" s="309"/>
      <c r="Q94" s="295">
        <f>+Sklop16[[#This Row],[cena/enota brez DDV v EUR]]*Sklop16[[#This Row],[Stopnja DDV (%)]]</f>
        <v>0</v>
      </c>
      <c r="R94" s="295">
        <f>+Sklop16[[#This Row],[cena/enota brez DDV v EUR]]+Sklop16[[#This Row],[Davek (EUR)]]</f>
        <v>0</v>
      </c>
      <c r="S94" s="295">
        <f>+Sklop16[[#This Row],[cena/enota brez DDV v EUR]]*Sklop16[[#This Row],[Okvirna količina]]</f>
        <v>0</v>
      </c>
      <c r="T94" s="295">
        <f>+Sklop16[[#This Row],[Končna cena/enoto mere (EUR) z DDV]]*Sklop16[[#This Row],[Okvirna količina]]</f>
        <v>0</v>
      </c>
      <c r="U94" s="320"/>
    </row>
    <row r="95" spans="1:21" s="55" customFormat="1" ht="12">
      <c r="A95" s="79" t="s">
        <v>196</v>
      </c>
      <c r="B95" s="288" t="s">
        <v>814</v>
      </c>
      <c r="C95" s="303">
        <v>1.5</v>
      </c>
      <c r="D95" s="303" t="s">
        <v>74</v>
      </c>
      <c r="E95" s="338"/>
      <c r="F95" s="341">
        <v>100</v>
      </c>
      <c r="G95" s="343" t="s">
        <v>215</v>
      </c>
      <c r="H9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95" s="290" t="str">
        <f>IF(Sklop16[[#This Row],[ZAHTEVANA SHEMA KAKOVOSTI]]&lt;&gt;"",Sklop16[[#This Row],[Preračunana masa/volumen/kos na enoto kg]],"")</f>
        <v/>
      </c>
      <c r="J95" s="293"/>
      <c r="K95" s="323"/>
      <c r="L95" s="323"/>
      <c r="M95" s="308"/>
      <c r="N95" s="295"/>
      <c r="O95" s="295"/>
      <c r="P95" s="309"/>
      <c r="Q95" s="295">
        <f>+Sklop16[[#This Row],[cena/enota brez DDV v EUR]]*Sklop16[[#This Row],[Stopnja DDV (%)]]</f>
        <v>0</v>
      </c>
      <c r="R95" s="295">
        <f>+Sklop16[[#This Row],[cena/enota brez DDV v EUR]]+Sklop16[[#This Row],[Davek (EUR)]]</f>
        <v>0</v>
      </c>
      <c r="S95" s="295">
        <f>+Sklop16[[#This Row],[cena/enota brez DDV v EUR]]*Sklop16[[#This Row],[Okvirna količina]]</f>
        <v>0</v>
      </c>
      <c r="T95" s="295">
        <f>+Sklop16[[#This Row],[Končna cena/enoto mere (EUR) z DDV]]*Sklop16[[#This Row],[Okvirna količina]]</f>
        <v>0</v>
      </c>
      <c r="U95" s="320"/>
    </row>
    <row r="96" spans="1:21" s="55" customFormat="1" ht="24">
      <c r="A96" s="79" t="s">
        <v>197</v>
      </c>
      <c r="B96" s="288" t="s">
        <v>735</v>
      </c>
      <c r="C96" s="303">
        <v>1000</v>
      </c>
      <c r="D96" s="303" t="s">
        <v>110</v>
      </c>
      <c r="E96" s="338"/>
      <c r="F96" s="341">
        <v>30</v>
      </c>
      <c r="G96" s="343" t="s">
        <v>0</v>
      </c>
      <c r="H9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6" s="290" t="str">
        <f>IF(Sklop16[[#This Row],[ZAHTEVANA SHEMA KAKOVOSTI]]&lt;&gt;"",Sklop16[[#This Row],[Preračunana masa/volumen/kos na enoto kg]],"")</f>
        <v/>
      </c>
      <c r="J96" s="293"/>
      <c r="K96" s="323"/>
      <c r="L96" s="323"/>
      <c r="M96" s="308"/>
      <c r="N96" s="295"/>
      <c r="O96" s="295"/>
      <c r="P96" s="309"/>
      <c r="Q96" s="295">
        <f>+Sklop16[[#This Row],[cena/enota brez DDV v EUR]]*Sklop16[[#This Row],[Stopnja DDV (%)]]</f>
        <v>0</v>
      </c>
      <c r="R96" s="295">
        <f>+Sklop16[[#This Row],[cena/enota brez DDV v EUR]]+Sklop16[[#This Row],[Davek (EUR)]]</f>
        <v>0</v>
      </c>
      <c r="S96" s="295">
        <f>+Sklop16[[#This Row],[cena/enota brez DDV v EUR]]*Sklop16[[#This Row],[Okvirna količina]]</f>
        <v>0</v>
      </c>
      <c r="T96" s="295">
        <f>+Sklop16[[#This Row],[Končna cena/enoto mere (EUR) z DDV]]*Sklop16[[#This Row],[Okvirna količina]]</f>
        <v>0</v>
      </c>
      <c r="U96" s="320"/>
    </row>
    <row r="97" spans="1:21" s="55" customFormat="1" ht="24">
      <c r="A97" s="79" t="s">
        <v>198</v>
      </c>
      <c r="B97" s="288" t="s">
        <v>736</v>
      </c>
      <c r="C97" s="303">
        <v>1000</v>
      </c>
      <c r="D97" s="303" t="s">
        <v>110</v>
      </c>
      <c r="E97" s="338"/>
      <c r="F97" s="341">
        <v>24</v>
      </c>
      <c r="G97" s="343" t="s">
        <v>0</v>
      </c>
      <c r="H9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97" s="290" t="str">
        <f>IF(Sklop16[[#This Row],[ZAHTEVANA SHEMA KAKOVOSTI]]&lt;&gt;"",Sklop16[[#This Row],[Preračunana masa/volumen/kos na enoto kg]],"")</f>
        <v/>
      </c>
      <c r="J97" s="293"/>
      <c r="K97" s="323"/>
      <c r="L97" s="323"/>
      <c r="M97" s="308"/>
      <c r="N97" s="295"/>
      <c r="O97" s="295"/>
      <c r="P97" s="309"/>
      <c r="Q97" s="295">
        <f>+Sklop16[[#This Row],[cena/enota brez DDV v EUR]]*Sklop16[[#This Row],[Stopnja DDV (%)]]</f>
        <v>0</v>
      </c>
      <c r="R97" s="295">
        <f>+Sklop16[[#This Row],[cena/enota brez DDV v EUR]]+Sklop16[[#This Row],[Davek (EUR)]]</f>
        <v>0</v>
      </c>
      <c r="S97" s="295">
        <f>+Sklop16[[#This Row],[cena/enota brez DDV v EUR]]*Sklop16[[#This Row],[Okvirna količina]]</f>
        <v>0</v>
      </c>
      <c r="T97" s="295">
        <f>+Sklop16[[#This Row],[Končna cena/enoto mere (EUR) z DDV]]*Sklop16[[#This Row],[Okvirna količina]]</f>
        <v>0</v>
      </c>
      <c r="U97" s="320"/>
    </row>
    <row r="98" spans="1:21" s="55" customFormat="1" ht="24">
      <c r="A98" s="79" t="s">
        <v>199</v>
      </c>
      <c r="B98" s="288" t="s">
        <v>737</v>
      </c>
      <c r="C98" s="303">
        <v>1000</v>
      </c>
      <c r="D98" s="303" t="s">
        <v>110</v>
      </c>
      <c r="E98" s="338"/>
      <c r="F98" s="341">
        <v>30</v>
      </c>
      <c r="G98" s="343" t="s">
        <v>0</v>
      </c>
      <c r="H9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98" s="290" t="str">
        <f>IF(Sklop16[[#This Row],[ZAHTEVANA SHEMA KAKOVOSTI]]&lt;&gt;"",Sklop16[[#This Row],[Preračunana masa/volumen/kos na enoto kg]],"")</f>
        <v/>
      </c>
      <c r="J98" s="293"/>
      <c r="K98" s="323"/>
      <c r="L98" s="323"/>
      <c r="M98" s="308"/>
      <c r="N98" s="295"/>
      <c r="O98" s="295"/>
      <c r="P98" s="309"/>
      <c r="Q98" s="295">
        <f>+Sklop16[[#This Row],[cena/enota brez DDV v EUR]]*Sklop16[[#This Row],[Stopnja DDV (%)]]</f>
        <v>0</v>
      </c>
      <c r="R98" s="295">
        <f>+Sklop16[[#This Row],[cena/enota brez DDV v EUR]]+Sklop16[[#This Row],[Davek (EUR)]]</f>
        <v>0</v>
      </c>
      <c r="S98" s="295">
        <f>+Sklop16[[#This Row],[cena/enota brez DDV v EUR]]*Sklop16[[#This Row],[Okvirna količina]]</f>
        <v>0</v>
      </c>
      <c r="T98" s="295">
        <f>+Sklop16[[#This Row],[Končna cena/enoto mere (EUR) z DDV]]*Sklop16[[#This Row],[Okvirna količina]]</f>
        <v>0</v>
      </c>
      <c r="U98" s="320"/>
    </row>
    <row r="99" spans="1:21" s="55" customFormat="1" ht="12">
      <c r="A99" s="79" t="s">
        <v>200</v>
      </c>
      <c r="B99" s="288" t="s">
        <v>738</v>
      </c>
      <c r="C99" s="303">
        <v>1000</v>
      </c>
      <c r="D99" s="303" t="s">
        <v>110</v>
      </c>
      <c r="E99" s="338"/>
      <c r="F99" s="341">
        <v>24</v>
      </c>
      <c r="G99" s="343" t="s">
        <v>0</v>
      </c>
      <c r="H9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99" s="290" t="str">
        <f>IF(Sklop16[[#This Row],[ZAHTEVANA SHEMA KAKOVOSTI]]&lt;&gt;"",Sklop16[[#This Row],[Preračunana masa/volumen/kos na enoto kg]],"")</f>
        <v/>
      </c>
      <c r="J99" s="293"/>
      <c r="K99" s="323"/>
      <c r="L99" s="323"/>
      <c r="M99" s="308"/>
      <c r="N99" s="295"/>
      <c r="O99" s="295"/>
      <c r="P99" s="309"/>
      <c r="Q99" s="295">
        <f>+Sklop16[[#This Row],[cena/enota brez DDV v EUR]]*Sklop16[[#This Row],[Stopnja DDV (%)]]</f>
        <v>0</v>
      </c>
      <c r="R99" s="295">
        <f>+Sklop16[[#This Row],[cena/enota brez DDV v EUR]]+Sklop16[[#This Row],[Davek (EUR)]]</f>
        <v>0</v>
      </c>
      <c r="S99" s="295">
        <f>+Sklop16[[#This Row],[cena/enota brez DDV v EUR]]*Sklop16[[#This Row],[Okvirna količina]]</f>
        <v>0</v>
      </c>
      <c r="T99" s="295">
        <f>+Sklop16[[#This Row],[Končna cena/enoto mere (EUR) z DDV]]*Sklop16[[#This Row],[Okvirna količina]]</f>
        <v>0</v>
      </c>
      <c r="U99" s="320"/>
    </row>
    <row r="100" spans="1:21" s="55" customFormat="1" ht="12">
      <c r="A100" s="79" t="s">
        <v>201</v>
      </c>
      <c r="B100" s="288" t="s">
        <v>739</v>
      </c>
      <c r="C100" s="303">
        <v>1000</v>
      </c>
      <c r="D100" s="303" t="s">
        <v>110</v>
      </c>
      <c r="E100" s="338"/>
      <c r="F100" s="341">
        <v>24</v>
      </c>
      <c r="G100" s="343" t="s">
        <v>0</v>
      </c>
      <c r="H10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00" s="290" t="str">
        <f>IF(Sklop16[[#This Row],[ZAHTEVANA SHEMA KAKOVOSTI]]&lt;&gt;"",Sklop16[[#This Row],[Preračunana masa/volumen/kos na enoto kg]],"")</f>
        <v/>
      </c>
      <c r="J100" s="293"/>
      <c r="K100" s="323"/>
      <c r="L100" s="323"/>
      <c r="M100" s="308"/>
      <c r="N100" s="295"/>
      <c r="O100" s="295"/>
      <c r="P100" s="309"/>
      <c r="Q100" s="295">
        <f>+Sklop16[[#This Row],[cena/enota brez DDV v EUR]]*Sklop16[[#This Row],[Stopnja DDV (%)]]</f>
        <v>0</v>
      </c>
      <c r="R100" s="295">
        <f>+Sklop16[[#This Row],[cena/enota brez DDV v EUR]]+Sklop16[[#This Row],[Davek (EUR)]]</f>
        <v>0</v>
      </c>
      <c r="S100" s="295">
        <f>+Sklop16[[#This Row],[cena/enota brez DDV v EUR]]*Sklop16[[#This Row],[Okvirna količina]]</f>
        <v>0</v>
      </c>
      <c r="T100" s="295">
        <f>+Sklop16[[#This Row],[Končna cena/enoto mere (EUR) z DDV]]*Sklop16[[#This Row],[Okvirna količina]]</f>
        <v>0</v>
      </c>
      <c r="U100" s="320"/>
    </row>
    <row r="101" spans="1:21" s="55" customFormat="1" ht="12">
      <c r="A101" s="79" t="s">
        <v>202</v>
      </c>
      <c r="B101" s="288" t="s">
        <v>740</v>
      </c>
      <c r="C101" s="303">
        <v>1000</v>
      </c>
      <c r="D101" s="303" t="s">
        <v>110</v>
      </c>
      <c r="E101" s="338"/>
      <c r="F101" s="341">
        <v>20</v>
      </c>
      <c r="G101" s="343" t="s">
        <v>0</v>
      </c>
      <c r="H10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1" s="290" t="str">
        <f>IF(Sklop16[[#This Row],[ZAHTEVANA SHEMA KAKOVOSTI]]&lt;&gt;"",Sklop16[[#This Row],[Preračunana masa/volumen/kos na enoto kg]],"")</f>
        <v/>
      </c>
      <c r="J101" s="293"/>
      <c r="K101" s="323"/>
      <c r="L101" s="323"/>
      <c r="M101" s="308"/>
      <c r="N101" s="295"/>
      <c r="O101" s="295"/>
      <c r="P101" s="309"/>
      <c r="Q101" s="295">
        <f>+Sklop16[[#This Row],[cena/enota brez DDV v EUR]]*Sklop16[[#This Row],[Stopnja DDV (%)]]</f>
        <v>0</v>
      </c>
      <c r="R101" s="295">
        <f>+Sklop16[[#This Row],[cena/enota brez DDV v EUR]]+Sklop16[[#This Row],[Davek (EUR)]]</f>
        <v>0</v>
      </c>
      <c r="S101" s="295">
        <f>+Sklop16[[#This Row],[cena/enota brez DDV v EUR]]*Sklop16[[#This Row],[Okvirna količina]]</f>
        <v>0</v>
      </c>
      <c r="T101" s="295">
        <f>+Sklop16[[#This Row],[Končna cena/enoto mere (EUR) z DDV]]*Sklop16[[#This Row],[Okvirna količina]]</f>
        <v>0</v>
      </c>
      <c r="U101" s="320"/>
    </row>
    <row r="102" spans="1:21" s="55" customFormat="1" ht="24">
      <c r="A102" s="79" t="s">
        <v>203</v>
      </c>
      <c r="B102" s="288" t="s">
        <v>741</v>
      </c>
      <c r="C102" s="303">
        <v>1000</v>
      </c>
      <c r="D102" s="303" t="s">
        <v>110</v>
      </c>
      <c r="E102" s="338"/>
      <c r="F102" s="341">
        <v>20</v>
      </c>
      <c r="G102" s="343" t="s">
        <v>0</v>
      </c>
      <c r="H10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02" s="290" t="str">
        <f>IF(Sklop16[[#This Row],[ZAHTEVANA SHEMA KAKOVOSTI]]&lt;&gt;"",Sklop16[[#This Row],[Preračunana masa/volumen/kos na enoto kg]],"")</f>
        <v/>
      </c>
      <c r="J102" s="293"/>
      <c r="K102" s="323"/>
      <c r="L102" s="323"/>
      <c r="M102" s="308"/>
      <c r="N102" s="295"/>
      <c r="O102" s="295"/>
      <c r="P102" s="309"/>
      <c r="Q102" s="295">
        <f>+Sklop16[[#This Row],[cena/enota brez DDV v EUR]]*Sklop16[[#This Row],[Stopnja DDV (%)]]</f>
        <v>0</v>
      </c>
      <c r="R102" s="295">
        <f>+Sklop16[[#This Row],[cena/enota brez DDV v EUR]]+Sklop16[[#This Row],[Davek (EUR)]]</f>
        <v>0</v>
      </c>
      <c r="S102" s="295">
        <f>+Sklop16[[#This Row],[cena/enota brez DDV v EUR]]*Sklop16[[#This Row],[Okvirna količina]]</f>
        <v>0</v>
      </c>
      <c r="T102" s="295">
        <f>+Sklop16[[#This Row],[Končna cena/enoto mere (EUR) z DDV]]*Sklop16[[#This Row],[Okvirna količina]]</f>
        <v>0</v>
      </c>
      <c r="U102" s="320"/>
    </row>
    <row r="103" spans="1:21" s="55" customFormat="1" ht="12">
      <c r="A103" s="79" t="s">
        <v>204</v>
      </c>
      <c r="B103" s="288" t="s">
        <v>742</v>
      </c>
      <c r="C103" s="303">
        <v>1000</v>
      </c>
      <c r="D103" s="303" t="s">
        <v>110</v>
      </c>
      <c r="E103" s="338"/>
      <c r="F103" s="341">
        <v>12</v>
      </c>
      <c r="G103" s="343" t="s">
        <v>0</v>
      </c>
      <c r="H10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03" s="290" t="str">
        <f>IF(Sklop16[[#This Row],[ZAHTEVANA SHEMA KAKOVOSTI]]&lt;&gt;"",Sklop16[[#This Row],[Preračunana masa/volumen/kos na enoto kg]],"")</f>
        <v/>
      </c>
      <c r="J103" s="293"/>
      <c r="K103" s="323"/>
      <c r="L103" s="323"/>
      <c r="M103" s="308"/>
      <c r="N103" s="295"/>
      <c r="O103" s="295"/>
      <c r="P103" s="309"/>
      <c r="Q103" s="295">
        <f>+Sklop16[[#This Row],[cena/enota brez DDV v EUR]]*Sklop16[[#This Row],[Stopnja DDV (%)]]</f>
        <v>0</v>
      </c>
      <c r="R103" s="295">
        <f>+Sklop16[[#This Row],[cena/enota brez DDV v EUR]]+Sklop16[[#This Row],[Davek (EUR)]]</f>
        <v>0</v>
      </c>
      <c r="S103" s="295">
        <f>+Sklop16[[#This Row],[cena/enota brez DDV v EUR]]*Sklop16[[#This Row],[Okvirna količina]]</f>
        <v>0</v>
      </c>
      <c r="T103" s="295">
        <f>+Sklop16[[#This Row],[Končna cena/enoto mere (EUR) z DDV]]*Sklop16[[#This Row],[Okvirna količina]]</f>
        <v>0</v>
      </c>
      <c r="U103" s="320"/>
    </row>
    <row r="104" spans="1:21" s="55" customFormat="1" ht="12">
      <c r="A104" s="79" t="s">
        <v>205</v>
      </c>
      <c r="B104" s="288" t="s">
        <v>743</v>
      </c>
      <c r="C104" s="303">
        <v>1000</v>
      </c>
      <c r="D104" s="303" t="s">
        <v>110</v>
      </c>
      <c r="E104" s="338"/>
      <c r="F104" s="341">
        <v>12</v>
      </c>
      <c r="G104" s="343" t="s">
        <v>0</v>
      </c>
      <c r="H104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04" s="290" t="str">
        <f>IF(Sklop16[[#This Row],[ZAHTEVANA SHEMA KAKOVOSTI]]&lt;&gt;"",Sklop16[[#This Row],[Preračunana masa/volumen/kos na enoto kg]],"")</f>
        <v/>
      </c>
      <c r="J104" s="293"/>
      <c r="K104" s="323"/>
      <c r="L104" s="323"/>
      <c r="M104" s="308"/>
      <c r="N104" s="295"/>
      <c r="O104" s="295"/>
      <c r="P104" s="309"/>
      <c r="Q104" s="295">
        <f>+Sklop16[[#This Row],[cena/enota brez DDV v EUR]]*Sklop16[[#This Row],[Stopnja DDV (%)]]</f>
        <v>0</v>
      </c>
      <c r="R104" s="295">
        <f>+Sklop16[[#This Row],[cena/enota brez DDV v EUR]]+Sklop16[[#This Row],[Davek (EUR)]]</f>
        <v>0</v>
      </c>
      <c r="S104" s="295">
        <f>+Sklop16[[#This Row],[cena/enota brez DDV v EUR]]*Sklop16[[#This Row],[Okvirna količina]]</f>
        <v>0</v>
      </c>
      <c r="T104" s="295">
        <f>+Sklop16[[#This Row],[Končna cena/enoto mere (EUR) z DDV]]*Sklop16[[#This Row],[Okvirna količina]]</f>
        <v>0</v>
      </c>
      <c r="U104" s="320"/>
    </row>
    <row r="105" spans="1:21" s="55" customFormat="1" ht="24">
      <c r="A105" s="79" t="s">
        <v>206</v>
      </c>
      <c r="B105" s="288" t="s">
        <v>744</v>
      </c>
      <c r="C105" s="303" t="s">
        <v>629</v>
      </c>
      <c r="D105" s="303" t="s">
        <v>110</v>
      </c>
      <c r="E105" s="338"/>
      <c r="F105" s="341">
        <v>24</v>
      </c>
      <c r="G105" s="343" t="s">
        <v>0</v>
      </c>
      <c r="H105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05" s="290" t="str">
        <f>IF(Sklop16[[#This Row],[ZAHTEVANA SHEMA KAKOVOSTI]]&lt;&gt;"",Sklop16[[#This Row],[Preračunana masa/volumen/kos na enoto kg]],"")</f>
        <v/>
      </c>
      <c r="J105" s="293"/>
      <c r="K105" s="323"/>
      <c r="L105" s="323"/>
      <c r="M105" s="308"/>
      <c r="N105" s="295"/>
      <c r="O105" s="295"/>
      <c r="P105" s="309"/>
      <c r="Q105" s="295">
        <f>+Sklop16[[#This Row],[cena/enota brez DDV v EUR]]*Sklop16[[#This Row],[Stopnja DDV (%)]]</f>
        <v>0</v>
      </c>
      <c r="R105" s="295">
        <f>+Sklop16[[#This Row],[cena/enota brez DDV v EUR]]+Sklop16[[#This Row],[Davek (EUR)]]</f>
        <v>0</v>
      </c>
      <c r="S105" s="295">
        <f>+Sklop16[[#This Row],[cena/enota brez DDV v EUR]]*Sklop16[[#This Row],[Okvirna količina]]</f>
        <v>0</v>
      </c>
      <c r="T105" s="295">
        <f>+Sklop16[[#This Row],[Končna cena/enoto mere (EUR) z DDV]]*Sklop16[[#This Row],[Okvirna količina]]</f>
        <v>0</v>
      </c>
      <c r="U105" s="320"/>
    </row>
    <row r="106" spans="1:21" s="55" customFormat="1" ht="12">
      <c r="A106" s="79" t="s">
        <v>207</v>
      </c>
      <c r="B106" s="288" t="s">
        <v>745</v>
      </c>
      <c r="C106" s="303">
        <v>1000</v>
      </c>
      <c r="D106" s="303" t="s">
        <v>110</v>
      </c>
      <c r="E106" s="338"/>
      <c r="F106" s="341">
        <v>24</v>
      </c>
      <c r="G106" s="343" t="s">
        <v>0</v>
      </c>
      <c r="H106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06" s="290" t="str">
        <f>IF(Sklop16[[#This Row],[ZAHTEVANA SHEMA KAKOVOSTI]]&lt;&gt;"",Sklop16[[#This Row],[Preračunana masa/volumen/kos na enoto kg]],"")</f>
        <v/>
      </c>
      <c r="J106" s="293"/>
      <c r="K106" s="323"/>
      <c r="L106" s="323"/>
      <c r="M106" s="308"/>
      <c r="N106" s="295"/>
      <c r="O106" s="295"/>
      <c r="P106" s="309"/>
      <c r="Q106" s="295">
        <f>+Sklop16[[#This Row],[cena/enota brez DDV v EUR]]*Sklop16[[#This Row],[Stopnja DDV (%)]]</f>
        <v>0</v>
      </c>
      <c r="R106" s="295">
        <f>+Sklop16[[#This Row],[cena/enota brez DDV v EUR]]+Sklop16[[#This Row],[Davek (EUR)]]</f>
        <v>0</v>
      </c>
      <c r="S106" s="295">
        <f>+Sklop16[[#This Row],[cena/enota brez DDV v EUR]]*Sklop16[[#This Row],[Okvirna količina]]</f>
        <v>0</v>
      </c>
      <c r="T106" s="295">
        <f>+Sklop16[[#This Row],[Končna cena/enoto mere (EUR) z DDV]]*Sklop16[[#This Row],[Okvirna količina]]</f>
        <v>0</v>
      </c>
      <c r="U106" s="320"/>
    </row>
    <row r="107" spans="1:21" s="55" customFormat="1" ht="24">
      <c r="A107" s="79" t="s">
        <v>208</v>
      </c>
      <c r="B107" s="288" t="s">
        <v>746</v>
      </c>
      <c r="C107" s="303">
        <v>1000</v>
      </c>
      <c r="D107" s="303" t="s">
        <v>110</v>
      </c>
      <c r="E107" s="338"/>
      <c r="F107" s="341">
        <v>5</v>
      </c>
      <c r="G107" s="343" t="s">
        <v>0</v>
      </c>
      <c r="H107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107" s="290" t="str">
        <f>IF(Sklop16[[#This Row],[ZAHTEVANA SHEMA KAKOVOSTI]]&lt;&gt;"",Sklop16[[#This Row],[Preračunana masa/volumen/kos na enoto kg]],"")</f>
        <v/>
      </c>
      <c r="J107" s="293"/>
      <c r="K107" s="323"/>
      <c r="L107" s="323"/>
      <c r="M107" s="308"/>
      <c r="N107" s="295"/>
      <c r="O107" s="295"/>
      <c r="P107" s="309"/>
      <c r="Q107" s="295">
        <f>+Sklop16[[#This Row],[cena/enota brez DDV v EUR]]*Sklop16[[#This Row],[Stopnja DDV (%)]]</f>
        <v>0</v>
      </c>
      <c r="R107" s="295">
        <f>+Sklop16[[#This Row],[cena/enota brez DDV v EUR]]+Sklop16[[#This Row],[Davek (EUR)]]</f>
        <v>0</v>
      </c>
      <c r="S107" s="295">
        <f>+Sklop16[[#This Row],[cena/enota brez DDV v EUR]]*Sklop16[[#This Row],[Okvirna količina]]</f>
        <v>0</v>
      </c>
      <c r="T107" s="295">
        <f>+Sklop16[[#This Row],[Končna cena/enoto mere (EUR) z DDV]]*Sklop16[[#This Row],[Okvirna količina]]</f>
        <v>0</v>
      </c>
      <c r="U107" s="320"/>
    </row>
    <row r="108" spans="1:21" s="55" customFormat="1" ht="12">
      <c r="A108" s="79" t="s">
        <v>209</v>
      </c>
      <c r="B108" s="288" t="s">
        <v>788</v>
      </c>
      <c r="C108" s="303" t="s">
        <v>757</v>
      </c>
      <c r="D108" s="303" t="s">
        <v>110</v>
      </c>
      <c r="E108" s="338"/>
      <c r="F108" s="341">
        <v>50</v>
      </c>
      <c r="G108" s="343" t="s">
        <v>0</v>
      </c>
      <c r="H108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8" s="290" t="str">
        <f>IF(Sklop16[[#This Row],[ZAHTEVANA SHEMA KAKOVOSTI]]&lt;&gt;"",Sklop16[[#This Row],[Preračunana masa/volumen/kos na enoto kg]],"")</f>
        <v/>
      </c>
      <c r="J108" s="293"/>
      <c r="K108" s="323"/>
      <c r="L108" s="323"/>
      <c r="M108" s="308"/>
      <c r="N108" s="295"/>
      <c r="O108" s="295"/>
      <c r="P108" s="309"/>
      <c r="Q108" s="295">
        <f>+Sklop16[[#This Row],[cena/enota brez DDV v EUR]]*Sklop16[[#This Row],[Stopnja DDV (%)]]</f>
        <v>0</v>
      </c>
      <c r="R108" s="295">
        <f>+Sklop16[[#This Row],[cena/enota brez DDV v EUR]]+Sklop16[[#This Row],[Davek (EUR)]]</f>
        <v>0</v>
      </c>
      <c r="S108" s="295">
        <f>+Sklop16[[#This Row],[cena/enota brez DDV v EUR]]*Sklop16[[#This Row],[Okvirna količina]]</f>
        <v>0</v>
      </c>
      <c r="T108" s="295">
        <f>+Sklop16[[#This Row],[Končna cena/enoto mere (EUR) z DDV]]*Sklop16[[#This Row],[Okvirna količina]]</f>
        <v>0</v>
      </c>
      <c r="U108" s="320"/>
    </row>
    <row r="109" spans="1:21" s="55" customFormat="1" ht="12">
      <c r="A109" s="79" t="s">
        <v>221</v>
      </c>
      <c r="B109" s="288" t="s">
        <v>747</v>
      </c>
      <c r="C109" s="303">
        <v>1000</v>
      </c>
      <c r="D109" s="303" t="s">
        <v>110</v>
      </c>
      <c r="E109" s="338"/>
      <c r="F109" s="341">
        <v>60</v>
      </c>
      <c r="G109" s="343" t="s">
        <v>0</v>
      </c>
      <c r="H109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09" s="290" t="str">
        <f>IF(Sklop16[[#This Row],[ZAHTEVANA SHEMA KAKOVOSTI]]&lt;&gt;"",Sklop16[[#This Row],[Preračunana masa/volumen/kos na enoto kg]],"")</f>
        <v/>
      </c>
      <c r="J109" s="293"/>
      <c r="K109" s="323"/>
      <c r="L109" s="323"/>
      <c r="M109" s="308"/>
      <c r="N109" s="295"/>
      <c r="O109" s="295"/>
      <c r="P109" s="309"/>
      <c r="Q109" s="295">
        <f>+Sklop16[[#This Row],[cena/enota brez DDV v EUR]]*Sklop16[[#This Row],[Stopnja DDV (%)]]</f>
        <v>0</v>
      </c>
      <c r="R109" s="295">
        <f>+Sklop16[[#This Row],[cena/enota brez DDV v EUR]]+Sklop16[[#This Row],[Davek (EUR)]]</f>
        <v>0</v>
      </c>
      <c r="S109" s="295">
        <f>+Sklop16[[#This Row],[cena/enota brez DDV v EUR]]*Sklop16[[#This Row],[Okvirna količina]]</f>
        <v>0</v>
      </c>
      <c r="T109" s="295">
        <f>+Sklop16[[#This Row],[Končna cena/enoto mere (EUR) z DDV]]*Sklop16[[#This Row],[Okvirna količina]]</f>
        <v>0</v>
      </c>
      <c r="U109" s="320"/>
    </row>
    <row r="110" spans="1:21" s="55" customFormat="1" ht="12">
      <c r="A110" s="79" t="s">
        <v>253</v>
      </c>
      <c r="B110" s="288" t="s">
        <v>748</v>
      </c>
      <c r="C110" s="303" t="s">
        <v>760</v>
      </c>
      <c r="D110" s="303" t="s">
        <v>110</v>
      </c>
      <c r="E110" s="338"/>
      <c r="F110" s="341">
        <v>24</v>
      </c>
      <c r="G110" s="343" t="s">
        <v>0</v>
      </c>
      <c r="H110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110" s="290" t="str">
        <f>IF(Sklop16[[#This Row],[ZAHTEVANA SHEMA KAKOVOSTI]]&lt;&gt;"",Sklop16[[#This Row],[Preračunana masa/volumen/kos na enoto kg]],"")</f>
        <v/>
      </c>
      <c r="J110" s="293"/>
      <c r="K110" s="323"/>
      <c r="L110" s="323"/>
      <c r="M110" s="308"/>
      <c r="N110" s="295"/>
      <c r="O110" s="295"/>
      <c r="P110" s="309"/>
      <c r="Q110" s="295">
        <f>+Sklop16[[#This Row],[cena/enota brez DDV v EUR]]*Sklop16[[#This Row],[Stopnja DDV (%)]]</f>
        <v>0</v>
      </c>
      <c r="R110" s="295">
        <f>+Sklop16[[#This Row],[cena/enota brez DDV v EUR]]+Sklop16[[#This Row],[Davek (EUR)]]</f>
        <v>0</v>
      </c>
      <c r="S110" s="295">
        <f>+Sklop16[[#This Row],[cena/enota brez DDV v EUR]]*Sklop16[[#This Row],[Okvirna količina]]</f>
        <v>0</v>
      </c>
      <c r="T110" s="295">
        <f>+Sklop16[[#This Row],[Končna cena/enoto mere (EUR) z DDV]]*Sklop16[[#This Row],[Okvirna količina]]</f>
        <v>0</v>
      </c>
      <c r="U110" s="320"/>
    </row>
    <row r="111" spans="1:21" s="55" customFormat="1" ht="12">
      <c r="A111" s="79" t="s">
        <v>254</v>
      </c>
      <c r="B111" s="288" t="s">
        <v>749</v>
      </c>
      <c r="C111" s="303" t="s">
        <v>760</v>
      </c>
      <c r="D111" s="303" t="s">
        <v>110</v>
      </c>
      <c r="E111" s="338"/>
      <c r="F111" s="341">
        <v>40</v>
      </c>
      <c r="G111" s="343" t="s">
        <v>0</v>
      </c>
      <c r="H111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11" s="290" t="str">
        <f>IF(Sklop16[[#This Row],[ZAHTEVANA SHEMA KAKOVOSTI]]&lt;&gt;"",Sklop16[[#This Row],[Preračunana masa/volumen/kos na enoto kg]],"")</f>
        <v/>
      </c>
      <c r="J111" s="293"/>
      <c r="K111" s="323"/>
      <c r="L111" s="323"/>
      <c r="M111" s="308"/>
      <c r="N111" s="295"/>
      <c r="O111" s="295"/>
      <c r="P111" s="309"/>
      <c r="Q111" s="295">
        <f>+Sklop16[[#This Row],[cena/enota brez DDV v EUR]]*Sklop16[[#This Row],[Stopnja DDV (%)]]</f>
        <v>0</v>
      </c>
      <c r="R111" s="295">
        <f>+Sklop16[[#This Row],[cena/enota brez DDV v EUR]]+Sklop16[[#This Row],[Davek (EUR)]]</f>
        <v>0</v>
      </c>
      <c r="S111" s="295">
        <f>+Sklop16[[#This Row],[cena/enota brez DDV v EUR]]*Sklop16[[#This Row],[Okvirna količina]]</f>
        <v>0</v>
      </c>
      <c r="T111" s="295">
        <f>+Sklop16[[#This Row],[Končna cena/enoto mere (EUR) z DDV]]*Sklop16[[#This Row],[Okvirna količina]]</f>
        <v>0</v>
      </c>
      <c r="U111" s="320"/>
    </row>
    <row r="112" spans="1:21" s="55" customFormat="1" ht="12">
      <c r="A112" s="79" t="s">
        <v>255</v>
      </c>
      <c r="B112" s="288" t="s">
        <v>790</v>
      </c>
      <c r="C112" s="303" t="s">
        <v>761</v>
      </c>
      <c r="D112" s="303" t="s">
        <v>74</v>
      </c>
      <c r="E112" s="338"/>
      <c r="F112" s="341">
        <v>60</v>
      </c>
      <c r="G112" s="343" t="s">
        <v>74</v>
      </c>
      <c r="H112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12" s="290" t="str">
        <f>IF(Sklop16[[#This Row],[ZAHTEVANA SHEMA KAKOVOSTI]]&lt;&gt;"",Sklop16[[#This Row],[Preračunana masa/volumen/kos na enoto kg]],"")</f>
        <v/>
      </c>
      <c r="J112" s="293"/>
      <c r="K112" s="323"/>
      <c r="L112" s="323"/>
      <c r="M112" s="308"/>
      <c r="N112" s="295"/>
      <c r="O112" s="295"/>
      <c r="P112" s="309"/>
      <c r="Q112" s="295">
        <f>+Sklop16[[#This Row],[cena/enota brez DDV v EUR]]*Sklop16[[#This Row],[Stopnja DDV (%)]]</f>
        <v>0</v>
      </c>
      <c r="R112" s="295">
        <f>+Sklop16[[#This Row],[cena/enota brez DDV v EUR]]+Sklop16[[#This Row],[Davek (EUR)]]</f>
        <v>0</v>
      </c>
      <c r="S112" s="295">
        <f>+Sklop16[[#This Row],[cena/enota brez DDV v EUR]]*Sklop16[[#This Row],[Okvirna količina]]</f>
        <v>0</v>
      </c>
      <c r="T112" s="295">
        <f>+Sklop16[[#This Row],[Končna cena/enoto mere (EUR) z DDV]]*Sklop16[[#This Row],[Okvirna količina]]</f>
        <v>0</v>
      </c>
      <c r="U112" s="320"/>
    </row>
    <row r="113" spans="1:21" s="55" customFormat="1" ht="12">
      <c r="A113" s="79" t="s">
        <v>256</v>
      </c>
      <c r="B113" s="288" t="s">
        <v>789</v>
      </c>
      <c r="C113" s="303" t="s">
        <v>757</v>
      </c>
      <c r="D113" s="303" t="s">
        <v>110</v>
      </c>
      <c r="E113" s="338"/>
      <c r="F113" s="341">
        <v>25</v>
      </c>
      <c r="G113" s="343" t="s">
        <v>0</v>
      </c>
      <c r="H113" s="3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13" s="290" t="str">
        <f>IF(Sklop16[[#This Row],[ZAHTEVANA SHEMA KAKOVOSTI]]&lt;&gt;"",Sklop16[[#This Row],[Preračunana masa/volumen/kos na enoto kg]],"")</f>
        <v/>
      </c>
      <c r="J113" s="293"/>
      <c r="K113" s="323"/>
      <c r="L113" s="323"/>
      <c r="M113" s="308"/>
      <c r="N113" s="295"/>
      <c r="O113" s="295"/>
      <c r="P113" s="309"/>
      <c r="Q113" s="295">
        <f>+Sklop16[[#This Row],[cena/enota brez DDV v EUR]]*Sklop16[[#This Row],[Stopnja DDV (%)]]</f>
        <v>0</v>
      </c>
      <c r="R113" s="295">
        <f>+Sklop16[[#This Row],[cena/enota brez DDV v EUR]]+Sklop16[[#This Row],[Davek (EUR)]]</f>
        <v>0</v>
      </c>
      <c r="S113" s="295">
        <f>+Sklop16[[#This Row],[cena/enota brez DDV v EUR]]*Sklop16[[#This Row],[Okvirna količina]]</f>
        <v>0</v>
      </c>
      <c r="T113" s="295">
        <f>+Sklop16[[#This Row],[Končna cena/enoto mere (EUR) z DDV]]*Sklop16[[#This Row],[Okvirna količina]]</f>
        <v>0</v>
      </c>
      <c r="U113" s="320"/>
    </row>
    <row r="114" spans="1:21" ht="27" customHeight="1">
      <c r="A114" s="266" t="s">
        <v>133</v>
      </c>
      <c r="B114" s="267"/>
      <c r="C114" s="268"/>
      <c r="D114" s="268"/>
      <c r="E114" s="269"/>
      <c r="F114" s="270"/>
      <c r="G114" s="271"/>
      <c r="H114" s="272">
        <f>SUBTOTAL(109,Sklop16[Preračunana masa/volumen/kos na enoto kg])</f>
        <v>14227.42</v>
      </c>
      <c r="I114" s="272">
        <f>SUBTOTAL(109,Sklop16[Živila iz shem kakovosti (kg)])</f>
        <v>0</v>
      </c>
      <c r="J114" s="270"/>
      <c r="K114" s="273"/>
      <c r="L114" s="273"/>
      <c r="M114" s="274"/>
      <c r="N114" s="275"/>
      <c r="O114" s="275"/>
      <c r="P114" s="275"/>
      <c r="Q114" s="276"/>
      <c r="R114" s="270"/>
      <c r="S114" s="276">
        <f>SUBTOTAL(109,Sklop16[Vrednost za okvirno količino (EUR) brez DDV])</f>
        <v>0</v>
      </c>
      <c r="T114" s="276">
        <f>SUBTOTAL(109,Sklop16[Vrednost za okvirno količino (EUR) z DDV])</f>
        <v>0</v>
      </c>
      <c r="U114" s="277">
        <f>SUBTOTAL(103,Sklop16[Shema kakovosti
(nacionalne, evropske)
])</f>
        <v>0</v>
      </c>
    </row>
    <row r="115" spans="1:21" ht="15">
      <c r="A115" s="6"/>
      <c r="B115" s="4"/>
      <c r="C115" s="26"/>
      <c r="D115" s="26"/>
      <c r="E115" s="25"/>
      <c r="F115" s="7"/>
      <c r="H115" s="8"/>
      <c r="I115" s="8"/>
      <c r="J115" s="8"/>
      <c r="K115" s="8"/>
      <c r="L115" s="20"/>
      <c r="M115" s="20"/>
      <c r="N115" s="8"/>
      <c r="O115" s="8"/>
      <c r="P115" s="8"/>
      <c r="Q115" s="8"/>
      <c r="R115" s="8"/>
      <c r="S115" s="3"/>
      <c r="T115" s="3"/>
      <c r="U115" s="7"/>
    </row>
    <row r="116" spans="1:21">
      <c r="A116" s="48" t="s">
        <v>129</v>
      </c>
      <c r="B116" s="16"/>
      <c r="C116" s="28"/>
      <c r="D116" s="28"/>
      <c r="E116" s="101"/>
      <c r="Q116" s="48"/>
      <c r="R116" s="48"/>
      <c r="S116" s="48"/>
      <c r="T116" s="48"/>
    </row>
    <row r="117" spans="1:21">
      <c r="A117" s="11" t="s">
        <v>906</v>
      </c>
      <c r="B117" s="16"/>
      <c r="C117" s="28"/>
      <c r="D117" s="28"/>
      <c r="E117" s="101"/>
    </row>
    <row r="118" spans="1:21">
      <c r="A118" s="96" t="s">
        <v>179</v>
      </c>
      <c r="F118" s="68"/>
      <c r="G118" s="68"/>
      <c r="H118" s="29"/>
      <c r="I118" s="29"/>
      <c r="J118" s="29"/>
      <c r="K118" s="29"/>
      <c r="L118" s="54"/>
      <c r="M118" s="54"/>
      <c r="N118" s="29"/>
      <c r="O118" s="29"/>
      <c r="P118" s="29"/>
      <c r="Q118" s="29"/>
      <c r="R118" s="29"/>
    </row>
    <row r="119" spans="1:21">
      <c r="A119" s="111" t="s">
        <v>172</v>
      </c>
      <c r="B119" s="109"/>
      <c r="C119" s="109"/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09"/>
      <c r="O119" s="109"/>
      <c r="P119" s="109"/>
      <c r="Q119" s="109"/>
      <c r="R119" s="109"/>
      <c r="S119" s="109"/>
      <c r="T119" s="109"/>
      <c r="U119" s="109"/>
    </row>
    <row r="120" spans="1:21">
      <c r="A120" s="377" t="s">
        <v>212</v>
      </c>
      <c r="B120" s="377"/>
      <c r="C120" s="377"/>
      <c r="D120" s="377"/>
      <c r="E120" s="377"/>
      <c r="F120" s="377"/>
      <c r="G120" s="377"/>
      <c r="H120" s="377"/>
      <c r="I120" s="377"/>
      <c r="J120" s="377"/>
      <c r="K120" s="377"/>
      <c r="L120" s="377"/>
      <c r="N120" s="29"/>
      <c r="O120" s="29"/>
      <c r="P120" s="29"/>
      <c r="Q120" s="29"/>
      <c r="R120" s="29"/>
    </row>
    <row r="121" spans="1:21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N121" s="29"/>
      <c r="O121" s="29"/>
      <c r="P121" s="29"/>
      <c r="Q121" s="29"/>
      <c r="R121" s="29"/>
    </row>
    <row r="122" spans="1:21">
      <c r="A122" s="96" t="s">
        <v>65</v>
      </c>
      <c r="F122" s="68"/>
      <c r="G122" s="68" t="s">
        <v>66</v>
      </c>
      <c r="H122" s="29"/>
      <c r="I122" s="29"/>
      <c r="J122" s="29"/>
      <c r="K122" s="29"/>
      <c r="L122" s="54"/>
      <c r="M122" s="54"/>
      <c r="N122" s="29"/>
      <c r="O122" s="29"/>
      <c r="P122" s="29"/>
      <c r="Q122" s="29" t="s">
        <v>67</v>
      </c>
      <c r="R122" s="29"/>
    </row>
    <row r="123" spans="1:21" ht="15">
      <c r="A123" s="6"/>
      <c r="B123" s="4"/>
      <c r="C123" s="26"/>
      <c r="D123" s="26"/>
      <c r="E123" s="25"/>
      <c r="F123" s="7"/>
      <c r="H123" s="8"/>
      <c r="I123" s="8"/>
      <c r="J123" s="8"/>
      <c r="K123" s="8"/>
      <c r="L123" s="20"/>
      <c r="M123" s="20"/>
      <c r="N123" s="8"/>
      <c r="O123" s="8"/>
      <c r="P123" s="8"/>
      <c r="Q123" s="8"/>
      <c r="R123" s="8"/>
      <c r="S123" s="3"/>
      <c r="T123" s="3"/>
      <c r="U123" s="7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>
      <c r="B126" s="16"/>
      <c r="C126" s="28"/>
      <c r="D126" s="28"/>
      <c r="E126" s="101"/>
    </row>
    <row r="127" spans="1:21">
      <c r="B127" s="16"/>
      <c r="C127" s="28"/>
      <c r="D127" s="28"/>
      <c r="E127" s="101"/>
    </row>
    <row r="128" spans="1:21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</sheetData>
  <sheetProtection insertRows="0" deleteRows="0"/>
  <protectedRanges>
    <protectedRange sqref="J122:P1048576 M121:P121 U121:U1048576 U1:U118 J1:P118" name="Obseg1"/>
    <protectedRange sqref="J121:L121" name="Obseg1_1"/>
    <protectedRange sqref="J119:P119 U119" name="Obseg1_1_1"/>
    <protectedRange sqref="J120:P120 U120" name="Obseg1_1_1_1_1"/>
  </protectedRanges>
  <mergeCells count="8">
    <mergeCell ref="A120:L12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7007B-9C0E-495E-AC0F-A90F48999054}">
  <sheetPr>
    <pageSetUpPr fitToPage="1"/>
  </sheetPr>
  <dimension ref="A1:V263"/>
  <sheetViews>
    <sheetView tabSelected="1" topLeftCell="A4" zoomScale="90" zoomScaleNormal="90" zoomScaleSheetLayoutView="100" workbookViewId="0">
      <selection activeCell="S52" sqref="S52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346" t="s">
        <v>81</v>
      </c>
    </row>
    <row r="2" spans="1:21" ht="15">
      <c r="B2" s="347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347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348"/>
    </row>
    <row r="5" spans="1:21" ht="15">
      <c r="B5" s="346" t="s">
        <v>85</v>
      </c>
    </row>
    <row r="6" spans="1:21" ht="17.25" customHeight="1">
      <c r="B6" s="349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349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349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350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351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pred_rekapitulacija'!B30</f>
        <v>DIETNA ŽIVILA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52" t="s">
        <v>834</v>
      </c>
      <c r="C16" s="146" t="s">
        <v>111</v>
      </c>
      <c r="D16" s="146" t="s">
        <v>0</v>
      </c>
      <c r="E16" s="147"/>
      <c r="F16" s="258">
        <v>20</v>
      </c>
      <c r="G16" s="148" t="s">
        <v>0</v>
      </c>
      <c r="H16" s="1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6" s="80" t="str">
        <f>IF(Sklop17[[#This Row],[ZAHTEVANA SHEMA KAKOVOSTI]]&lt;&gt;"",Sklop17[[#This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63"/>
    </row>
    <row r="17" spans="1:21" s="55" customFormat="1" ht="12">
      <c r="A17" s="79" t="s">
        <v>3</v>
      </c>
      <c r="B17" s="353" t="s">
        <v>835</v>
      </c>
      <c r="C17" s="146" t="s">
        <v>111</v>
      </c>
      <c r="D17" s="146" t="s">
        <v>0</v>
      </c>
      <c r="E17" s="227"/>
      <c r="F17" s="258">
        <v>40</v>
      </c>
      <c r="G17" s="148" t="s">
        <v>0</v>
      </c>
      <c r="H1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" s="229" t="str">
        <f>IF(Sklop17[[#This Row],[ZAHTEVANA SHEMA KAKOVOSTI]]&lt;&gt;"",Sklop17[[#This Row],[Preračunana masa/volumen/kos na enoto kg]],"")</f>
        <v/>
      </c>
      <c r="J17" s="230"/>
      <c r="K17" s="231"/>
      <c r="L17" s="231"/>
      <c r="M17" s="232"/>
      <c r="N17" s="233"/>
      <c r="O17" s="233"/>
      <c r="P17" s="234"/>
      <c r="Q17" s="233">
        <f>+Sklop17[[#This Row],[cena/enota brez DDV v EUR]]*Sklop17[[#This Row],[Stopnja DDV (%)]]</f>
        <v>0</v>
      </c>
      <c r="R17" s="233">
        <f>+Sklop17[[#This Row],[cena/enota brez DDV v EUR]]+Sklop17[[#This Row],[Davek (EUR)]]</f>
        <v>0</v>
      </c>
      <c r="S17" s="233">
        <f>+Sklop17[[#This Row],[cena/enota brez DDV v EUR]]*Sklop17[[#This Row],[Okvirna količina]]</f>
        <v>0</v>
      </c>
      <c r="T17" s="235">
        <f>+Sklop17[[#This Row],[Končna cena/enoto mere (EUR) z DDV]]*Sklop17[[#This Row],[Okvirna količina]]</f>
        <v>0</v>
      </c>
      <c r="U17" s="254"/>
    </row>
    <row r="18" spans="1:21" s="55" customFormat="1" ht="12">
      <c r="A18" s="79" t="s">
        <v>4</v>
      </c>
      <c r="B18" s="353" t="s">
        <v>836</v>
      </c>
      <c r="C18" s="146" t="s">
        <v>111</v>
      </c>
      <c r="D18" s="146" t="s">
        <v>0</v>
      </c>
      <c r="E18" s="227"/>
      <c r="F18" s="258">
        <v>20</v>
      </c>
      <c r="G18" s="148" t="s">
        <v>0</v>
      </c>
      <c r="H1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229" t="str">
        <f>IF(Sklop17[[#This Row],[ZAHTEVANA SHEMA KAKOVOSTI]]&lt;&gt;"",Sklop17[[#This Row],[Preračunana masa/volumen/kos na enoto kg]],"")</f>
        <v/>
      </c>
      <c r="J18" s="230"/>
      <c r="K18" s="231"/>
      <c r="L18" s="231"/>
      <c r="M18" s="232"/>
      <c r="N18" s="233"/>
      <c r="O18" s="233"/>
      <c r="P18" s="234"/>
      <c r="Q18" s="233">
        <f>+Sklop17[[#This Row],[cena/enota brez DDV v EUR]]*Sklop17[[#This Row],[Stopnja DDV (%)]]</f>
        <v>0</v>
      </c>
      <c r="R18" s="233">
        <f>+Sklop17[[#This Row],[cena/enota brez DDV v EUR]]+Sklop17[[#This Row],[Davek (EUR)]]</f>
        <v>0</v>
      </c>
      <c r="S18" s="233">
        <f>+Sklop17[[#This Row],[cena/enota brez DDV v EUR]]*Sklop17[[#This Row],[Okvirna količina]]</f>
        <v>0</v>
      </c>
      <c r="T18" s="235">
        <f>+Sklop17[[#This Row],[Končna cena/enoto mere (EUR) z DDV]]*Sklop17[[#This Row],[Okvirna količina]]</f>
        <v>0</v>
      </c>
      <c r="U18" s="254"/>
    </row>
    <row r="19" spans="1:21" s="55" customFormat="1" ht="12">
      <c r="A19" s="79" t="s">
        <v>5</v>
      </c>
      <c r="B19" s="353" t="s">
        <v>837</v>
      </c>
      <c r="C19" s="146" t="s">
        <v>111</v>
      </c>
      <c r="D19" s="146" t="s">
        <v>0</v>
      </c>
      <c r="E19" s="227"/>
      <c r="F19" s="258">
        <v>10</v>
      </c>
      <c r="G19" s="148" t="s">
        <v>0</v>
      </c>
      <c r="H1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229" t="str">
        <f>IF(Sklop17[[#This Row],[ZAHTEVANA SHEMA KAKOVOSTI]]&lt;&gt;"",Sklop17[[#This Row],[Preračunana masa/volumen/kos na enoto kg]],"")</f>
        <v/>
      </c>
      <c r="J19" s="230"/>
      <c r="K19" s="231"/>
      <c r="L19" s="231"/>
      <c r="M19" s="232"/>
      <c r="N19" s="233"/>
      <c r="O19" s="233"/>
      <c r="P19" s="234"/>
      <c r="Q19" s="233">
        <f>+Sklop17[[#This Row],[cena/enota brez DDV v EUR]]*Sklop17[[#This Row],[Stopnja DDV (%)]]</f>
        <v>0</v>
      </c>
      <c r="R19" s="233">
        <f>+Sklop17[[#This Row],[cena/enota brez DDV v EUR]]+Sklop17[[#This Row],[Davek (EUR)]]</f>
        <v>0</v>
      </c>
      <c r="S19" s="233">
        <f>+Sklop17[[#This Row],[cena/enota brez DDV v EUR]]*Sklop17[[#This Row],[Okvirna količina]]</f>
        <v>0</v>
      </c>
      <c r="T19" s="235">
        <f>+Sklop17[[#This Row],[Končna cena/enoto mere (EUR) z DDV]]*Sklop17[[#This Row],[Okvirna količina]]</f>
        <v>0</v>
      </c>
      <c r="U19" s="254"/>
    </row>
    <row r="20" spans="1:21" s="55" customFormat="1" ht="12">
      <c r="A20" s="79" t="s">
        <v>6</v>
      </c>
      <c r="B20" s="353" t="s">
        <v>838</v>
      </c>
      <c r="C20" s="146" t="s">
        <v>111</v>
      </c>
      <c r="D20" s="146" t="s">
        <v>0</v>
      </c>
      <c r="E20" s="227"/>
      <c r="F20" s="258">
        <v>60</v>
      </c>
      <c r="G20" s="148" t="s">
        <v>0</v>
      </c>
      <c r="H2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0" s="229" t="str">
        <f>IF(Sklop17[[#This Row],[ZAHTEVANA SHEMA KAKOVOSTI]]&lt;&gt;"",Sklop17[[#This Row],[Preračunana masa/volumen/kos na enoto kg]],"")</f>
        <v/>
      </c>
      <c r="J20" s="230"/>
      <c r="K20" s="231"/>
      <c r="L20" s="231"/>
      <c r="M20" s="232"/>
      <c r="N20" s="233"/>
      <c r="O20" s="233"/>
      <c r="P20" s="234"/>
      <c r="Q20" s="233">
        <f>+Sklop17[[#This Row],[cena/enota brez DDV v EUR]]*Sklop17[[#This Row],[Stopnja DDV (%)]]</f>
        <v>0</v>
      </c>
      <c r="R20" s="233">
        <f>+Sklop17[[#This Row],[cena/enota brez DDV v EUR]]+Sklop17[[#This Row],[Davek (EUR)]]</f>
        <v>0</v>
      </c>
      <c r="S20" s="233">
        <f>+Sklop17[[#This Row],[cena/enota brez DDV v EUR]]*Sklop17[[#This Row],[Okvirna količina]]</f>
        <v>0</v>
      </c>
      <c r="T20" s="235">
        <f>+Sklop17[[#This Row],[Končna cena/enoto mere (EUR) z DDV]]*Sklop17[[#This Row],[Okvirna količina]]</f>
        <v>0</v>
      </c>
      <c r="U20" s="254"/>
    </row>
    <row r="21" spans="1:21" s="55" customFormat="1" ht="12">
      <c r="A21" s="79" t="s">
        <v>7</v>
      </c>
      <c r="B21" s="354" t="s">
        <v>839</v>
      </c>
      <c r="C21" s="146" t="s">
        <v>111</v>
      </c>
      <c r="D21" s="146" t="s">
        <v>0</v>
      </c>
      <c r="E21" s="237"/>
      <c r="F21" s="258">
        <v>5</v>
      </c>
      <c r="G21" s="148" t="s">
        <v>0</v>
      </c>
      <c r="H21" s="2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1" s="190" t="str">
        <f>IF(Sklop17[[#This Row],[ZAHTEVANA SHEMA KAKOVOSTI]]&lt;&gt;"",Sklop17[[#This Row],[Preračunana masa/volumen/kos na enoto kg]],"")</f>
        <v/>
      </c>
      <c r="J21" s="191"/>
      <c r="K21" s="192"/>
      <c r="L21" s="192"/>
      <c r="M21" s="196"/>
      <c r="N21" s="193"/>
      <c r="O21" s="193"/>
      <c r="P21" s="194"/>
      <c r="Q21" s="193">
        <f>+Sklop17[[#This Row],[cena/enota brez DDV v EUR]]*Sklop17[[#This Row],[Stopnja DDV (%)]]</f>
        <v>0</v>
      </c>
      <c r="R21" s="193">
        <f>+Sklop17[[#This Row],[cena/enota brez DDV v EUR]]+Sklop17[[#This Row],[Davek (EUR)]]</f>
        <v>0</v>
      </c>
      <c r="S21" s="193">
        <f>+Sklop17[[#This Row],[cena/enota brez DDV v EUR]]*Sklop17[[#This Row],[Okvirna količina]]</f>
        <v>0</v>
      </c>
      <c r="T21" s="195">
        <f>+Sklop17[[#This Row],[Končna cena/enoto mere (EUR) z DDV]]*Sklop17[[#This Row],[Okvirna količina]]</f>
        <v>0</v>
      </c>
      <c r="U21" s="218"/>
    </row>
    <row r="22" spans="1:21" s="55" customFormat="1" ht="12">
      <c r="A22" s="79" t="s">
        <v>8</v>
      </c>
      <c r="B22" s="354" t="s">
        <v>840</v>
      </c>
      <c r="C22" s="146" t="s">
        <v>111</v>
      </c>
      <c r="D22" s="146" t="s">
        <v>0</v>
      </c>
      <c r="E22" s="237"/>
      <c r="F22" s="258">
        <v>10</v>
      </c>
      <c r="G22" s="148" t="s">
        <v>0</v>
      </c>
      <c r="H22" s="23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2" s="190" t="str">
        <f>IF(Sklop17[[#This Row],[ZAHTEVANA SHEMA KAKOVOSTI]]&lt;&gt;"",Sklop17[[#This Row],[Preračunana masa/volumen/kos na enoto kg]],"")</f>
        <v/>
      </c>
      <c r="J22" s="191"/>
      <c r="K22" s="192"/>
      <c r="L22" s="192"/>
      <c r="M22" s="196"/>
      <c r="N22" s="193"/>
      <c r="O22" s="193"/>
      <c r="P22" s="194"/>
      <c r="Q22" s="193">
        <f>+Sklop17[[#This Row],[cena/enota brez DDV v EUR]]*Sklop17[[#This Row],[Stopnja DDV (%)]]</f>
        <v>0</v>
      </c>
      <c r="R22" s="193">
        <f>+Sklop17[[#This Row],[cena/enota brez DDV v EUR]]+Sklop17[[#This Row],[Davek (EUR)]]</f>
        <v>0</v>
      </c>
      <c r="S22" s="193">
        <f>+Sklop17[[#This Row],[cena/enota brez DDV v EUR]]*Sklop17[[#This Row],[Okvirna količina]]</f>
        <v>0</v>
      </c>
      <c r="T22" s="195">
        <f>+Sklop17[[#This Row],[Končna cena/enoto mere (EUR) z DDV]]*Sklop17[[#This Row],[Okvirna količina]]</f>
        <v>0</v>
      </c>
      <c r="U22" s="218"/>
    </row>
    <row r="23" spans="1:21" s="55" customFormat="1" ht="12">
      <c r="A23" s="79" t="s">
        <v>9</v>
      </c>
      <c r="B23" s="353" t="s">
        <v>841</v>
      </c>
      <c r="C23" s="146" t="s">
        <v>111</v>
      </c>
      <c r="D23" s="146" t="s">
        <v>0</v>
      </c>
      <c r="E23" s="227"/>
      <c r="F23" s="258">
        <v>6</v>
      </c>
      <c r="G23" s="148" t="s">
        <v>0</v>
      </c>
      <c r="H23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3" s="229" t="str">
        <f>IF(Sklop17[[#This Row],[ZAHTEVANA SHEMA KAKOVOSTI]]&lt;&gt;"",Sklop17[[#This Row],[Preračunana masa/volumen/kos na enoto kg]],"")</f>
        <v/>
      </c>
      <c r="J23" s="230"/>
      <c r="K23" s="231"/>
      <c r="L23" s="231"/>
      <c r="M23" s="232"/>
      <c r="N23" s="233"/>
      <c r="O23" s="233"/>
      <c r="P23" s="234"/>
      <c r="Q23" s="233">
        <f>+Sklop17[[#This Row],[cena/enota brez DDV v EUR]]*Sklop17[[#This Row],[Stopnja DDV (%)]]</f>
        <v>0</v>
      </c>
      <c r="R23" s="233">
        <f>+Sklop17[[#This Row],[cena/enota brez DDV v EUR]]+Sklop17[[#This Row],[Davek (EUR)]]</f>
        <v>0</v>
      </c>
      <c r="S23" s="233">
        <f>+Sklop17[[#This Row],[cena/enota brez DDV v EUR]]*Sklop17[[#This Row],[Okvirna količina]]</f>
        <v>0</v>
      </c>
      <c r="T23" s="235">
        <f>+Sklop17[[#This Row],[Končna cena/enoto mere (EUR) z DDV]]*Sklop17[[#This Row],[Okvirna količina]]</f>
        <v>0</v>
      </c>
      <c r="U23" s="254"/>
    </row>
    <row r="24" spans="1:21" s="55" customFormat="1" ht="12">
      <c r="A24" s="79" t="s">
        <v>10</v>
      </c>
      <c r="B24" s="353" t="s">
        <v>842</v>
      </c>
      <c r="C24" s="146" t="s">
        <v>111</v>
      </c>
      <c r="D24" s="146" t="s">
        <v>0</v>
      </c>
      <c r="E24" s="227"/>
      <c r="F24" s="258">
        <v>10</v>
      </c>
      <c r="G24" s="148" t="s">
        <v>0</v>
      </c>
      <c r="H24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229" t="str">
        <f>IF(Sklop17[[#This Row],[ZAHTEVANA SHEMA KAKOVOSTI]]&lt;&gt;"",Sklop17[[#This Row],[Preračunana masa/volumen/kos na enoto kg]],"")</f>
        <v/>
      </c>
      <c r="J24" s="230"/>
      <c r="K24" s="231"/>
      <c r="L24" s="231"/>
      <c r="M24" s="232"/>
      <c r="N24" s="233"/>
      <c r="O24" s="233"/>
      <c r="P24" s="234"/>
      <c r="Q24" s="233">
        <f>+Sklop17[[#This Row],[cena/enota brez DDV v EUR]]*Sklop17[[#This Row],[Stopnja DDV (%)]]</f>
        <v>0</v>
      </c>
      <c r="R24" s="233">
        <f>+Sklop17[[#This Row],[cena/enota brez DDV v EUR]]+Sklop17[[#This Row],[Davek (EUR)]]</f>
        <v>0</v>
      </c>
      <c r="S24" s="233">
        <f>+Sklop17[[#This Row],[cena/enota brez DDV v EUR]]*Sklop17[[#This Row],[Okvirna količina]]</f>
        <v>0</v>
      </c>
      <c r="T24" s="235">
        <f>+Sklop17[[#This Row],[Končna cena/enoto mere (EUR) z DDV]]*Sklop17[[#This Row],[Okvirna količina]]</f>
        <v>0</v>
      </c>
      <c r="U24" s="254"/>
    </row>
    <row r="25" spans="1:21" s="55" customFormat="1" ht="12">
      <c r="A25" s="79" t="s">
        <v>11</v>
      </c>
      <c r="B25" s="352" t="s">
        <v>907</v>
      </c>
      <c r="C25" s="146" t="s">
        <v>111</v>
      </c>
      <c r="D25" s="146" t="s">
        <v>0</v>
      </c>
      <c r="E25" s="147"/>
      <c r="F25" s="258">
        <v>10</v>
      </c>
      <c r="G25" s="148" t="s">
        <v>0</v>
      </c>
      <c r="H25" s="1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5" s="80" t="str">
        <f>IF(Sklop17[[#This Row],[ZAHTEVANA SHEMA KAKOVOSTI]]&lt;&gt;"",Sklop17[[#This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+Sklop17[[#This Row],[cena/enota brez DDV v EUR]]*Sklop17[[#This Row],[Stopnja DDV (%)]]</f>
        <v>0</v>
      </c>
      <c r="R25" s="86">
        <f>+Sklop17[[#This Row],[cena/enota brez DDV v EUR]]+Sklop17[[#This Row],[Davek (EUR)]]</f>
        <v>0</v>
      </c>
      <c r="S25" s="86">
        <f>+Sklop17[[#This Row],[cena/enota brez DDV v EUR]]*Sklop17[[#This Row],[Okvirna količina]]</f>
        <v>0</v>
      </c>
      <c r="T25" s="86">
        <f>+Sklop17[[#This Row],[Končna cena/enoto mere (EUR) z DDV]]*Sklop17[[#This Row],[Okvirna količina]]</f>
        <v>0</v>
      </c>
      <c r="U25" s="163"/>
    </row>
    <row r="26" spans="1:21" s="55" customFormat="1" ht="12">
      <c r="A26" s="79" t="s">
        <v>12</v>
      </c>
      <c r="B26" s="352" t="s">
        <v>846</v>
      </c>
      <c r="C26" s="146" t="s">
        <v>864</v>
      </c>
      <c r="D26" s="146" t="s">
        <v>110</v>
      </c>
      <c r="E26" s="147"/>
      <c r="F26" s="258">
        <v>3</v>
      </c>
      <c r="G26" s="148" t="s">
        <v>0</v>
      </c>
      <c r="H26" s="14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6" s="80" t="str">
        <f>IF(Sklop17[[#This Row],[ZAHTEVANA SHEMA KAKOVOSTI]]&lt;&gt;"",Sklop17[[#This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+Sklop17[[#This Row],[cena/enota brez DDV v EUR]]*Sklop17[[#This Row],[Stopnja DDV (%)]]</f>
        <v>0</v>
      </c>
      <c r="R26" s="86">
        <f>+Sklop17[[#This Row],[cena/enota brez DDV v EUR]]+Sklop17[[#This Row],[Davek (EUR)]]</f>
        <v>0</v>
      </c>
      <c r="S26" s="86">
        <f>+Sklop17[[#This Row],[cena/enota brez DDV v EUR]]*Sklop17[[#This Row],[Okvirna količina]]</f>
        <v>0</v>
      </c>
      <c r="T26" s="86">
        <f>+Sklop17[[#This Row],[Končna cena/enoto mere (EUR) z DDV]]*Sklop17[[#This Row],[Okvirna količina]]</f>
        <v>0</v>
      </c>
      <c r="U26" s="163"/>
    </row>
    <row r="27" spans="1:21" s="55" customFormat="1" ht="12">
      <c r="A27" s="79" t="s">
        <v>13</v>
      </c>
      <c r="B27" s="353" t="s">
        <v>847</v>
      </c>
      <c r="C27" s="146" t="s">
        <v>865</v>
      </c>
      <c r="D27" s="146" t="s">
        <v>110</v>
      </c>
      <c r="E27" s="227"/>
      <c r="F27" s="258">
        <v>10</v>
      </c>
      <c r="G27" s="148" t="s">
        <v>0</v>
      </c>
      <c r="H27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7" s="229" t="str">
        <f>IF(Sklop17[[#This Row],[ZAHTEVANA SHEMA KAKOVOSTI]]&lt;&gt;"",Sklop17[[#This Row],[Preračunana masa/volumen/kos na enoto kg]],"")</f>
        <v/>
      </c>
      <c r="J27" s="230"/>
      <c r="K27" s="231"/>
      <c r="L27" s="231"/>
      <c r="M27" s="232"/>
      <c r="N27" s="233"/>
      <c r="O27" s="233"/>
      <c r="P27" s="234"/>
      <c r="Q27" s="233">
        <f>+Sklop17[[#This Row],[cena/enota brez DDV v EUR]]*Sklop17[[#This Row],[Stopnja DDV (%)]]</f>
        <v>0</v>
      </c>
      <c r="R27" s="233">
        <f>+Sklop17[[#This Row],[cena/enota brez DDV v EUR]]+Sklop17[[#This Row],[Davek (EUR)]]</f>
        <v>0</v>
      </c>
      <c r="S27" s="233">
        <f>+Sklop17[[#This Row],[cena/enota brez DDV v EUR]]*Sklop17[[#This Row],[Okvirna količina]]</f>
        <v>0</v>
      </c>
      <c r="T27" s="235">
        <f>+Sklop17[[#This Row],[Končna cena/enoto mere (EUR) z DDV]]*Sklop17[[#This Row],[Okvirna količina]]</f>
        <v>0</v>
      </c>
      <c r="U27" s="254"/>
    </row>
    <row r="28" spans="1:21" s="55" customFormat="1" ht="22.5">
      <c r="A28" s="79" t="s">
        <v>14</v>
      </c>
      <c r="B28" s="353" t="s">
        <v>843</v>
      </c>
      <c r="C28" s="146" t="s">
        <v>111</v>
      </c>
      <c r="D28" s="146" t="s">
        <v>0</v>
      </c>
      <c r="E28" s="227"/>
      <c r="F28" s="258">
        <v>10</v>
      </c>
      <c r="G28" s="148" t="s">
        <v>0</v>
      </c>
      <c r="H28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229" t="str">
        <f>IF(Sklop17[[#This Row],[ZAHTEVANA SHEMA KAKOVOSTI]]&lt;&gt;"",Sklop17[[#This Row],[Preračunana masa/volumen/kos na enoto kg]],"")</f>
        <v/>
      </c>
      <c r="J28" s="230"/>
      <c r="K28" s="231"/>
      <c r="L28" s="231"/>
      <c r="M28" s="232"/>
      <c r="N28" s="233"/>
      <c r="O28" s="233"/>
      <c r="P28" s="234"/>
      <c r="Q28" s="233">
        <f>+Sklop17[[#This Row],[cena/enota brez DDV v EUR]]*Sklop17[[#This Row],[Stopnja DDV (%)]]</f>
        <v>0</v>
      </c>
      <c r="R28" s="233">
        <f>+Sklop17[[#This Row],[cena/enota brez DDV v EUR]]+Sklop17[[#This Row],[Davek (EUR)]]</f>
        <v>0</v>
      </c>
      <c r="S28" s="233">
        <f>+Sklop17[[#This Row],[cena/enota brez DDV v EUR]]*Sklop17[[#This Row],[Okvirna količina]]</f>
        <v>0</v>
      </c>
      <c r="T28" s="235">
        <f>+Sklop17[[#This Row],[Končna cena/enoto mere (EUR) z DDV]]*Sklop17[[#This Row],[Okvirna količina]]</f>
        <v>0</v>
      </c>
      <c r="U28" s="254"/>
    </row>
    <row r="29" spans="1:21" s="55" customFormat="1" ht="22.5">
      <c r="A29" s="79" t="s">
        <v>15</v>
      </c>
      <c r="B29" s="353" t="s">
        <v>844</v>
      </c>
      <c r="C29" s="146" t="s">
        <v>111</v>
      </c>
      <c r="D29" s="146" t="s">
        <v>0</v>
      </c>
      <c r="E29" s="227"/>
      <c r="F29" s="258">
        <v>3</v>
      </c>
      <c r="G29" s="148" t="s">
        <v>0</v>
      </c>
      <c r="H29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29" s="229" t="str">
        <f>IF(Sklop17[[#This Row],[ZAHTEVANA SHEMA KAKOVOSTI]]&lt;&gt;"",Sklop17[[#This Row],[Preračunana masa/volumen/kos na enoto kg]],"")</f>
        <v/>
      </c>
      <c r="J29" s="230"/>
      <c r="K29" s="231"/>
      <c r="L29" s="231"/>
      <c r="M29" s="232"/>
      <c r="N29" s="233"/>
      <c r="O29" s="233"/>
      <c r="P29" s="234"/>
      <c r="Q29" s="233">
        <f>+Sklop17[[#This Row],[cena/enota brez DDV v EUR]]*Sklop17[[#This Row],[Stopnja DDV (%)]]</f>
        <v>0</v>
      </c>
      <c r="R29" s="233">
        <f>+Sklop17[[#This Row],[cena/enota brez DDV v EUR]]+Sklop17[[#This Row],[Davek (EUR)]]</f>
        <v>0</v>
      </c>
      <c r="S29" s="233">
        <f>+Sklop17[[#This Row],[cena/enota brez DDV v EUR]]*Sklop17[[#This Row],[Okvirna količina]]</f>
        <v>0</v>
      </c>
      <c r="T29" s="235">
        <f>+Sklop17[[#This Row],[Končna cena/enoto mere (EUR) z DDV]]*Sklop17[[#This Row],[Okvirna količina]]</f>
        <v>0</v>
      </c>
      <c r="U29" s="254"/>
    </row>
    <row r="30" spans="1:21" s="55" customFormat="1" ht="12">
      <c r="A30" s="79" t="s">
        <v>16</v>
      </c>
      <c r="B30" s="353" t="s">
        <v>845</v>
      </c>
      <c r="C30" s="146" t="s">
        <v>629</v>
      </c>
      <c r="D30" s="146" t="s">
        <v>110</v>
      </c>
      <c r="E30" s="227"/>
      <c r="F30" s="258">
        <v>5</v>
      </c>
      <c r="G30" s="148" t="s">
        <v>0</v>
      </c>
      <c r="H30" s="22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229" t="str">
        <f>IF(Sklop17[[#This Row],[ZAHTEVANA SHEMA KAKOVOSTI]]&lt;&gt;"",Sklop17[[#This Row],[Preračunana masa/volumen/kos na enoto kg]],"")</f>
        <v/>
      </c>
      <c r="J30" s="230"/>
      <c r="K30" s="231"/>
      <c r="L30" s="231"/>
      <c r="M30" s="232"/>
      <c r="N30" s="233"/>
      <c r="O30" s="233"/>
      <c r="P30" s="234"/>
      <c r="Q30" s="233">
        <f>+Sklop17[[#This Row],[cena/enota brez DDV v EUR]]*Sklop17[[#This Row],[Stopnja DDV (%)]]</f>
        <v>0</v>
      </c>
      <c r="R30" s="233">
        <f>+Sklop17[[#This Row],[cena/enota brez DDV v EUR]]+Sklop17[[#This Row],[Davek (EUR)]]</f>
        <v>0</v>
      </c>
      <c r="S30" s="233">
        <f>+Sklop17[[#This Row],[cena/enota brez DDV v EUR]]*Sklop17[[#This Row],[Okvirna količina]]</f>
        <v>0</v>
      </c>
      <c r="T30" s="235">
        <f>+Sklop17[[#This Row],[Končna cena/enoto mere (EUR) z DDV]]*Sklop17[[#This Row],[Okvirna količina]]</f>
        <v>0</v>
      </c>
      <c r="U30" s="236"/>
    </row>
    <row r="31" spans="1:21" ht="27" customHeight="1">
      <c r="A31" s="266" t="s">
        <v>133</v>
      </c>
      <c r="B31" s="267"/>
      <c r="C31" s="268"/>
      <c r="D31" s="268"/>
      <c r="E31" s="269"/>
      <c r="F31" s="270"/>
      <c r="G31" s="271"/>
      <c r="H31" s="272">
        <f>SUBTOTAL(109,Sklop17[Preračunana masa/volumen/kos na enoto kg])</f>
        <v>222</v>
      </c>
      <c r="I31" s="272">
        <f>SUBTOTAL(109,Sklop17[Živila iz shem kakovosti (kg)])</f>
        <v>0</v>
      </c>
      <c r="J31" s="270"/>
      <c r="K31" s="273"/>
      <c r="L31" s="273"/>
      <c r="M31" s="274"/>
      <c r="N31" s="275"/>
      <c r="O31" s="275"/>
      <c r="P31" s="275"/>
      <c r="Q31" s="276"/>
      <c r="R31" s="270"/>
      <c r="S31" s="276">
        <f>SUBTOTAL(109,Sklop17[Vrednost za okvirno količino (EUR) brez DDV])</f>
        <v>0</v>
      </c>
      <c r="T31" s="276">
        <f>SUBTOTAL(109,Sklop17[Vrednost za okvirno količino (EUR) z DDV])</f>
        <v>0</v>
      </c>
      <c r="U31" s="277">
        <f>SUBTOTAL(103,Sklop17[Shema kakovosti
(nacionalne, evropske)
])</f>
        <v>0</v>
      </c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1">
      <c r="A33" s="48" t="s">
        <v>129</v>
      </c>
      <c r="B33" s="16"/>
      <c r="C33" s="28"/>
      <c r="D33" s="28"/>
      <c r="E33" s="101"/>
      <c r="Q33" s="48"/>
      <c r="R33" s="48"/>
      <c r="S33" s="48"/>
      <c r="T33" s="48"/>
    </row>
    <row r="34" spans="1:21">
      <c r="A34" s="11" t="s">
        <v>906</v>
      </c>
      <c r="B34" s="16"/>
      <c r="C34" s="28"/>
      <c r="D34" s="28"/>
      <c r="E34" s="101"/>
    </row>
    <row r="35" spans="1:21">
      <c r="A35" s="96" t="s">
        <v>179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1">
      <c r="A36" s="377" t="s">
        <v>212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N36" s="29"/>
      <c r="O36" s="29"/>
      <c r="P36" s="29"/>
      <c r="Q36" s="29"/>
      <c r="R36" s="29"/>
    </row>
    <row r="37" spans="1:21">
      <c r="A37" s="111" t="s">
        <v>172</v>
      </c>
      <c r="N37" s="29"/>
      <c r="O37" s="29"/>
      <c r="P37" s="29"/>
      <c r="Q37" s="29"/>
      <c r="R37" s="29"/>
    </row>
    <row r="38" spans="1:21">
      <c r="A38" s="111"/>
      <c r="N38" s="29"/>
      <c r="O38" s="29"/>
      <c r="P38" s="29"/>
      <c r="Q38" s="29"/>
      <c r="R38" s="29"/>
    </row>
    <row r="39" spans="1:21">
      <c r="A39" s="96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1:U15 J1:P35 U37:U1048576 J37:P1048576 U31:U35" name="Obseg1"/>
    <protectedRange sqref="U16:U30" name="Obseg1_3_4_1"/>
    <protectedRange sqref="J36:P36 U36" name="Obseg1_1_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:B2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1"/>
  <sheetViews>
    <sheetView zoomScale="90" zoomScaleNormal="90" zoomScaleSheetLayoutView="100" workbookViewId="0">
      <selection activeCell="X41" sqref="X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pred_rekapitulacija'!B31</f>
        <v>EKOLOŠKO SADJE IN ZELENJAVA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365" t="s">
        <v>888</v>
      </c>
      <c r="C16" s="146" t="s">
        <v>111</v>
      </c>
      <c r="D16" s="146" t="s">
        <v>0</v>
      </c>
      <c r="E16" s="357"/>
      <c r="F16" s="366">
        <v>300</v>
      </c>
      <c r="G16" s="148" t="s">
        <v>0</v>
      </c>
      <c r="H16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6" s="80" t="str">
        <f>IF(Sklop18[[#This Row],[ZAHTEVANA SHEMA KAKOVOSTI]]&lt;&gt;"",Sklop18[[#This Row],[Preračunana masa/volumen/kos na enoto kg]],"")</f>
        <v/>
      </c>
      <c r="J16" s="87"/>
      <c r="K16" s="162" t="s">
        <v>111</v>
      </c>
      <c r="L16" s="162" t="s">
        <v>111</v>
      </c>
      <c r="M16" s="162" t="s">
        <v>111</v>
      </c>
      <c r="N16" s="83"/>
      <c r="O16" s="162" t="s">
        <v>111</v>
      </c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2" t="s">
        <v>111</v>
      </c>
    </row>
    <row r="17" spans="1:21" s="55" customFormat="1" ht="12">
      <c r="A17" s="79" t="s">
        <v>3</v>
      </c>
      <c r="B17" s="364" t="s">
        <v>889</v>
      </c>
      <c r="C17" s="146" t="s">
        <v>111</v>
      </c>
      <c r="D17" s="146" t="s">
        <v>0</v>
      </c>
      <c r="E17" s="357"/>
      <c r="F17" s="358">
        <v>500</v>
      </c>
      <c r="G17" s="148" t="s">
        <v>0</v>
      </c>
      <c r="H17" s="3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7" s="281" t="str">
        <f>IF(Sklop18[[#This Row],[ZAHTEVANA SHEMA KAKOVOSTI]]&lt;&gt;"",Sklop18[[#This Row],[Preračunana masa/volumen/kos na enoto kg]],"")</f>
        <v/>
      </c>
      <c r="J17" s="282"/>
      <c r="K17" s="162" t="s">
        <v>111</v>
      </c>
      <c r="L17" s="162" t="s">
        <v>111</v>
      </c>
      <c r="M17" s="162" t="s">
        <v>111</v>
      </c>
      <c r="N17" s="83"/>
      <c r="O17" s="162" t="s">
        <v>111</v>
      </c>
      <c r="P17" s="363"/>
      <c r="Q17" s="287">
        <f>+Sklop18[[#This Row],[cena/enota brez DDV v EUR]]*Sklop18[[#This Row],[Stopnja DDV (%)]]</f>
        <v>0</v>
      </c>
      <c r="R17" s="287">
        <f>+Sklop18[[#This Row],[cena/enota brez DDV v EUR]]+Sklop18[[#This Row],[Davek (EUR)]]</f>
        <v>0</v>
      </c>
      <c r="S17" s="287">
        <f>+Sklop18[[#This Row],[cena/enota brez DDV v EUR]]*Sklop18[[#This Row],[Okvirna količina]]</f>
        <v>0</v>
      </c>
      <c r="T17" s="360">
        <f>+Sklop18[[#This Row],[Končna cena/enoto mere (EUR) z DDV]]*Sklop18[[#This Row],[Okvirna količina]]</f>
        <v>0</v>
      </c>
      <c r="U17" s="162" t="s">
        <v>111</v>
      </c>
    </row>
    <row r="18" spans="1:21" s="55" customFormat="1" ht="12">
      <c r="A18" s="79" t="s">
        <v>4</v>
      </c>
      <c r="B18" s="364" t="s">
        <v>890</v>
      </c>
      <c r="C18" s="146" t="s">
        <v>111</v>
      </c>
      <c r="D18" s="146" t="s">
        <v>0</v>
      </c>
      <c r="E18" s="357"/>
      <c r="F18" s="358">
        <v>2000</v>
      </c>
      <c r="G18" s="148" t="s">
        <v>0</v>
      </c>
      <c r="H18" s="3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8" s="281" t="str">
        <f>IF(Sklop18[[#This Row],[ZAHTEVANA SHEMA KAKOVOSTI]]&lt;&gt;"",Sklop18[[#This Row],[Preračunana masa/volumen/kos na enoto kg]],"")</f>
        <v/>
      </c>
      <c r="J18" s="282"/>
      <c r="K18" s="162" t="s">
        <v>111</v>
      </c>
      <c r="L18" s="162" t="s">
        <v>111</v>
      </c>
      <c r="M18" s="162" t="s">
        <v>111</v>
      </c>
      <c r="N18" s="83"/>
      <c r="O18" s="162" t="s">
        <v>111</v>
      </c>
      <c r="P18" s="363"/>
      <c r="Q18" s="287">
        <f>+Sklop18[[#This Row],[cena/enota brez DDV v EUR]]*Sklop18[[#This Row],[Stopnja DDV (%)]]</f>
        <v>0</v>
      </c>
      <c r="R18" s="287">
        <f>+Sklop18[[#This Row],[cena/enota brez DDV v EUR]]+Sklop18[[#This Row],[Davek (EUR)]]</f>
        <v>0</v>
      </c>
      <c r="S18" s="287">
        <f>+Sklop18[[#This Row],[cena/enota brez DDV v EUR]]*Sklop18[[#This Row],[Okvirna količina]]</f>
        <v>0</v>
      </c>
      <c r="T18" s="360">
        <f>+Sklop18[[#This Row],[Končna cena/enoto mere (EUR) z DDV]]*Sklop18[[#This Row],[Okvirna količina]]</f>
        <v>0</v>
      </c>
      <c r="U18" s="162" t="s">
        <v>111</v>
      </c>
    </row>
    <row r="19" spans="1:21" s="55" customFormat="1" ht="12">
      <c r="A19" s="79" t="s">
        <v>5</v>
      </c>
      <c r="B19" s="145" t="s">
        <v>815</v>
      </c>
      <c r="C19" s="146" t="s">
        <v>111</v>
      </c>
      <c r="D19" s="146" t="s">
        <v>0</v>
      </c>
      <c r="E19" s="147"/>
      <c r="F19" s="258">
        <v>500</v>
      </c>
      <c r="G19" s="148" t="s">
        <v>0</v>
      </c>
      <c r="H19" s="3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281" t="str">
        <f>IF(Sklop18[[#This Row],[ZAHTEVANA SHEMA KAKOVOSTI]]&lt;&gt;"",Sklop18[[#This Row],[Preračunana masa/volumen/kos na enoto kg]],"")</f>
        <v/>
      </c>
      <c r="J19" s="282"/>
      <c r="K19" s="162" t="s">
        <v>111</v>
      </c>
      <c r="L19" s="162" t="s">
        <v>111</v>
      </c>
      <c r="M19" s="162" t="s">
        <v>111</v>
      </c>
      <c r="N19" s="83"/>
      <c r="O19" s="162" t="s">
        <v>111</v>
      </c>
      <c r="P19" s="363"/>
      <c r="Q19" s="287">
        <f>+Sklop18[[#This Row],[cena/enota brez DDV v EUR]]*Sklop18[[#This Row],[Stopnja DDV (%)]]</f>
        <v>0</v>
      </c>
      <c r="R19" s="287">
        <f>+Sklop18[[#This Row],[cena/enota brez DDV v EUR]]+Sklop18[[#This Row],[Davek (EUR)]]</f>
        <v>0</v>
      </c>
      <c r="S19" s="287">
        <f>+Sklop18[[#This Row],[cena/enota brez DDV v EUR]]*Sklop18[[#This Row],[Okvirna količina]]</f>
        <v>0</v>
      </c>
      <c r="T19" s="360">
        <f>+Sklop18[[#This Row],[Končna cena/enoto mere (EUR) z DDV]]*Sklop18[[#This Row],[Okvirna količina]]</f>
        <v>0</v>
      </c>
      <c r="U19" s="162" t="s">
        <v>111</v>
      </c>
    </row>
    <row r="20" spans="1:21" s="55" customFormat="1" ht="12">
      <c r="A20" s="79" t="s">
        <v>6</v>
      </c>
      <c r="B20" s="226" t="s">
        <v>816</v>
      </c>
      <c r="C20" s="146" t="s">
        <v>111</v>
      </c>
      <c r="D20" s="146" t="s">
        <v>0</v>
      </c>
      <c r="E20" s="227"/>
      <c r="F20" s="258">
        <v>200</v>
      </c>
      <c r="G20" s="148" t="s">
        <v>0</v>
      </c>
      <c r="H20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0" s="229" t="str">
        <f>IF(Sklop18[[#This Row],[ZAHTEVANA SHEMA KAKOVOSTI]]&lt;&gt;"",Sklop18[[#This Row],[Preračunana masa/volumen/kos na enoto kg]],"")</f>
        <v/>
      </c>
      <c r="J20" s="230"/>
      <c r="K20" s="162" t="s">
        <v>111</v>
      </c>
      <c r="L20" s="162" t="s">
        <v>111</v>
      </c>
      <c r="M20" s="162" t="s">
        <v>111</v>
      </c>
      <c r="N20" s="83"/>
      <c r="O20" s="162" t="s">
        <v>111</v>
      </c>
      <c r="P20" s="234"/>
      <c r="Q20" s="233">
        <f>+Sklop18[[#This Row],[cena/enota brez DDV v EUR]]*Sklop18[[#This Row],[Stopnja DDV (%)]]</f>
        <v>0</v>
      </c>
      <c r="R20" s="233">
        <f>+Sklop18[[#This Row],[cena/enota brez DDV v EUR]]+Sklop18[[#This Row],[Davek (EUR)]]</f>
        <v>0</v>
      </c>
      <c r="S20" s="233">
        <f>+Sklop18[[#This Row],[cena/enota brez DDV v EUR]]*Sklop18[[#This Row],[Okvirna količina]]</f>
        <v>0</v>
      </c>
      <c r="T20" s="235">
        <f>+Sklop18[[#This Row],[Končna cena/enoto mere (EUR) z DDV]]*Sklop18[[#This Row],[Okvirna količina]]</f>
        <v>0</v>
      </c>
      <c r="U20" s="162" t="s">
        <v>111</v>
      </c>
    </row>
    <row r="21" spans="1:21" s="55" customFormat="1" ht="12">
      <c r="A21" s="79" t="s">
        <v>7</v>
      </c>
      <c r="B21" s="226" t="s">
        <v>817</v>
      </c>
      <c r="C21" s="146" t="s">
        <v>111</v>
      </c>
      <c r="D21" s="146" t="s">
        <v>0</v>
      </c>
      <c r="E21" s="227"/>
      <c r="F21" s="258">
        <v>150</v>
      </c>
      <c r="G21" s="148" t="s">
        <v>0</v>
      </c>
      <c r="H21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1" s="229" t="str">
        <f>IF(Sklop18[[#This Row],[ZAHTEVANA SHEMA KAKOVOSTI]]&lt;&gt;"",Sklop18[[#This Row],[Preračunana masa/volumen/kos na enoto kg]],"")</f>
        <v/>
      </c>
      <c r="J21" s="230"/>
      <c r="K21" s="162" t="s">
        <v>111</v>
      </c>
      <c r="L21" s="162" t="s">
        <v>111</v>
      </c>
      <c r="M21" s="162" t="s">
        <v>111</v>
      </c>
      <c r="N21" s="83"/>
      <c r="O21" s="162" t="s">
        <v>111</v>
      </c>
      <c r="P21" s="234"/>
      <c r="Q21" s="233">
        <f>+Sklop18[[#This Row],[cena/enota brez DDV v EUR]]*Sklop18[[#This Row],[Stopnja DDV (%)]]</f>
        <v>0</v>
      </c>
      <c r="R21" s="233">
        <f>+Sklop18[[#This Row],[cena/enota brez DDV v EUR]]+Sklop18[[#This Row],[Davek (EUR)]]</f>
        <v>0</v>
      </c>
      <c r="S21" s="233">
        <f>+Sklop18[[#This Row],[cena/enota brez DDV v EUR]]*Sklop18[[#This Row],[Okvirna količina]]</f>
        <v>0</v>
      </c>
      <c r="T21" s="235">
        <f>+Sklop18[[#This Row],[Končna cena/enoto mere (EUR) z DDV]]*Sklop18[[#This Row],[Okvirna količina]]</f>
        <v>0</v>
      </c>
      <c r="U21" s="162" t="s">
        <v>111</v>
      </c>
    </row>
    <row r="22" spans="1:21" s="55" customFormat="1" ht="12">
      <c r="A22" s="79" t="s">
        <v>8</v>
      </c>
      <c r="B22" s="226" t="s">
        <v>818</v>
      </c>
      <c r="C22" s="146" t="s">
        <v>111</v>
      </c>
      <c r="D22" s="146" t="s">
        <v>0</v>
      </c>
      <c r="E22" s="227"/>
      <c r="F22" s="258">
        <v>150</v>
      </c>
      <c r="G22" s="148" t="s">
        <v>0</v>
      </c>
      <c r="H22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2" s="229" t="str">
        <f>IF(Sklop18[[#This Row],[ZAHTEVANA SHEMA KAKOVOSTI]]&lt;&gt;"",Sklop18[[#This Row],[Preračunana masa/volumen/kos na enoto kg]],"")</f>
        <v/>
      </c>
      <c r="J22" s="230"/>
      <c r="K22" s="162" t="s">
        <v>111</v>
      </c>
      <c r="L22" s="162" t="s">
        <v>111</v>
      </c>
      <c r="M22" s="162" t="s">
        <v>111</v>
      </c>
      <c r="N22" s="83"/>
      <c r="O22" s="162" t="s">
        <v>111</v>
      </c>
      <c r="P22" s="234"/>
      <c r="Q22" s="233">
        <f>+Sklop18[[#This Row],[cena/enota brez DDV v EUR]]*Sklop18[[#This Row],[Stopnja DDV (%)]]</f>
        <v>0</v>
      </c>
      <c r="R22" s="233">
        <f>+Sklop18[[#This Row],[cena/enota brez DDV v EUR]]+Sklop18[[#This Row],[Davek (EUR)]]</f>
        <v>0</v>
      </c>
      <c r="S22" s="233">
        <f>+Sklop18[[#This Row],[cena/enota brez DDV v EUR]]*Sklop18[[#This Row],[Okvirna količina]]</f>
        <v>0</v>
      </c>
      <c r="T22" s="235">
        <f>+Sklop18[[#This Row],[Končna cena/enoto mere (EUR) z DDV]]*Sklop18[[#This Row],[Okvirna količina]]</f>
        <v>0</v>
      </c>
      <c r="U22" s="162" t="s">
        <v>111</v>
      </c>
    </row>
    <row r="23" spans="1:21" s="55" customFormat="1" ht="12">
      <c r="A23" s="79" t="s">
        <v>9</v>
      </c>
      <c r="B23" s="226" t="s">
        <v>819</v>
      </c>
      <c r="C23" s="146" t="s">
        <v>111</v>
      </c>
      <c r="D23" s="146" t="s">
        <v>0</v>
      </c>
      <c r="E23" s="227"/>
      <c r="F23" s="258">
        <v>400</v>
      </c>
      <c r="G23" s="148" t="s">
        <v>0</v>
      </c>
      <c r="H23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3" s="229" t="str">
        <f>IF(Sklop18[[#This Row],[ZAHTEVANA SHEMA KAKOVOSTI]]&lt;&gt;"",Sklop18[[#This Row],[Preračunana masa/volumen/kos na enoto kg]],"")</f>
        <v/>
      </c>
      <c r="J23" s="230"/>
      <c r="K23" s="162" t="s">
        <v>111</v>
      </c>
      <c r="L23" s="162" t="s">
        <v>111</v>
      </c>
      <c r="M23" s="162" t="s">
        <v>111</v>
      </c>
      <c r="N23" s="83"/>
      <c r="O23" s="162" t="s">
        <v>111</v>
      </c>
      <c r="P23" s="234"/>
      <c r="Q23" s="233">
        <f>+Sklop18[[#This Row],[cena/enota brez DDV v EUR]]*Sklop18[[#This Row],[Stopnja DDV (%)]]</f>
        <v>0</v>
      </c>
      <c r="R23" s="233">
        <f>+Sklop18[[#This Row],[cena/enota brez DDV v EUR]]+Sklop18[[#This Row],[Davek (EUR)]]</f>
        <v>0</v>
      </c>
      <c r="S23" s="233">
        <f>+Sklop18[[#This Row],[cena/enota brez DDV v EUR]]*Sklop18[[#This Row],[Okvirna količina]]</f>
        <v>0</v>
      </c>
      <c r="T23" s="235">
        <f>+Sklop18[[#This Row],[Končna cena/enoto mere (EUR) z DDV]]*Sklop18[[#This Row],[Okvirna količina]]</f>
        <v>0</v>
      </c>
      <c r="U23" s="162" t="s">
        <v>111</v>
      </c>
    </row>
    <row r="24" spans="1:21" s="55" customFormat="1" ht="12">
      <c r="A24" s="79" t="s">
        <v>10</v>
      </c>
      <c r="B24" s="225" t="s">
        <v>820</v>
      </c>
      <c r="C24" s="146" t="s">
        <v>111</v>
      </c>
      <c r="D24" s="146" t="s">
        <v>0</v>
      </c>
      <c r="E24" s="237"/>
      <c r="F24" s="258">
        <v>500</v>
      </c>
      <c r="G24" s="148" t="s">
        <v>0</v>
      </c>
      <c r="H24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4" s="190" t="str">
        <f>IF(Sklop18[[#This Row],[ZAHTEVANA SHEMA KAKOVOSTI]]&lt;&gt;"",Sklop18[[#This Row],[Preračunana masa/volumen/kos na enoto kg]],"")</f>
        <v/>
      </c>
      <c r="J24" s="191"/>
      <c r="K24" s="162" t="s">
        <v>111</v>
      </c>
      <c r="L24" s="162" t="s">
        <v>111</v>
      </c>
      <c r="M24" s="162" t="s">
        <v>111</v>
      </c>
      <c r="N24" s="83"/>
      <c r="O24" s="162" t="s">
        <v>111</v>
      </c>
      <c r="P24" s="194"/>
      <c r="Q24" s="193">
        <f>+Sklop18[[#This Row],[cena/enota brez DDV v EUR]]*Sklop18[[#This Row],[Stopnja DDV (%)]]</f>
        <v>0</v>
      </c>
      <c r="R24" s="193">
        <f>+Sklop18[[#This Row],[cena/enota brez DDV v EUR]]+Sklop18[[#This Row],[Davek (EUR)]]</f>
        <v>0</v>
      </c>
      <c r="S24" s="193">
        <f>+Sklop18[[#This Row],[cena/enota brez DDV v EUR]]*Sklop18[[#This Row],[Okvirna količina]]</f>
        <v>0</v>
      </c>
      <c r="T24" s="195">
        <f>+Sklop18[[#This Row],[Končna cena/enoto mere (EUR) z DDV]]*Sklop18[[#This Row],[Okvirna količina]]</f>
        <v>0</v>
      </c>
      <c r="U24" s="162" t="s">
        <v>111</v>
      </c>
    </row>
    <row r="25" spans="1:21" s="55" customFormat="1" ht="12">
      <c r="A25" s="79" t="s">
        <v>11</v>
      </c>
      <c r="B25" s="225" t="s">
        <v>821</v>
      </c>
      <c r="C25" s="146" t="s">
        <v>111</v>
      </c>
      <c r="D25" s="146" t="s">
        <v>0</v>
      </c>
      <c r="E25" s="237"/>
      <c r="F25" s="258">
        <v>200</v>
      </c>
      <c r="G25" s="148" t="s">
        <v>0</v>
      </c>
      <c r="H25" s="2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190" t="str">
        <f>IF(Sklop18[[#This Row],[ZAHTEVANA SHEMA KAKOVOSTI]]&lt;&gt;"",Sklop18[[#This Row],[Preračunana masa/volumen/kos na enoto kg]],"")</f>
        <v/>
      </c>
      <c r="J25" s="191"/>
      <c r="K25" s="162" t="s">
        <v>111</v>
      </c>
      <c r="L25" s="162" t="s">
        <v>111</v>
      </c>
      <c r="M25" s="162" t="s">
        <v>111</v>
      </c>
      <c r="N25" s="83"/>
      <c r="O25" s="162" t="s">
        <v>111</v>
      </c>
      <c r="P25" s="194"/>
      <c r="Q25" s="193">
        <f>+Sklop18[[#This Row],[cena/enota brez DDV v EUR]]*Sklop18[[#This Row],[Stopnja DDV (%)]]</f>
        <v>0</v>
      </c>
      <c r="R25" s="193">
        <f>+Sklop18[[#This Row],[cena/enota brez DDV v EUR]]+Sklop18[[#This Row],[Davek (EUR)]]</f>
        <v>0</v>
      </c>
      <c r="S25" s="193">
        <f>+Sklop18[[#This Row],[cena/enota brez DDV v EUR]]*Sklop18[[#This Row],[Okvirna količina]]</f>
        <v>0</v>
      </c>
      <c r="T25" s="195">
        <f>+Sklop18[[#This Row],[Končna cena/enoto mere (EUR) z DDV]]*Sklop18[[#This Row],[Okvirna količina]]</f>
        <v>0</v>
      </c>
      <c r="U25" s="162" t="s">
        <v>111</v>
      </c>
    </row>
    <row r="26" spans="1:21" s="55" customFormat="1" ht="12">
      <c r="A26" s="79" t="s">
        <v>12</v>
      </c>
      <c r="B26" s="361" t="s">
        <v>891</v>
      </c>
      <c r="C26" s="356" t="s">
        <v>111</v>
      </c>
      <c r="D26" s="356" t="s">
        <v>0</v>
      </c>
      <c r="E26" s="357"/>
      <c r="F26" s="358">
        <v>2000</v>
      </c>
      <c r="G26" s="362" t="s">
        <v>0</v>
      </c>
      <c r="H26" s="35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26" s="281" t="str">
        <f>IF(Sklop18[[#This Row],[ZAHTEVANA SHEMA KAKOVOSTI]]&lt;&gt;"",Sklop18[[#This Row],[Preračunana masa/volumen/kos na enoto kg]],"")</f>
        <v/>
      </c>
      <c r="J26" s="282"/>
      <c r="K26" s="162" t="s">
        <v>111</v>
      </c>
      <c r="L26" s="162" t="s">
        <v>111</v>
      </c>
      <c r="M26" s="162" t="s">
        <v>111</v>
      </c>
      <c r="N26" s="83"/>
      <c r="O26" s="162" t="s">
        <v>111</v>
      </c>
      <c r="P26" s="363"/>
      <c r="Q26" s="287">
        <f>+Sklop18[[#This Row],[cena/enota brez DDV v EUR]]*Sklop18[[#This Row],[Stopnja DDV (%)]]</f>
        <v>0</v>
      </c>
      <c r="R26" s="287">
        <f>+Sklop18[[#This Row],[cena/enota brez DDV v EUR]]+Sklop18[[#This Row],[Davek (EUR)]]</f>
        <v>0</v>
      </c>
      <c r="S26" s="287">
        <f>+Sklop18[[#This Row],[cena/enota brez DDV v EUR]]*Sklop18[[#This Row],[Okvirna količina]]</f>
        <v>0</v>
      </c>
      <c r="T26" s="360">
        <f>+Sklop18[[#This Row],[Končna cena/enoto mere (EUR) z DDV]]*Sklop18[[#This Row],[Okvirna količina]]</f>
        <v>0</v>
      </c>
      <c r="U26" s="162" t="s">
        <v>111</v>
      </c>
    </row>
    <row r="27" spans="1:21" s="55" customFormat="1" ht="12">
      <c r="A27" s="79" t="s">
        <v>13</v>
      </c>
      <c r="B27" s="226" t="s">
        <v>822</v>
      </c>
      <c r="C27" s="146" t="s">
        <v>111</v>
      </c>
      <c r="D27" s="146" t="s">
        <v>0</v>
      </c>
      <c r="E27" s="227"/>
      <c r="F27" s="258">
        <v>50</v>
      </c>
      <c r="G27" s="148" t="s">
        <v>0</v>
      </c>
      <c r="H27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229" t="str">
        <f>IF(Sklop18[[#This Row],[ZAHTEVANA SHEMA KAKOVOSTI]]&lt;&gt;"",Sklop18[[#This Row],[Preračunana masa/volumen/kos na enoto kg]],"")</f>
        <v/>
      </c>
      <c r="J27" s="230"/>
      <c r="K27" s="162" t="s">
        <v>111</v>
      </c>
      <c r="L27" s="162" t="s">
        <v>111</v>
      </c>
      <c r="M27" s="162" t="s">
        <v>111</v>
      </c>
      <c r="N27" s="83"/>
      <c r="O27" s="162" t="s">
        <v>111</v>
      </c>
      <c r="P27" s="234"/>
      <c r="Q27" s="233">
        <f>+Sklop18[[#This Row],[cena/enota brez DDV v EUR]]*Sklop18[[#This Row],[Stopnja DDV (%)]]</f>
        <v>0</v>
      </c>
      <c r="R27" s="233">
        <f>+Sklop18[[#This Row],[cena/enota brez DDV v EUR]]+Sklop18[[#This Row],[Davek (EUR)]]</f>
        <v>0</v>
      </c>
      <c r="S27" s="233">
        <f>+Sklop18[[#This Row],[cena/enota brez DDV v EUR]]*Sklop18[[#This Row],[Okvirna količina]]</f>
        <v>0</v>
      </c>
      <c r="T27" s="235">
        <f>+Sklop18[[#This Row],[Končna cena/enoto mere (EUR) z DDV]]*Sklop18[[#This Row],[Okvirna količina]]</f>
        <v>0</v>
      </c>
      <c r="U27" s="162" t="s">
        <v>111</v>
      </c>
    </row>
    <row r="28" spans="1:21" s="55" customFormat="1" ht="12">
      <c r="A28" s="79" t="s">
        <v>14</v>
      </c>
      <c r="B28" s="226" t="s">
        <v>823</v>
      </c>
      <c r="C28" s="146" t="s">
        <v>111</v>
      </c>
      <c r="D28" s="146" t="s">
        <v>0</v>
      </c>
      <c r="E28" s="227"/>
      <c r="F28" s="258">
        <v>50</v>
      </c>
      <c r="G28" s="148" t="s">
        <v>0</v>
      </c>
      <c r="H28" s="22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8" s="229" t="str">
        <f>IF(Sklop18[[#This Row],[ZAHTEVANA SHEMA KAKOVOSTI]]&lt;&gt;"",Sklop18[[#This Row],[Preračunana masa/volumen/kos na enoto kg]],"")</f>
        <v/>
      </c>
      <c r="J28" s="230"/>
      <c r="K28" s="162" t="s">
        <v>111</v>
      </c>
      <c r="L28" s="162" t="s">
        <v>111</v>
      </c>
      <c r="M28" s="162" t="s">
        <v>111</v>
      </c>
      <c r="N28" s="83"/>
      <c r="O28" s="162" t="s">
        <v>111</v>
      </c>
      <c r="P28" s="234"/>
      <c r="Q28" s="233">
        <f>+Sklop18[[#This Row],[cena/enota brez DDV v EUR]]*Sklop18[[#This Row],[Stopnja DDV (%)]]</f>
        <v>0</v>
      </c>
      <c r="R28" s="233">
        <f>+Sklop18[[#This Row],[cena/enota brez DDV v EUR]]+Sklop18[[#This Row],[Davek (EUR)]]</f>
        <v>0</v>
      </c>
      <c r="S28" s="233">
        <f>+Sklop18[[#This Row],[cena/enota brez DDV v EUR]]*Sklop18[[#This Row],[Okvirna količina]]</f>
        <v>0</v>
      </c>
      <c r="T28" s="235">
        <f>+Sklop18[[#This Row],[Končna cena/enoto mere (EUR) z DDV]]*Sklop18[[#This Row],[Okvirna količina]]</f>
        <v>0</v>
      </c>
      <c r="U28" s="162" t="s">
        <v>111</v>
      </c>
    </row>
    <row r="29" spans="1:21" s="55" customFormat="1" ht="12">
      <c r="A29" s="79" t="s">
        <v>15</v>
      </c>
      <c r="B29" s="145" t="s">
        <v>824</v>
      </c>
      <c r="C29" s="146" t="s">
        <v>111</v>
      </c>
      <c r="D29" s="146" t="s">
        <v>0</v>
      </c>
      <c r="E29" s="147"/>
      <c r="F29" s="258">
        <v>50</v>
      </c>
      <c r="G29" s="148" t="s">
        <v>0</v>
      </c>
      <c r="H29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9" s="80" t="str">
        <f>IF(Sklop18[[#This Row],[ZAHTEVANA SHEMA KAKOVOSTI]]&lt;&gt;"",Sklop18[[#This Row],[Preračunana masa/volumen/kos na enoto kg]],"")</f>
        <v/>
      </c>
      <c r="J29" s="88"/>
      <c r="K29" s="162" t="s">
        <v>111</v>
      </c>
      <c r="L29" s="162" t="s">
        <v>111</v>
      </c>
      <c r="M29" s="162" t="s">
        <v>111</v>
      </c>
      <c r="N29" s="83"/>
      <c r="O29" s="162" t="s">
        <v>111</v>
      </c>
      <c r="P29" s="91"/>
      <c r="Q29" s="86">
        <f>+Sklop18[[#This Row],[cena/enota brez DDV v EUR]]*Sklop18[[#This Row],[Stopnja DDV (%)]]</f>
        <v>0</v>
      </c>
      <c r="R29" s="86">
        <f>+Sklop18[[#This Row],[cena/enota brez DDV v EUR]]+Sklop18[[#This Row],[Davek (EUR)]]</f>
        <v>0</v>
      </c>
      <c r="S29" s="86">
        <f>+Sklop18[[#This Row],[cena/enota brez DDV v EUR]]*Sklop18[[#This Row],[Okvirna količina]]</f>
        <v>0</v>
      </c>
      <c r="T29" s="86">
        <f>+Sklop18[[#This Row],[Končna cena/enoto mere (EUR) z DDV]]*Sklop18[[#This Row],[Okvirna količina]]</f>
        <v>0</v>
      </c>
      <c r="U29" s="162" t="s">
        <v>111</v>
      </c>
    </row>
    <row r="30" spans="1:21" ht="27" customHeight="1">
      <c r="A30" s="266" t="s">
        <v>133</v>
      </c>
      <c r="B30" s="267"/>
      <c r="C30" s="268"/>
      <c r="D30" s="268"/>
      <c r="E30" s="269"/>
      <c r="F30" s="270"/>
      <c r="G30" s="271"/>
      <c r="H30" s="272">
        <f>SUBTOTAL(109,Sklop18[Preračunana masa/volumen/kos na enoto kg])</f>
        <v>7050</v>
      </c>
      <c r="I30" s="272">
        <f>SUBTOTAL(109,Sklop18[Živila iz shem kakovosti (kg)])</f>
        <v>0</v>
      </c>
      <c r="J30" s="270"/>
      <c r="K30" s="273"/>
      <c r="L30" s="273"/>
      <c r="M30" s="274"/>
      <c r="N30" s="275"/>
      <c r="O30" s="275"/>
      <c r="P30" s="275"/>
      <c r="Q30" s="276"/>
      <c r="R30" s="270"/>
      <c r="S30" s="276">
        <f>SUBTOTAL(109,Sklop18[Vrednost za okvirno količino (EUR) brez DDV])</f>
        <v>0</v>
      </c>
      <c r="T30" s="276">
        <f>SUBTOTAL(109,Sklop18[Vrednost za okvirno količino (EUR) z DDV])</f>
        <v>0</v>
      </c>
      <c r="U30" s="277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1"/>
      <c r="Q32" s="48"/>
      <c r="R32" s="48"/>
      <c r="S32" s="48"/>
      <c r="T32" s="48"/>
    </row>
    <row r="33" spans="1:21">
      <c r="A33" s="11" t="s">
        <v>131</v>
      </c>
      <c r="B33" s="16"/>
      <c r="C33" s="28"/>
      <c r="D33" s="28"/>
      <c r="E33" s="101"/>
    </row>
    <row r="34" spans="1:21">
      <c r="A34" s="96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388" t="s">
        <v>211</v>
      </c>
      <c r="B35" s="388"/>
      <c r="C35" s="388"/>
      <c r="D35" s="388"/>
      <c r="E35" s="388"/>
      <c r="F35" s="388"/>
      <c r="G35" s="388"/>
      <c r="H35" s="388"/>
      <c r="I35" s="388"/>
      <c r="J35" s="388"/>
      <c r="K35" s="388"/>
      <c r="L35" s="388"/>
      <c r="M35" s="54"/>
      <c r="N35" s="29"/>
      <c r="O35" s="29"/>
      <c r="P35" s="29"/>
      <c r="Q35" s="29"/>
      <c r="R35" s="29"/>
    </row>
    <row r="36" spans="1:21">
      <c r="N36" s="29"/>
      <c r="O36" s="29"/>
      <c r="P36" s="29"/>
      <c r="Q36" s="29"/>
      <c r="R36" s="29"/>
    </row>
    <row r="37" spans="1:21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U1:U15 U30:U1048576 J1:P15 J30:P34 J16:J29 P16:P29 N16:N29" name="Obseg1"/>
    <protectedRange sqref="U16:U29 K16:M29 O16:O29" name="Obseg1_3_4_1"/>
    <protectedRange sqref="J35:L35" name="Obseg1_2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6"/>
  <sheetViews>
    <sheetView topLeftCell="A3" zoomScale="90" zoomScaleNormal="90" zoomScaleSheetLayoutView="100" workbookViewId="0">
      <selection activeCell="K46" sqref="K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pred_rekapitulacija'!B32</f>
        <v>EKOLOŠKO SUHO SADJE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5" t="s">
        <v>825</v>
      </c>
      <c r="C16" s="198" t="s">
        <v>111</v>
      </c>
      <c r="D16" s="199" t="s">
        <v>0</v>
      </c>
      <c r="E16" s="200"/>
      <c r="F16" s="259">
        <v>30</v>
      </c>
      <c r="G16" s="201" t="s">
        <v>0</v>
      </c>
      <c r="H16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6" s="80" t="str">
        <f>IF(Sklop19[[#This Row],[ZAHTEVANA SHEMA KAKOVOSTI]]&lt;&gt;"",Sklop19[[#This Row],[Preračunana masa/volumen/kos na enoto kg]],"")</f>
        <v/>
      </c>
      <c r="J16" s="87"/>
      <c r="K16" s="163"/>
      <c r="L16" s="163"/>
      <c r="M16" s="163"/>
      <c r="N16" s="136"/>
      <c r="O16" s="163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2" t="s">
        <v>111</v>
      </c>
    </row>
    <row r="17" spans="1:22" s="55" customFormat="1" ht="12">
      <c r="A17" s="79" t="s">
        <v>3</v>
      </c>
      <c r="B17" s="155" t="s">
        <v>826</v>
      </c>
      <c r="C17" s="198" t="s">
        <v>111</v>
      </c>
      <c r="D17" s="199" t="s">
        <v>0</v>
      </c>
      <c r="E17" s="200"/>
      <c r="F17" s="259">
        <v>30</v>
      </c>
      <c r="G17" s="201" t="s">
        <v>0</v>
      </c>
      <c r="H17" s="14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7" s="80" t="str">
        <f>IF(Sklop19[[#This Row],[ZAHTEVANA SHEMA KAKOVOSTI]]&lt;&gt;"",Sklop19[[#This Row],[Preračunana masa/volumen/kos na enoto kg]],"")</f>
        <v/>
      </c>
      <c r="J17" s="88"/>
      <c r="K17" s="163"/>
      <c r="L17" s="163"/>
      <c r="M17" s="163"/>
      <c r="N17" s="137"/>
      <c r="O17" s="163"/>
      <c r="P17" s="91"/>
      <c r="Q17" s="86">
        <f>+Sklop19[[#This Row],[cena/enota brez DDV v EUR]]*Sklop19[[#This Row],[Stopnja DDV (%)]]</f>
        <v>0</v>
      </c>
      <c r="R17" s="86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162" t="s">
        <v>111</v>
      </c>
    </row>
    <row r="18" spans="1:22" s="55" customFormat="1" ht="12">
      <c r="A18" s="79" t="s">
        <v>4</v>
      </c>
      <c r="B18" s="288" t="s">
        <v>827</v>
      </c>
      <c r="C18" s="198" t="s">
        <v>111</v>
      </c>
      <c r="D18" s="199" t="s">
        <v>0</v>
      </c>
      <c r="E18" s="344"/>
      <c r="F18" s="326">
        <v>50</v>
      </c>
      <c r="G18" s="345" t="s">
        <v>0</v>
      </c>
      <c r="H18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290" t="str">
        <f>IF(Sklop19[[#This Row],[ZAHTEVANA SHEMA KAKOVOSTI]]&lt;&gt;"",Sklop19[[#This Row],[Preračunana masa/volumen/kos na enoto kg]],"")</f>
        <v/>
      </c>
      <c r="J18" s="293"/>
      <c r="K18" s="307"/>
      <c r="L18" s="307"/>
      <c r="M18" s="308"/>
      <c r="N18" s="294"/>
      <c r="O18" s="294"/>
      <c r="P18" s="309"/>
      <c r="Q18" s="295">
        <f>+Sklop19[[#This Row],[cena/enota brez DDV v EUR]]*Sklop19[[#This Row],[Stopnja DDV (%)]]</f>
        <v>0</v>
      </c>
      <c r="R18" s="295">
        <f>+Sklop19[[#This Row],[cena/enota brez DDV v EUR]]+Sklop19[[#This Row],[Davek (EUR)]]</f>
        <v>0</v>
      </c>
      <c r="S18" s="295">
        <f>+Sklop19[[#This Row],[cena/enota brez DDV v EUR]]*Sklop19[[#This Row],[Okvirna količina]]</f>
        <v>0</v>
      </c>
      <c r="T18" s="295">
        <f>+Sklop19[[#This Row],[Končna cena/enoto mere (EUR) z DDV]]*Sklop19[[#This Row],[Okvirna količina]]</f>
        <v>0</v>
      </c>
      <c r="U18" s="162" t="s">
        <v>111</v>
      </c>
    </row>
    <row r="19" spans="1:22" s="55" customFormat="1" ht="12">
      <c r="A19" s="79" t="s">
        <v>5</v>
      </c>
      <c r="B19" s="288" t="s">
        <v>828</v>
      </c>
      <c r="C19" s="198" t="s">
        <v>111</v>
      </c>
      <c r="D19" s="199" t="s">
        <v>0</v>
      </c>
      <c r="E19" s="344"/>
      <c r="F19" s="326">
        <v>50</v>
      </c>
      <c r="G19" s="345" t="s">
        <v>0</v>
      </c>
      <c r="H19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290" t="str">
        <f>IF(Sklop19[[#This Row],[ZAHTEVANA SHEMA KAKOVOSTI]]&lt;&gt;"",Sklop19[[#This Row],[Preračunana masa/volumen/kos na enoto kg]],"")</f>
        <v/>
      </c>
      <c r="J19" s="293"/>
      <c r="K19" s="307"/>
      <c r="L19" s="307"/>
      <c r="M19" s="308"/>
      <c r="N19" s="294"/>
      <c r="O19" s="294"/>
      <c r="P19" s="309"/>
      <c r="Q19" s="295">
        <f>+Sklop19[[#This Row],[cena/enota brez DDV v EUR]]*Sklop19[[#This Row],[Stopnja DDV (%)]]</f>
        <v>0</v>
      </c>
      <c r="R19" s="295">
        <f>+Sklop19[[#This Row],[cena/enota brez DDV v EUR]]+Sklop19[[#This Row],[Davek (EUR)]]</f>
        <v>0</v>
      </c>
      <c r="S19" s="295">
        <f>+Sklop19[[#This Row],[cena/enota brez DDV v EUR]]*Sklop19[[#This Row],[Okvirna količina]]</f>
        <v>0</v>
      </c>
      <c r="T19" s="295">
        <f>+Sklop19[[#This Row],[Končna cena/enoto mere (EUR) z DDV]]*Sklop19[[#This Row],[Okvirna količina]]</f>
        <v>0</v>
      </c>
      <c r="U19" s="162" t="s">
        <v>111</v>
      </c>
    </row>
    <row r="20" spans="1:22" s="55" customFormat="1" ht="12">
      <c r="A20" s="79" t="s">
        <v>6</v>
      </c>
      <c r="B20" s="288" t="s">
        <v>829</v>
      </c>
      <c r="C20" s="198" t="s">
        <v>111</v>
      </c>
      <c r="D20" s="199" t="s">
        <v>0</v>
      </c>
      <c r="E20" s="344"/>
      <c r="F20" s="326">
        <v>20</v>
      </c>
      <c r="G20" s="345" t="s">
        <v>0</v>
      </c>
      <c r="H20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290" t="str">
        <f>IF(Sklop19[[#This Row],[ZAHTEVANA SHEMA KAKOVOSTI]]&lt;&gt;"",Sklop19[[#This Row],[Preračunana masa/volumen/kos na enoto kg]],"")</f>
        <v/>
      </c>
      <c r="J20" s="293"/>
      <c r="K20" s="307"/>
      <c r="L20" s="307"/>
      <c r="M20" s="308"/>
      <c r="N20" s="294"/>
      <c r="O20" s="294"/>
      <c r="P20" s="309"/>
      <c r="Q20" s="295">
        <f>+Sklop19[[#This Row],[cena/enota brez DDV v EUR]]*Sklop19[[#This Row],[Stopnja DDV (%)]]</f>
        <v>0</v>
      </c>
      <c r="R20" s="295">
        <f>+Sklop19[[#This Row],[cena/enota brez DDV v EUR]]+Sklop19[[#This Row],[Davek (EUR)]]</f>
        <v>0</v>
      </c>
      <c r="S20" s="295">
        <f>+Sklop19[[#This Row],[cena/enota brez DDV v EUR]]*Sklop19[[#This Row],[Okvirna količina]]</f>
        <v>0</v>
      </c>
      <c r="T20" s="295">
        <f>+Sklop19[[#This Row],[Končna cena/enoto mere (EUR) z DDV]]*Sklop19[[#This Row],[Okvirna količina]]</f>
        <v>0</v>
      </c>
      <c r="U20" s="162" t="s">
        <v>111</v>
      </c>
    </row>
    <row r="21" spans="1:22" s="55" customFormat="1" ht="12">
      <c r="A21" s="79" t="s">
        <v>7</v>
      </c>
      <c r="B21" s="288" t="s">
        <v>830</v>
      </c>
      <c r="C21" s="198" t="s">
        <v>111</v>
      </c>
      <c r="D21" s="199" t="s">
        <v>0</v>
      </c>
      <c r="E21" s="344"/>
      <c r="F21" s="326">
        <v>20</v>
      </c>
      <c r="G21" s="345" t="s">
        <v>0</v>
      </c>
      <c r="H21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1" s="290" t="str">
        <f>IF(Sklop19[[#This Row],[ZAHTEVANA SHEMA KAKOVOSTI]]&lt;&gt;"",Sklop19[[#This Row],[Preračunana masa/volumen/kos na enoto kg]],"")</f>
        <v/>
      </c>
      <c r="J21" s="293"/>
      <c r="K21" s="307"/>
      <c r="L21" s="307"/>
      <c r="M21" s="308"/>
      <c r="N21" s="294"/>
      <c r="O21" s="294"/>
      <c r="P21" s="309"/>
      <c r="Q21" s="295">
        <f>+Sklop19[[#This Row],[cena/enota brez DDV v EUR]]*Sklop19[[#This Row],[Stopnja DDV (%)]]</f>
        <v>0</v>
      </c>
      <c r="R21" s="295">
        <f>+Sklop19[[#This Row],[cena/enota brez DDV v EUR]]+Sklop19[[#This Row],[Davek (EUR)]]</f>
        <v>0</v>
      </c>
      <c r="S21" s="295">
        <f>+Sklop19[[#This Row],[cena/enota brez DDV v EUR]]*Sklop19[[#This Row],[Okvirna količina]]</f>
        <v>0</v>
      </c>
      <c r="T21" s="295">
        <f>+Sklop19[[#This Row],[Končna cena/enoto mere (EUR) z DDV]]*Sklop19[[#This Row],[Okvirna količina]]</f>
        <v>0</v>
      </c>
      <c r="U21" s="162" t="s">
        <v>111</v>
      </c>
    </row>
    <row r="22" spans="1:22" s="55" customFormat="1" ht="12">
      <c r="A22" s="79" t="s">
        <v>8</v>
      </c>
      <c r="B22" s="288" t="s">
        <v>831</v>
      </c>
      <c r="C22" s="198" t="s">
        <v>111</v>
      </c>
      <c r="D22" s="199" t="s">
        <v>0</v>
      </c>
      <c r="E22" s="344"/>
      <c r="F22" s="326">
        <v>20</v>
      </c>
      <c r="G22" s="345" t="s">
        <v>0</v>
      </c>
      <c r="H22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2" s="290" t="str">
        <f>IF(Sklop19[[#This Row],[ZAHTEVANA SHEMA KAKOVOSTI]]&lt;&gt;"",Sklop19[[#This Row],[Preračunana masa/volumen/kos na enoto kg]],"")</f>
        <v/>
      </c>
      <c r="J22" s="293"/>
      <c r="K22" s="307"/>
      <c r="L22" s="307"/>
      <c r="M22" s="308"/>
      <c r="N22" s="294"/>
      <c r="O22" s="294"/>
      <c r="P22" s="309"/>
      <c r="Q22" s="295">
        <f>+Sklop19[[#This Row],[cena/enota brez DDV v EUR]]*Sklop19[[#This Row],[Stopnja DDV (%)]]</f>
        <v>0</v>
      </c>
      <c r="R22" s="295">
        <f>+Sklop19[[#This Row],[cena/enota brez DDV v EUR]]+Sklop19[[#This Row],[Davek (EUR)]]</f>
        <v>0</v>
      </c>
      <c r="S22" s="295">
        <f>+Sklop19[[#This Row],[cena/enota brez DDV v EUR]]*Sklop19[[#This Row],[Okvirna količina]]</f>
        <v>0</v>
      </c>
      <c r="T22" s="295">
        <f>+Sklop19[[#This Row],[Končna cena/enoto mere (EUR) z DDV]]*Sklop19[[#This Row],[Okvirna količina]]</f>
        <v>0</v>
      </c>
      <c r="U22" s="162" t="s">
        <v>111</v>
      </c>
    </row>
    <row r="23" spans="1:22" s="55" customFormat="1" ht="12">
      <c r="A23" s="79" t="s">
        <v>9</v>
      </c>
      <c r="B23" s="288" t="s">
        <v>832</v>
      </c>
      <c r="C23" s="198" t="s">
        <v>111</v>
      </c>
      <c r="D23" s="199" t="s">
        <v>0</v>
      </c>
      <c r="E23" s="344"/>
      <c r="F23" s="326">
        <v>20</v>
      </c>
      <c r="G23" s="345" t="s">
        <v>0</v>
      </c>
      <c r="H23" s="29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3" s="290" t="str">
        <f>IF(Sklop19[[#This Row],[ZAHTEVANA SHEMA KAKOVOSTI]]&lt;&gt;"",Sklop19[[#This Row],[Preračunana masa/volumen/kos na enoto kg]],"")</f>
        <v/>
      </c>
      <c r="J23" s="293"/>
      <c r="K23" s="307"/>
      <c r="L23" s="307"/>
      <c r="M23" s="308"/>
      <c r="N23" s="294"/>
      <c r="O23" s="294"/>
      <c r="P23" s="309"/>
      <c r="Q23" s="295">
        <f>+Sklop19[[#This Row],[cena/enota brez DDV v EUR]]*Sklop19[[#This Row],[Stopnja DDV (%)]]</f>
        <v>0</v>
      </c>
      <c r="R23" s="295">
        <f>+Sklop19[[#This Row],[cena/enota brez DDV v EUR]]+Sklop19[[#This Row],[Davek (EUR)]]</f>
        <v>0</v>
      </c>
      <c r="S23" s="295">
        <f>+Sklop19[[#This Row],[cena/enota brez DDV v EUR]]*Sklop19[[#This Row],[Okvirna količina]]</f>
        <v>0</v>
      </c>
      <c r="T23" s="295">
        <f>+Sklop19[[#This Row],[Končna cena/enoto mere (EUR) z DDV]]*Sklop19[[#This Row],[Okvirna količina]]</f>
        <v>0</v>
      </c>
      <c r="U23" s="162" t="s">
        <v>111</v>
      </c>
    </row>
    <row r="24" spans="1:22" ht="27" customHeight="1">
      <c r="A24" s="266" t="s">
        <v>133</v>
      </c>
      <c r="B24" s="267"/>
      <c r="C24" s="268"/>
      <c r="D24" s="268"/>
      <c r="E24" s="269"/>
      <c r="F24" s="270"/>
      <c r="G24" s="271"/>
      <c r="H24" s="272">
        <f>SUBTOTAL(109,Sklop19[Preračunana masa/volumen/kos na enoto kg])</f>
        <v>240</v>
      </c>
      <c r="I24" s="272">
        <f>SUBTOTAL(109,Sklop19[Živila iz shem kakovosti (kg)])</f>
        <v>0</v>
      </c>
      <c r="J24" s="270"/>
      <c r="K24" s="273"/>
      <c r="L24" s="273"/>
      <c r="M24" s="274"/>
      <c r="N24" s="275"/>
      <c r="O24" s="275"/>
      <c r="P24" s="275"/>
      <c r="Q24" s="276"/>
      <c r="R24" s="270"/>
      <c r="S24" s="276">
        <f>SUBTOTAL(109,Sklop19[Vrednost za okvirno količino (EUR) brez DDV])</f>
        <v>0</v>
      </c>
      <c r="T24" s="276">
        <f>SUBTOTAL(109,Sklop19[Vrednost za okvirno količino (EUR) z DDV])</f>
        <v>0</v>
      </c>
      <c r="U24" s="277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101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101"/>
    </row>
    <row r="28" spans="1:22">
      <c r="A28" s="96" t="s">
        <v>179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388" t="s">
        <v>211</v>
      </c>
      <c r="B29" s="388"/>
      <c r="C29" s="388"/>
      <c r="D29" s="388"/>
      <c r="E29" s="388"/>
      <c r="F29" s="388"/>
      <c r="G29" s="388"/>
      <c r="H29" s="388"/>
      <c r="I29" s="388"/>
      <c r="J29" s="388"/>
      <c r="K29" s="388"/>
      <c r="L29" s="388"/>
      <c r="M29" s="109"/>
      <c r="N29" s="109"/>
      <c r="O29" s="109"/>
      <c r="P29" s="109"/>
      <c r="Q29" s="109"/>
      <c r="R29" s="109"/>
      <c r="S29" s="109"/>
      <c r="T29" s="109"/>
      <c r="U29" s="109"/>
      <c r="V29" s="108"/>
    </row>
    <row r="30" spans="1:22">
      <c r="A30" s="388"/>
      <c r="B30" s="388"/>
      <c r="C30" s="388"/>
      <c r="D30" s="388"/>
      <c r="E30" s="388"/>
      <c r="F30" s="388"/>
      <c r="G30" s="388"/>
      <c r="H30" s="388"/>
      <c r="I30" s="388"/>
      <c r="J30" s="388"/>
      <c r="K30" s="388"/>
      <c r="L30" s="388"/>
      <c r="M30" s="54"/>
      <c r="N30" s="29"/>
      <c r="O30" s="29"/>
      <c r="P30" s="29"/>
      <c r="Q30" s="29"/>
      <c r="R30" s="29"/>
    </row>
    <row r="31" spans="1:22">
      <c r="N31" s="29"/>
      <c r="O31" s="29"/>
      <c r="P31" s="29"/>
      <c r="Q31" s="29"/>
      <c r="R31" s="29"/>
    </row>
    <row r="32" spans="1:22">
      <c r="A32" s="96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1:P1048576 J1:P15 U1:U15 J24:P28 P16:P23 J16:J23 M29:P30 U24:U1048576 N16:N23" name="Obseg1"/>
    <protectedRange sqref="J30:L30" name="Obseg1_2"/>
    <protectedRange sqref="O16:O23" name="Obseg1_3_2"/>
    <protectedRange sqref="U16:U23" name="Obseg1_3_4"/>
    <protectedRange sqref="J29:L29" name="Obseg1_2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7"/>
  <sheetViews>
    <sheetView zoomScale="90" zoomScaleNormal="90" zoomScaleSheetLayoutView="100" workbookViewId="0">
      <selection activeCell="M44" sqref="M44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pred_rekapitulacija'!B33</f>
        <v>EKOLOŠKO MESO IN MESNI IZDELKI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155" t="s">
        <v>873</v>
      </c>
      <c r="C16" s="77" t="s">
        <v>111</v>
      </c>
      <c r="D16" s="77" t="s">
        <v>0</v>
      </c>
      <c r="E16" s="147"/>
      <c r="F16" s="150">
        <v>200</v>
      </c>
      <c r="G16" s="148" t="s">
        <v>0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6" s="80" t="str">
        <f>IF(Sklop20[[#This Row],[ZAHTEVANA SHEMA KAKOVOSTI]]&lt;&gt;"",Sklop20[[#This Row],[Preračunana masa/volumen/kos na enoto kg]],"")</f>
        <v/>
      </c>
      <c r="J16" s="88"/>
      <c r="K16" s="163"/>
      <c r="L16" s="163"/>
      <c r="M16" s="163"/>
      <c r="N16" s="86"/>
      <c r="O16" s="163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162" t="s">
        <v>111</v>
      </c>
    </row>
    <row r="17" spans="1:21" s="55" customFormat="1" ht="12">
      <c r="A17" s="84" t="s">
        <v>3</v>
      </c>
      <c r="B17" s="288" t="s">
        <v>874</v>
      </c>
      <c r="C17" s="77" t="s">
        <v>111</v>
      </c>
      <c r="D17" s="77" t="s">
        <v>0</v>
      </c>
      <c r="E17" s="164"/>
      <c r="F17" s="290">
        <v>300</v>
      </c>
      <c r="G17" s="291" t="s">
        <v>0</v>
      </c>
      <c r="H17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7" s="290" t="str">
        <f>IF(Sklop20[[#This Row],[ZAHTEVANA SHEMA KAKOVOSTI]]&lt;&gt;"",Sklop20[[#This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+Sklop20[[#This Row],[cena/enota brez DDV v EUR]]*Sklop20[[#This Row],[Stopnja DDV (%)]]</f>
        <v>0</v>
      </c>
      <c r="R17" s="295">
        <f>+Sklop20[[#This Row],[cena/enota brez DDV v EUR]]+Sklop20[[#This Row],[Davek (EUR)]]</f>
        <v>0</v>
      </c>
      <c r="S17" s="295">
        <f>+Sklop20[[#This Row],[cena/enota brez DDV v EUR]]*Sklop20[[#This Row],[Okvirna količina]]</f>
        <v>0</v>
      </c>
      <c r="T17" s="295">
        <f>+Sklop20[[#This Row],[Končna cena/enoto mere (EUR) z DDV]]*Sklop20[[#This Row],[Okvirna količina]]</f>
        <v>0</v>
      </c>
      <c r="U17" s="162" t="s">
        <v>111</v>
      </c>
    </row>
    <row r="18" spans="1:21" s="55" customFormat="1" ht="12">
      <c r="A18" s="84" t="s">
        <v>4</v>
      </c>
      <c r="B18" s="288" t="s">
        <v>875</v>
      </c>
      <c r="C18" s="77" t="s">
        <v>111</v>
      </c>
      <c r="D18" s="77" t="s">
        <v>0</v>
      </c>
      <c r="E18" s="164"/>
      <c r="F18" s="290">
        <v>300</v>
      </c>
      <c r="G18" s="291" t="s">
        <v>0</v>
      </c>
      <c r="H18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8" s="290" t="str">
        <f>IF(Sklop20[[#This Row],[ZAHTEVANA SHEMA KAKOVOSTI]]&lt;&gt;"",Sklop20[[#This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+Sklop20[[#This Row],[cena/enota brez DDV v EUR]]*Sklop20[[#This Row],[Stopnja DDV (%)]]</f>
        <v>0</v>
      </c>
      <c r="R18" s="295">
        <f>+Sklop20[[#This Row],[cena/enota brez DDV v EUR]]+Sklop20[[#This Row],[Davek (EUR)]]</f>
        <v>0</v>
      </c>
      <c r="S18" s="295">
        <f>+Sklop20[[#This Row],[cena/enota brez DDV v EUR]]*Sklop20[[#This Row],[Okvirna količina]]</f>
        <v>0</v>
      </c>
      <c r="T18" s="295">
        <f>+Sklop20[[#This Row],[Končna cena/enoto mere (EUR) z DDV]]*Sklop20[[#This Row],[Okvirna količina]]</f>
        <v>0</v>
      </c>
      <c r="U18" s="162" t="s">
        <v>111</v>
      </c>
    </row>
    <row r="19" spans="1:21" s="55" customFormat="1" ht="12">
      <c r="A19" s="84" t="s">
        <v>5</v>
      </c>
      <c r="B19" s="288" t="s">
        <v>876</v>
      </c>
      <c r="C19" s="77" t="s">
        <v>111</v>
      </c>
      <c r="D19" s="77" t="s">
        <v>0</v>
      </c>
      <c r="E19" s="164"/>
      <c r="F19" s="290">
        <v>300</v>
      </c>
      <c r="G19" s="291" t="s">
        <v>0</v>
      </c>
      <c r="H19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290" t="str">
        <f>IF(Sklop20[[#This Row],[ZAHTEVANA SHEMA KAKOVOSTI]]&lt;&gt;"",Sklop20[[#This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+Sklop20[[#This Row],[cena/enota brez DDV v EUR]]*Sklop20[[#This Row],[Stopnja DDV (%)]]</f>
        <v>0</v>
      </c>
      <c r="R19" s="295">
        <f>+Sklop20[[#This Row],[cena/enota brez DDV v EUR]]+Sklop20[[#This Row],[Davek (EUR)]]</f>
        <v>0</v>
      </c>
      <c r="S19" s="295">
        <f>+Sklop20[[#This Row],[cena/enota brez DDV v EUR]]*Sklop20[[#This Row],[Okvirna količina]]</f>
        <v>0</v>
      </c>
      <c r="T19" s="295">
        <f>+Sklop20[[#This Row],[Končna cena/enoto mere (EUR) z DDV]]*Sklop20[[#This Row],[Okvirna količina]]</f>
        <v>0</v>
      </c>
      <c r="U19" s="162" t="s">
        <v>111</v>
      </c>
    </row>
    <row r="20" spans="1:21" s="55" customFormat="1" ht="12">
      <c r="A20" s="84" t="s">
        <v>6</v>
      </c>
      <c r="B20" s="288" t="s">
        <v>877</v>
      </c>
      <c r="C20" s="77" t="s">
        <v>111</v>
      </c>
      <c r="D20" s="77" t="s">
        <v>0</v>
      </c>
      <c r="E20" s="164"/>
      <c r="F20" s="290">
        <v>200</v>
      </c>
      <c r="G20" s="291" t="s">
        <v>0</v>
      </c>
      <c r="H20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290" t="str">
        <f>IF(Sklop20[[#This Row],[ZAHTEVANA SHEMA KAKOVOSTI]]&lt;&gt;"",Sklop20[[#This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+Sklop20[[#This Row],[cena/enota brez DDV v EUR]]*Sklop20[[#This Row],[Stopnja DDV (%)]]</f>
        <v>0</v>
      </c>
      <c r="R20" s="295">
        <f>+Sklop20[[#This Row],[cena/enota brez DDV v EUR]]+Sklop20[[#This Row],[Davek (EUR)]]</f>
        <v>0</v>
      </c>
      <c r="S20" s="295">
        <f>+Sklop20[[#This Row],[cena/enota brez DDV v EUR]]*Sklop20[[#This Row],[Okvirna količina]]</f>
        <v>0</v>
      </c>
      <c r="T20" s="295">
        <f>+Sklop20[[#This Row],[Končna cena/enoto mere (EUR) z DDV]]*Sklop20[[#This Row],[Okvirna količina]]</f>
        <v>0</v>
      </c>
      <c r="U20" s="162" t="s">
        <v>111</v>
      </c>
    </row>
    <row r="21" spans="1:21" s="55" customFormat="1" ht="12">
      <c r="A21" s="84" t="s">
        <v>7</v>
      </c>
      <c r="B21" s="288" t="s">
        <v>878</v>
      </c>
      <c r="C21" s="77" t="s">
        <v>111</v>
      </c>
      <c r="D21" s="77" t="s">
        <v>0</v>
      </c>
      <c r="E21" s="164"/>
      <c r="F21" s="290">
        <v>300</v>
      </c>
      <c r="G21" s="291" t="s">
        <v>0</v>
      </c>
      <c r="H21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1" s="290" t="str">
        <f>IF(Sklop20[[#This Row],[ZAHTEVANA SHEMA KAKOVOSTI]]&lt;&gt;"",Sklop20[[#This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+Sklop20[[#This Row],[cena/enota brez DDV v EUR]]*Sklop20[[#This Row],[Stopnja DDV (%)]]</f>
        <v>0</v>
      </c>
      <c r="R21" s="295">
        <f>+Sklop20[[#This Row],[cena/enota brez DDV v EUR]]+Sklop20[[#This Row],[Davek (EUR)]]</f>
        <v>0</v>
      </c>
      <c r="S21" s="295">
        <f>+Sklop20[[#This Row],[cena/enota brez DDV v EUR]]*Sklop20[[#This Row],[Okvirna količina]]</f>
        <v>0</v>
      </c>
      <c r="T21" s="295">
        <f>+Sklop20[[#This Row],[Končna cena/enoto mere (EUR) z DDV]]*Sklop20[[#This Row],[Okvirna količina]]</f>
        <v>0</v>
      </c>
      <c r="U21" s="162" t="s">
        <v>111</v>
      </c>
    </row>
    <row r="22" spans="1:21" s="55" customFormat="1" ht="12">
      <c r="A22" s="84" t="s">
        <v>8</v>
      </c>
      <c r="B22" s="288" t="s">
        <v>879</v>
      </c>
      <c r="C22" s="77" t="s">
        <v>111</v>
      </c>
      <c r="D22" s="77" t="s">
        <v>0</v>
      </c>
      <c r="E22" s="164"/>
      <c r="F22" s="290">
        <v>500</v>
      </c>
      <c r="G22" s="291" t="s">
        <v>0</v>
      </c>
      <c r="H22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2" s="290" t="str">
        <f>IF(Sklop20[[#This Row],[ZAHTEVANA SHEMA KAKOVOSTI]]&lt;&gt;"",Sklop20[[#This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+Sklop20[[#This Row],[cena/enota brez DDV v EUR]]*Sklop20[[#This Row],[Stopnja DDV (%)]]</f>
        <v>0</v>
      </c>
      <c r="R22" s="295">
        <f>+Sklop20[[#This Row],[cena/enota brez DDV v EUR]]+Sklop20[[#This Row],[Davek (EUR)]]</f>
        <v>0</v>
      </c>
      <c r="S22" s="295">
        <f>+Sklop20[[#This Row],[cena/enota brez DDV v EUR]]*Sklop20[[#This Row],[Okvirna količina]]</f>
        <v>0</v>
      </c>
      <c r="T22" s="295">
        <f>+Sklop20[[#This Row],[Končna cena/enoto mere (EUR) z DDV]]*Sklop20[[#This Row],[Okvirna količina]]</f>
        <v>0</v>
      </c>
      <c r="U22" s="162" t="s">
        <v>111</v>
      </c>
    </row>
    <row r="23" spans="1:21" s="55" customFormat="1" ht="12">
      <c r="A23" s="84" t="s">
        <v>9</v>
      </c>
      <c r="B23" s="288" t="s">
        <v>880</v>
      </c>
      <c r="C23" s="77" t="s">
        <v>111</v>
      </c>
      <c r="D23" s="77" t="s">
        <v>0</v>
      </c>
      <c r="E23" s="164"/>
      <c r="F23" s="290">
        <v>500</v>
      </c>
      <c r="G23" s="291" t="s">
        <v>0</v>
      </c>
      <c r="H23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3" s="290" t="str">
        <f>IF(Sklop20[[#This Row],[ZAHTEVANA SHEMA KAKOVOSTI]]&lt;&gt;"",Sklop20[[#This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+Sklop20[[#This Row],[cena/enota brez DDV v EUR]]*Sklop20[[#This Row],[Stopnja DDV (%)]]</f>
        <v>0</v>
      </c>
      <c r="R23" s="295">
        <f>+Sklop20[[#This Row],[cena/enota brez DDV v EUR]]+Sklop20[[#This Row],[Davek (EUR)]]</f>
        <v>0</v>
      </c>
      <c r="S23" s="295">
        <f>+Sklop20[[#This Row],[cena/enota brez DDV v EUR]]*Sklop20[[#This Row],[Okvirna količina]]</f>
        <v>0</v>
      </c>
      <c r="T23" s="295">
        <f>+Sklop20[[#This Row],[Končna cena/enoto mere (EUR) z DDV]]*Sklop20[[#This Row],[Okvirna količina]]</f>
        <v>0</v>
      </c>
      <c r="U23" s="162" t="s">
        <v>111</v>
      </c>
    </row>
    <row r="24" spans="1:21" s="55" customFormat="1" ht="12">
      <c r="A24" s="84" t="s">
        <v>10</v>
      </c>
      <c r="B24" s="288" t="s">
        <v>882</v>
      </c>
      <c r="C24" s="77" t="s">
        <v>111</v>
      </c>
      <c r="D24" s="77" t="s">
        <v>0</v>
      </c>
      <c r="E24" s="164"/>
      <c r="F24" s="290">
        <v>600</v>
      </c>
      <c r="G24" s="291" t="s">
        <v>0</v>
      </c>
      <c r="H24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4" s="290" t="str">
        <f>IF(Sklop20[[#This Row],[ZAHTEVANA SHEMA KAKOVOSTI]]&lt;&gt;"",Sklop20[[#This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+Sklop20[[#This Row],[cena/enota brez DDV v EUR]]*Sklop20[[#This Row],[Stopnja DDV (%)]]</f>
        <v>0</v>
      </c>
      <c r="R24" s="295">
        <f>+Sklop20[[#This Row],[cena/enota brez DDV v EUR]]+Sklop20[[#This Row],[Davek (EUR)]]</f>
        <v>0</v>
      </c>
      <c r="S24" s="295">
        <f>+Sklop20[[#This Row],[cena/enota brez DDV v EUR]]*Sklop20[[#This Row],[Okvirna količina]]</f>
        <v>0</v>
      </c>
      <c r="T24" s="295">
        <f>+Sklop20[[#This Row],[Končna cena/enoto mere (EUR) z DDV]]*Sklop20[[#This Row],[Okvirna količina]]</f>
        <v>0</v>
      </c>
      <c r="U24" s="162" t="s">
        <v>111</v>
      </c>
    </row>
    <row r="25" spans="1:21" s="55" customFormat="1" ht="12">
      <c r="A25" s="84" t="s">
        <v>11</v>
      </c>
      <c r="B25" s="288" t="s">
        <v>881</v>
      </c>
      <c r="C25" s="77" t="s">
        <v>111</v>
      </c>
      <c r="D25" s="77" t="s">
        <v>0</v>
      </c>
      <c r="E25" s="164"/>
      <c r="F25" s="290">
        <v>600</v>
      </c>
      <c r="G25" s="291" t="s">
        <v>0</v>
      </c>
      <c r="H25" s="2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5" s="290" t="str">
        <f>IF(Sklop20[[#This Row],[ZAHTEVANA SHEMA KAKOVOSTI]]&lt;&gt;"",Sklop20[[#This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+Sklop20[[#This Row],[cena/enota brez DDV v EUR]]*Sklop20[[#This Row],[Stopnja DDV (%)]]</f>
        <v>0</v>
      </c>
      <c r="R25" s="295">
        <f>+Sklop20[[#This Row],[cena/enota brez DDV v EUR]]+Sklop20[[#This Row],[Davek (EUR)]]</f>
        <v>0</v>
      </c>
      <c r="S25" s="295">
        <f>+Sklop20[[#This Row],[cena/enota brez DDV v EUR]]*Sklop20[[#This Row],[Okvirna količina]]</f>
        <v>0</v>
      </c>
      <c r="T25" s="295">
        <f>+Sklop20[[#This Row],[Končna cena/enoto mere (EUR) z DDV]]*Sklop20[[#This Row],[Okvirna količina]]</f>
        <v>0</v>
      </c>
      <c r="U25" s="162" t="s">
        <v>111</v>
      </c>
    </row>
    <row r="26" spans="1:21" ht="27" customHeight="1">
      <c r="A26" s="266" t="s">
        <v>133</v>
      </c>
      <c r="B26" s="267"/>
      <c r="C26" s="268"/>
      <c r="D26" s="268"/>
      <c r="E26" s="269"/>
      <c r="F26" s="270"/>
      <c r="G26" s="271"/>
      <c r="H26" s="272">
        <f>SUBTOTAL(109,Sklop20[Preračunana masa/volumen/kos na enoto kg])</f>
        <v>3800</v>
      </c>
      <c r="I26" s="272">
        <f>SUBTOTAL(109,Sklop20[Živila iz shem kakovosti (kg)])</f>
        <v>0</v>
      </c>
      <c r="J26" s="270"/>
      <c r="K26" s="273"/>
      <c r="L26" s="273"/>
      <c r="M26" s="274"/>
      <c r="N26" s="275"/>
      <c r="O26" s="275"/>
      <c r="P26" s="275"/>
      <c r="Q26" s="276"/>
      <c r="R26" s="270"/>
      <c r="S26" s="276">
        <f>SUBTOTAL(109,Sklop20[Vrednost za okvirno količino (EUR) brez DDV])</f>
        <v>0</v>
      </c>
      <c r="T26" s="276">
        <f>SUBTOTAL(109,Sklop20[Vrednost za okvirno količino (EUR) z DDV])</f>
        <v>0</v>
      </c>
      <c r="U26" s="277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129</v>
      </c>
      <c r="B28" s="16"/>
      <c r="C28" s="28"/>
      <c r="D28" s="28"/>
      <c r="E28" s="101"/>
      <c r="Q28" s="48"/>
      <c r="R28" s="48"/>
      <c r="S28" s="48"/>
      <c r="T28" s="48"/>
    </row>
    <row r="29" spans="1:21">
      <c r="A29" s="11" t="s">
        <v>131</v>
      </c>
      <c r="B29" s="16"/>
      <c r="C29" s="28"/>
      <c r="D29" s="28"/>
      <c r="E29" s="101"/>
    </row>
    <row r="30" spans="1:21">
      <c r="A30" s="96" t="s">
        <v>179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388" t="s">
        <v>211</v>
      </c>
      <c r="B31" s="388"/>
      <c r="C31" s="388"/>
      <c r="D31" s="388"/>
      <c r="E31" s="388"/>
      <c r="F31" s="388"/>
      <c r="G31" s="388"/>
      <c r="H31" s="388"/>
      <c r="I31" s="388"/>
      <c r="J31" s="388"/>
      <c r="K31" s="388"/>
      <c r="L31" s="388"/>
      <c r="M31" s="54"/>
      <c r="N31" s="29"/>
      <c r="O31" s="29"/>
      <c r="P31" s="29"/>
      <c r="Q31" s="29"/>
      <c r="R31" s="29"/>
    </row>
    <row r="32" spans="1:21"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M31:P31 U1:U15 J1:P15 J16:J25 N16:N25 U26:U1048576 P16:P25 J26:P30" name="Obseg1"/>
    <protectedRange sqref="J31:L31" name="Obseg1_2"/>
    <protectedRange sqref="O16:O25 K16:M25 U16:U25" name="Obseg1_3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8E7C-948A-4DCB-B4AE-CBDE97E6B149}">
  <sheetPr>
    <tabColor rgb="FF92D050"/>
    <pageSetUpPr fitToPage="1"/>
  </sheetPr>
  <dimension ref="A1:V261"/>
  <sheetViews>
    <sheetView zoomScale="90" zoomScaleNormal="90" zoomScaleSheetLayoutView="100" workbookViewId="0">
      <selection activeCell="X33" sqref="X33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79" t="str">
        <f>+'prva stran'!B6</f>
        <v>OSNOVNA ŠOLA ŠMARJE PRI JELŠAH</v>
      </c>
      <c r="D2" s="380"/>
      <c r="E2" s="380"/>
      <c r="F2" s="380"/>
      <c r="G2" s="380"/>
      <c r="H2" s="380"/>
      <c r="I2" s="380"/>
      <c r="J2" s="380"/>
    </row>
    <row r="3" spans="1:21" ht="15">
      <c r="B3" s="50" t="s">
        <v>83</v>
      </c>
      <c r="C3" s="381" t="str">
        <f>+'prva stran'!B7</f>
        <v>Vegova 26, 3240 ŠMARJE PRI JELŠAH</v>
      </c>
      <c r="D3" s="382"/>
      <c r="E3" s="382"/>
      <c r="F3" s="382"/>
      <c r="G3" s="382"/>
      <c r="H3" s="382"/>
      <c r="I3" s="382"/>
      <c r="J3" s="38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83">
        <f>+'prva stran'!B10</f>
        <v>0</v>
      </c>
      <c r="D6" s="384"/>
      <c r="E6" s="384"/>
      <c r="F6" s="384"/>
      <c r="G6" s="384"/>
      <c r="H6" s="384"/>
      <c r="I6" s="384"/>
      <c r="J6" s="384"/>
    </row>
    <row r="7" spans="1:21" ht="17.25" customHeight="1">
      <c r="B7" s="51" t="s">
        <v>83</v>
      </c>
      <c r="C7" s="385">
        <f>+'prva stran'!B11</f>
        <v>0</v>
      </c>
      <c r="D7" s="386"/>
      <c r="E7" s="386"/>
      <c r="F7" s="386"/>
      <c r="G7" s="386"/>
      <c r="H7" s="386"/>
      <c r="I7" s="386"/>
      <c r="J7" s="386"/>
    </row>
    <row r="8" spans="1:21" ht="17.25" customHeight="1">
      <c r="B8" s="51" t="s">
        <v>84</v>
      </c>
      <c r="C8" s="385">
        <f>+'prva stran'!B12</f>
        <v>0</v>
      </c>
      <c r="D8" s="386"/>
      <c r="E8" s="386"/>
      <c r="F8" s="386"/>
      <c r="G8" s="386"/>
      <c r="H8" s="386"/>
      <c r="I8" s="386"/>
      <c r="J8" s="386"/>
    </row>
    <row r="9" spans="1:21" s="12" customFormat="1" ht="17.25" customHeight="1">
      <c r="A9" s="9"/>
      <c r="B9" s="52" t="s">
        <v>86</v>
      </c>
      <c r="C9" s="387">
        <f>+'prva stran'!B13</f>
        <v>0</v>
      </c>
      <c r="D9" s="386"/>
      <c r="E9" s="386"/>
      <c r="F9" s="386"/>
      <c r="G9" s="386"/>
      <c r="H9" s="386"/>
      <c r="I9" s="386"/>
      <c r="J9" s="38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78" t="str">
        <f>+'Ponudbeni pred_rekapitulacija'!B34</f>
        <v>EKOLOŠKI KRUH IN PEKOVSKO PECIVO</v>
      </c>
      <c r="C13" s="378"/>
      <c r="D13" s="378"/>
      <c r="E13" s="378"/>
      <c r="F13" s="378"/>
      <c r="G13" s="378"/>
      <c r="H13" s="378"/>
      <c r="I13" s="378"/>
      <c r="J13" s="378"/>
      <c r="K13" s="37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155" t="s">
        <v>893</v>
      </c>
      <c r="C16" s="77" t="s">
        <v>111</v>
      </c>
      <c r="D16" s="77" t="s">
        <v>0</v>
      </c>
      <c r="E16" s="147"/>
      <c r="F16" s="150">
        <v>300</v>
      </c>
      <c r="G16" s="148" t="s">
        <v>0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6" s="80" t="str">
        <f>IF(Sklop21[[#This Row],[ZAHTEVANA SHEMA KAKOVOSTI]]&lt;&gt;"",Sklop21[[#This Row],[Preračunana masa/volumen/kos na enoto kg]],"")</f>
        <v/>
      </c>
      <c r="J16" s="88"/>
      <c r="K16" s="163"/>
      <c r="L16" s="163"/>
      <c r="M16" s="163"/>
      <c r="N16" s="86"/>
      <c r="O16" s="163"/>
      <c r="P16" s="91"/>
      <c r="Q16" s="86">
        <f>+Sklop21[[#This Row],[cena/enota brez DDV v EUR]]*Sklop21[[#This Row],[Stopnja DDV (%)]]</f>
        <v>0</v>
      </c>
      <c r="R16" s="86">
        <f>+Sklop21[[#This Row],[cena/enota brez DDV v EUR]]+Sklop21[[#This Row],[Davek (EUR)]]</f>
        <v>0</v>
      </c>
      <c r="S16" s="86">
        <f>+Sklop21[[#This Row],[cena/enota brez DDV v EUR]]*Sklop21[[#This Row],[Okvirna količina]]</f>
        <v>0</v>
      </c>
      <c r="T16" s="86">
        <f>+Sklop21[[#This Row],[Končna cena/enoto mere (EUR) z DDV]]*Sklop21[[#This Row],[Okvirna količina]]</f>
        <v>0</v>
      </c>
      <c r="U16" s="162" t="s">
        <v>111</v>
      </c>
    </row>
    <row r="17" spans="1:21" s="55" customFormat="1" ht="12">
      <c r="A17" s="84" t="s">
        <v>3</v>
      </c>
      <c r="B17" s="288" t="s">
        <v>894</v>
      </c>
      <c r="C17" s="77" t="s">
        <v>111</v>
      </c>
      <c r="D17" s="77" t="s">
        <v>0</v>
      </c>
      <c r="E17" s="164"/>
      <c r="F17" s="290">
        <v>200</v>
      </c>
      <c r="G17" s="291" t="s">
        <v>0</v>
      </c>
      <c r="H17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7" s="290" t="str">
        <f>IF(Sklop21[[#This Row],[ZAHTEVANA SHEMA KAKOVOSTI]]&lt;&gt;"",Sklop21[[#This Row],[Preračunana masa/volumen/kos na enoto kg]],"")</f>
        <v/>
      </c>
      <c r="J17" s="293"/>
      <c r="K17" s="323"/>
      <c r="L17" s="323"/>
      <c r="M17" s="308"/>
      <c r="N17" s="295"/>
      <c r="O17" s="295"/>
      <c r="P17" s="309"/>
      <c r="Q17" s="295">
        <f>+Sklop21[[#This Row],[cena/enota brez DDV v EUR]]*Sklop21[[#This Row],[Stopnja DDV (%)]]</f>
        <v>0</v>
      </c>
      <c r="R17" s="295">
        <f>+Sklop21[[#This Row],[cena/enota brez DDV v EUR]]+Sklop21[[#This Row],[Davek (EUR)]]</f>
        <v>0</v>
      </c>
      <c r="S17" s="295">
        <f>+Sklop21[[#This Row],[cena/enota brez DDV v EUR]]*Sklop21[[#This Row],[Okvirna količina]]</f>
        <v>0</v>
      </c>
      <c r="T17" s="295">
        <f>+Sklop21[[#This Row],[Končna cena/enoto mere (EUR) z DDV]]*Sklop21[[#This Row],[Okvirna količina]]</f>
        <v>0</v>
      </c>
      <c r="U17" s="162" t="s">
        <v>111</v>
      </c>
    </row>
    <row r="18" spans="1:21" s="55" customFormat="1" ht="12">
      <c r="A18" s="84" t="s">
        <v>4</v>
      </c>
      <c r="B18" s="369" t="s">
        <v>895</v>
      </c>
      <c r="C18" s="77" t="s">
        <v>111</v>
      </c>
      <c r="D18" s="77" t="s">
        <v>0</v>
      </c>
      <c r="E18" s="164"/>
      <c r="F18" s="290">
        <v>300</v>
      </c>
      <c r="G18" s="291" t="s">
        <v>0</v>
      </c>
      <c r="H18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18" s="290" t="str">
        <f>IF(Sklop21[[#This Row],[ZAHTEVANA SHEMA KAKOVOSTI]]&lt;&gt;"",Sklop21[[#This Row],[Preračunana masa/volumen/kos na enoto kg]],"")</f>
        <v/>
      </c>
      <c r="J18" s="293"/>
      <c r="K18" s="323"/>
      <c r="L18" s="323"/>
      <c r="M18" s="308"/>
      <c r="N18" s="295"/>
      <c r="O18" s="295"/>
      <c r="P18" s="309"/>
      <c r="Q18" s="295">
        <f>+Sklop21[[#This Row],[cena/enota brez DDV v EUR]]*Sklop21[[#This Row],[Stopnja DDV (%)]]</f>
        <v>0</v>
      </c>
      <c r="R18" s="295">
        <f>+Sklop21[[#This Row],[cena/enota brez DDV v EUR]]+Sklop21[[#This Row],[Davek (EUR)]]</f>
        <v>0</v>
      </c>
      <c r="S18" s="295">
        <f>+Sklop21[[#This Row],[cena/enota brez DDV v EUR]]*Sklop21[[#This Row],[Okvirna količina]]</f>
        <v>0</v>
      </c>
      <c r="T18" s="295">
        <f>+Sklop21[[#This Row],[Končna cena/enoto mere (EUR) z DDV]]*Sklop21[[#This Row],[Okvirna količina]]</f>
        <v>0</v>
      </c>
      <c r="U18" s="162" t="s">
        <v>111</v>
      </c>
    </row>
    <row r="19" spans="1:21" s="55" customFormat="1" ht="12">
      <c r="A19" s="84" t="s">
        <v>5</v>
      </c>
      <c r="B19" s="369" t="s">
        <v>896</v>
      </c>
      <c r="C19" s="77" t="s">
        <v>111</v>
      </c>
      <c r="D19" s="77" t="s">
        <v>0</v>
      </c>
      <c r="E19" s="164"/>
      <c r="F19" s="290">
        <v>200</v>
      </c>
      <c r="G19" s="291" t="s">
        <v>0</v>
      </c>
      <c r="H19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9" s="290" t="str">
        <f>IF(Sklop21[[#This Row],[ZAHTEVANA SHEMA KAKOVOSTI]]&lt;&gt;"",Sklop21[[#This Row],[Preračunana masa/volumen/kos na enoto kg]],"")</f>
        <v/>
      </c>
      <c r="J19" s="293"/>
      <c r="K19" s="323"/>
      <c r="L19" s="323"/>
      <c r="M19" s="308"/>
      <c r="N19" s="295"/>
      <c r="O19" s="295"/>
      <c r="P19" s="309"/>
      <c r="Q19" s="295">
        <f>+Sklop21[[#This Row],[cena/enota brez DDV v EUR]]*Sklop21[[#This Row],[Stopnja DDV (%)]]</f>
        <v>0</v>
      </c>
      <c r="R19" s="295">
        <f>+Sklop21[[#This Row],[cena/enota brez DDV v EUR]]+Sklop21[[#This Row],[Davek (EUR)]]</f>
        <v>0</v>
      </c>
      <c r="S19" s="295">
        <f>+Sklop21[[#This Row],[cena/enota brez DDV v EUR]]*Sklop21[[#This Row],[Okvirna količina]]</f>
        <v>0</v>
      </c>
      <c r="T19" s="295">
        <f>+Sklop21[[#This Row],[Končna cena/enoto mere (EUR) z DDV]]*Sklop21[[#This Row],[Okvirna količina]]</f>
        <v>0</v>
      </c>
      <c r="U19" s="162" t="s">
        <v>111</v>
      </c>
    </row>
    <row r="20" spans="1:21" s="55" customFormat="1" ht="12">
      <c r="A20" s="84" t="s">
        <v>6</v>
      </c>
      <c r="B20" s="369" t="s">
        <v>897</v>
      </c>
      <c r="C20" s="77" t="s">
        <v>111</v>
      </c>
      <c r="D20" s="77" t="s">
        <v>0</v>
      </c>
      <c r="E20" s="164"/>
      <c r="F20" s="290">
        <v>200</v>
      </c>
      <c r="G20" s="291" t="s">
        <v>0</v>
      </c>
      <c r="H20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0" s="290" t="str">
        <f>IF(Sklop21[[#This Row],[ZAHTEVANA SHEMA KAKOVOSTI]]&lt;&gt;"",Sklop21[[#This Row],[Preračunana masa/volumen/kos na enoto kg]],"")</f>
        <v/>
      </c>
      <c r="J20" s="293"/>
      <c r="K20" s="323"/>
      <c r="L20" s="323"/>
      <c r="M20" s="308"/>
      <c r="N20" s="295"/>
      <c r="O20" s="295"/>
      <c r="P20" s="309"/>
      <c r="Q20" s="295">
        <f>+Sklop21[[#This Row],[cena/enota brez DDV v EUR]]*Sklop21[[#This Row],[Stopnja DDV (%)]]</f>
        <v>0</v>
      </c>
      <c r="R20" s="295">
        <f>+Sklop21[[#This Row],[cena/enota brez DDV v EUR]]+Sklop21[[#This Row],[Davek (EUR)]]</f>
        <v>0</v>
      </c>
      <c r="S20" s="295">
        <f>+Sklop21[[#This Row],[cena/enota brez DDV v EUR]]*Sklop21[[#This Row],[Okvirna količina]]</f>
        <v>0</v>
      </c>
      <c r="T20" s="295">
        <f>+Sklop21[[#This Row],[Končna cena/enoto mere (EUR) z DDV]]*Sklop21[[#This Row],[Okvirna količina]]</f>
        <v>0</v>
      </c>
      <c r="U20" s="162" t="s">
        <v>111</v>
      </c>
    </row>
    <row r="21" spans="1:21" s="55" customFormat="1" ht="12">
      <c r="A21" s="84" t="s">
        <v>7</v>
      </c>
      <c r="B21" s="288" t="s">
        <v>898</v>
      </c>
      <c r="C21" s="77" t="s">
        <v>111</v>
      </c>
      <c r="D21" s="77" t="s">
        <v>0</v>
      </c>
      <c r="E21" s="164"/>
      <c r="F21" s="290">
        <v>300</v>
      </c>
      <c r="G21" s="291" t="s">
        <v>0</v>
      </c>
      <c r="H21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1" s="290" t="str">
        <f>IF(Sklop21[[#This Row],[ZAHTEVANA SHEMA KAKOVOSTI]]&lt;&gt;"",Sklop21[[#This Row],[Preračunana masa/volumen/kos na enoto kg]],"")</f>
        <v/>
      </c>
      <c r="J21" s="293"/>
      <c r="K21" s="323"/>
      <c r="L21" s="323"/>
      <c r="M21" s="308"/>
      <c r="N21" s="295"/>
      <c r="O21" s="295"/>
      <c r="P21" s="309"/>
      <c r="Q21" s="295">
        <f>+Sklop21[[#This Row],[cena/enota brez DDV v EUR]]*Sklop21[[#This Row],[Stopnja DDV (%)]]</f>
        <v>0</v>
      </c>
      <c r="R21" s="295">
        <f>+Sklop21[[#This Row],[cena/enota brez DDV v EUR]]+Sklop21[[#This Row],[Davek (EUR)]]</f>
        <v>0</v>
      </c>
      <c r="S21" s="295">
        <f>+Sklop21[[#This Row],[cena/enota brez DDV v EUR]]*Sklop21[[#This Row],[Okvirna količina]]</f>
        <v>0</v>
      </c>
      <c r="T21" s="295">
        <f>+Sklop21[[#This Row],[Končna cena/enoto mere (EUR) z DDV]]*Sklop21[[#This Row],[Okvirna količina]]</f>
        <v>0</v>
      </c>
      <c r="U21" s="162" t="s">
        <v>111</v>
      </c>
    </row>
    <row r="22" spans="1:21" s="55" customFormat="1" ht="12">
      <c r="A22" s="84" t="s">
        <v>8</v>
      </c>
      <c r="B22" s="288" t="s">
        <v>899</v>
      </c>
      <c r="C22" s="77">
        <v>100</v>
      </c>
      <c r="D22" s="77" t="s">
        <v>110</v>
      </c>
      <c r="E22" s="164"/>
      <c r="F22" s="290">
        <v>2000</v>
      </c>
      <c r="G22" s="291" t="s">
        <v>215</v>
      </c>
      <c r="H22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2" s="290" t="str">
        <f>IF(Sklop21[[#This Row],[ZAHTEVANA SHEMA KAKOVOSTI]]&lt;&gt;"",Sklop21[[#This Row],[Preračunana masa/volumen/kos na enoto kg]],"")</f>
        <v/>
      </c>
      <c r="J22" s="293"/>
      <c r="K22" s="323"/>
      <c r="L22" s="323"/>
      <c r="M22" s="308"/>
      <c r="N22" s="295"/>
      <c r="O22" s="295"/>
      <c r="P22" s="309"/>
      <c r="Q22" s="295">
        <f>+Sklop21[[#This Row],[cena/enota brez DDV v EUR]]*Sklop21[[#This Row],[Stopnja DDV (%)]]</f>
        <v>0</v>
      </c>
      <c r="R22" s="295">
        <f>+Sklop21[[#This Row],[cena/enota brez DDV v EUR]]+Sklop21[[#This Row],[Davek (EUR)]]</f>
        <v>0</v>
      </c>
      <c r="S22" s="295">
        <f>+Sklop21[[#This Row],[cena/enota brez DDV v EUR]]*Sklop21[[#This Row],[Okvirna količina]]</f>
        <v>0</v>
      </c>
      <c r="T22" s="295">
        <f>+Sklop21[[#This Row],[Končna cena/enoto mere (EUR) z DDV]]*Sklop21[[#This Row],[Okvirna količina]]</f>
        <v>0</v>
      </c>
      <c r="U22" s="162" t="s">
        <v>111</v>
      </c>
    </row>
    <row r="23" spans="1:21" s="55" customFormat="1" ht="12">
      <c r="A23" s="84" t="s">
        <v>9</v>
      </c>
      <c r="B23" s="288" t="s">
        <v>901</v>
      </c>
      <c r="C23" s="77">
        <v>100</v>
      </c>
      <c r="D23" s="77" t="s">
        <v>110</v>
      </c>
      <c r="E23" s="164"/>
      <c r="F23" s="290">
        <v>1000</v>
      </c>
      <c r="G23" s="291" t="s">
        <v>215</v>
      </c>
      <c r="H23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3" s="290" t="str">
        <f>IF(Sklop21[[#This Row],[ZAHTEVANA SHEMA KAKOVOSTI]]&lt;&gt;"",Sklop21[[#This Row],[Preračunana masa/volumen/kos na enoto kg]],"")</f>
        <v/>
      </c>
      <c r="J23" s="293"/>
      <c r="K23" s="323"/>
      <c r="L23" s="323"/>
      <c r="M23" s="308"/>
      <c r="N23" s="295"/>
      <c r="O23" s="295"/>
      <c r="P23" s="309"/>
      <c r="Q23" s="295">
        <f>+Sklop21[[#This Row],[cena/enota brez DDV v EUR]]*Sklop21[[#This Row],[Stopnja DDV (%)]]</f>
        <v>0</v>
      </c>
      <c r="R23" s="295">
        <f>+Sklop21[[#This Row],[cena/enota brez DDV v EUR]]+Sklop21[[#This Row],[Davek (EUR)]]</f>
        <v>0</v>
      </c>
      <c r="S23" s="295">
        <f>+Sklop21[[#This Row],[cena/enota brez DDV v EUR]]*Sklop21[[#This Row],[Okvirna količina]]</f>
        <v>0</v>
      </c>
      <c r="T23" s="295">
        <f>+Sklop21[[#This Row],[Končna cena/enoto mere (EUR) z DDV]]*Sklop21[[#This Row],[Okvirna količina]]</f>
        <v>0</v>
      </c>
      <c r="U23" s="162" t="s">
        <v>111</v>
      </c>
    </row>
    <row r="24" spans="1:21" s="55" customFormat="1" ht="12">
      <c r="A24" s="84" t="s">
        <v>10</v>
      </c>
      <c r="B24" s="288" t="s">
        <v>900</v>
      </c>
      <c r="C24" s="77">
        <v>100</v>
      </c>
      <c r="D24" s="77" t="s">
        <v>110</v>
      </c>
      <c r="E24" s="164"/>
      <c r="F24" s="290">
        <v>2000</v>
      </c>
      <c r="G24" s="291" t="s">
        <v>215</v>
      </c>
      <c r="H24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4" s="290" t="str">
        <f>IF(Sklop21[[#This Row],[ZAHTEVANA SHEMA KAKOVOSTI]]&lt;&gt;"",Sklop21[[#This Row],[Preračunana masa/volumen/kos na enoto kg]],"")</f>
        <v/>
      </c>
      <c r="J24" s="293"/>
      <c r="K24" s="323"/>
      <c r="L24" s="323"/>
      <c r="M24" s="308"/>
      <c r="N24" s="295"/>
      <c r="O24" s="295"/>
      <c r="P24" s="309"/>
      <c r="Q24" s="295">
        <f>+Sklop21[[#This Row],[cena/enota brez DDV v EUR]]*Sklop21[[#This Row],[Stopnja DDV (%)]]</f>
        <v>0</v>
      </c>
      <c r="R24" s="295">
        <f>+Sklop21[[#This Row],[cena/enota brez DDV v EUR]]+Sklop21[[#This Row],[Davek (EUR)]]</f>
        <v>0</v>
      </c>
      <c r="S24" s="295">
        <f>+Sklop21[[#This Row],[cena/enota brez DDV v EUR]]*Sklop21[[#This Row],[Okvirna količina]]</f>
        <v>0</v>
      </c>
      <c r="T24" s="295">
        <f>+Sklop21[[#This Row],[Končna cena/enoto mere (EUR) z DDV]]*Sklop21[[#This Row],[Okvirna količina]]</f>
        <v>0</v>
      </c>
      <c r="U24" s="162" t="s">
        <v>111</v>
      </c>
    </row>
    <row r="25" spans="1:21" s="55" customFormat="1" ht="12">
      <c r="A25" s="84" t="s">
        <v>11</v>
      </c>
      <c r="B25" s="288" t="s">
        <v>902</v>
      </c>
      <c r="C25" s="77">
        <v>80</v>
      </c>
      <c r="D25" s="77" t="s">
        <v>110</v>
      </c>
      <c r="E25" s="164"/>
      <c r="F25" s="290">
        <v>2000</v>
      </c>
      <c r="G25" s="291" t="s">
        <v>215</v>
      </c>
      <c r="H25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I25" s="290" t="str">
        <f>IF(Sklop21[[#This Row],[ZAHTEVANA SHEMA KAKOVOSTI]]&lt;&gt;"",Sklop21[[#This Row],[Preračunana masa/volumen/kos na enoto kg]],"")</f>
        <v/>
      </c>
      <c r="J25" s="293"/>
      <c r="K25" s="323"/>
      <c r="L25" s="323"/>
      <c r="M25" s="308"/>
      <c r="N25" s="295"/>
      <c r="O25" s="295"/>
      <c r="P25" s="309"/>
      <c r="Q25" s="295">
        <f>+Sklop21[[#This Row],[cena/enota brez DDV v EUR]]*Sklop21[[#This Row],[Stopnja DDV (%)]]</f>
        <v>0</v>
      </c>
      <c r="R25" s="295">
        <f>+Sklop21[[#This Row],[cena/enota brez DDV v EUR]]+Sklop21[[#This Row],[Davek (EUR)]]</f>
        <v>0</v>
      </c>
      <c r="S25" s="295">
        <f>+Sklop21[[#This Row],[cena/enota brez DDV v EUR]]*Sklop21[[#This Row],[Okvirna količina]]</f>
        <v>0</v>
      </c>
      <c r="T25" s="295">
        <f>+Sklop21[[#This Row],[Končna cena/enoto mere (EUR) z DDV]]*Sklop21[[#This Row],[Okvirna količina]]</f>
        <v>0</v>
      </c>
      <c r="U25" s="162" t="s">
        <v>111</v>
      </c>
    </row>
    <row r="26" spans="1:21" s="55" customFormat="1" ht="12">
      <c r="A26" s="84" t="s">
        <v>12</v>
      </c>
      <c r="B26" s="288" t="s">
        <v>903</v>
      </c>
      <c r="C26" s="303">
        <v>80</v>
      </c>
      <c r="D26" s="305" t="s">
        <v>110</v>
      </c>
      <c r="E26" s="164"/>
      <c r="F26" s="290">
        <v>1000</v>
      </c>
      <c r="G26" s="291" t="s">
        <v>215</v>
      </c>
      <c r="H26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6" s="290" t="str">
        <f>IF(Sklop21[[#This Row],[ZAHTEVANA SHEMA KAKOVOSTI]]&lt;&gt;"",Sklop21[[#This Row],[Preračunana masa/volumen/kos na enoto kg]],"")</f>
        <v/>
      </c>
      <c r="J26" s="293"/>
      <c r="K26" s="323"/>
      <c r="L26" s="323"/>
      <c r="M26" s="308"/>
      <c r="N26" s="295"/>
      <c r="O26" s="295"/>
      <c r="P26" s="309"/>
      <c r="Q26" s="295">
        <f>+Sklop21[[#This Row],[cena/enota brez DDV v EUR]]*Sklop21[[#This Row],[Stopnja DDV (%)]]</f>
        <v>0</v>
      </c>
      <c r="R26" s="295">
        <f>+Sklop21[[#This Row],[cena/enota brez DDV v EUR]]+Sklop21[[#This Row],[Davek (EUR)]]</f>
        <v>0</v>
      </c>
      <c r="S26" s="295">
        <f>+Sklop21[[#This Row],[cena/enota brez DDV v EUR]]*Sklop21[[#This Row],[Okvirna količina]]</f>
        <v>0</v>
      </c>
      <c r="T26" s="295">
        <f>+Sklop21[[#This Row],[Končna cena/enoto mere (EUR) z DDV]]*Sklop21[[#This Row],[Okvirna količina]]</f>
        <v>0</v>
      </c>
      <c r="U26" s="162" t="s">
        <v>111</v>
      </c>
    </row>
    <row r="27" spans="1:21" s="55" customFormat="1" ht="12">
      <c r="A27" s="84" t="s">
        <v>13</v>
      </c>
      <c r="B27" s="288" t="s">
        <v>904</v>
      </c>
      <c r="C27" s="303">
        <v>80</v>
      </c>
      <c r="D27" s="305" t="s">
        <v>110</v>
      </c>
      <c r="E27" s="164"/>
      <c r="F27" s="290">
        <v>1000</v>
      </c>
      <c r="G27" s="291" t="s">
        <v>215</v>
      </c>
      <c r="H27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7" s="290" t="str">
        <f>IF(Sklop21[[#This Row],[ZAHTEVANA SHEMA KAKOVOSTI]]&lt;&gt;"",Sklop21[[#This Row],[Preračunana masa/volumen/kos na enoto kg]],"")</f>
        <v/>
      </c>
      <c r="J27" s="293"/>
      <c r="K27" s="323"/>
      <c r="L27" s="323"/>
      <c r="M27" s="308"/>
      <c r="N27" s="295"/>
      <c r="O27" s="295"/>
      <c r="P27" s="309"/>
      <c r="Q27" s="295">
        <f>+Sklop21[[#This Row],[cena/enota brez DDV v EUR]]*Sklop21[[#This Row],[Stopnja DDV (%)]]</f>
        <v>0</v>
      </c>
      <c r="R27" s="295">
        <f>+Sklop21[[#This Row],[cena/enota brez DDV v EUR]]+Sklop21[[#This Row],[Davek (EUR)]]</f>
        <v>0</v>
      </c>
      <c r="S27" s="295">
        <f>+Sklop21[[#This Row],[cena/enota brez DDV v EUR]]*Sklop21[[#This Row],[Okvirna količina]]</f>
        <v>0</v>
      </c>
      <c r="T27" s="295">
        <f>+Sklop21[[#This Row],[Končna cena/enoto mere (EUR) z DDV]]*Sklop21[[#This Row],[Okvirna količina]]</f>
        <v>0</v>
      </c>
      <c r="U27" s="162" t="s">
        <v>111</v>
      </c>
    </row>
    <row r="28" spans="1:21" s="55" customFormat="1" ht="12">
      <c r="A28" s="84" t="s">
        <v>14</v>
      </c>
      <c r="B28" s="288" t="s">
        <v>905</v>
      </c>
      <c r="C28" s="303">
        <v>80</v>
      </c>
      <c r="D28" s="305" t="s">
        <v>110</v>
      </c>
      <c r="E28" s="164"/>
      <c r="F28" s="290">
        <v>1000</v>
      </c>
      <c r="G28" s="291" t="s">
        <v>215</v>
      </c>
      <c r="H28" s="2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8" s="290" t="str">
        <f>IF(Sklop21[[#This Row],[ZAHTEVANA SHEMA KAKOVOSTI]]&lt;&gt;"",Sklop21[[#This Row],[Preračunana masa/volumen/kos na enoto kg]],"")</f>
        <v/>
      </c>
      <c r="J28" s="293"/>
      <c r="K28" s="323"/>
      <c r="L28" s="323"/>
      <c r="M28" s="308"/>
      <c r="N28" s="295"/>
      <c r="O28" s="295"/>
      <c r="P28" s="309"/>
      <c r="Q28" s="295">
        <f>+Sklop21[[#This Row],[cena/enota brez DDV v EUR]]*Sklop21[[#This Row],[Stopnja DDV (%)]]</f>
        <v>0</v>
      </c>
      <c r="R28" s="295">
        <f>+Sklop21[[#This Row],[cena/enota brez DDV v EUR]]+Sklop21[[#This Row],[Davek (EUR)]]</f>
        <v>0</v>
      </c>
      <c r="S28" s="295">
        <f>+Sklop21[[#This Row],[cena/enota brez DDV v EUR]]*Sklop21[[#This Row],[Okvirna količina]]</f>
        <v>0</v>
      </c>
      <c r="T28" s="295">
        <f>+Sklop21[[#This Row],[Končna cena/enoto mere (EUR) z DDV]]*Sklop21[[#This Row],[Okvirna količina]]</f>
        <v>0</v>
      </c>
      <c r="U28" s="162" t="s">
        <v>111</v>
      </c>
    </row>
    <row r="29" spans="1:21" ht="27" customHeight="1">
      <c r="A29" s="266" t="s">
        <v>133</v>
      </c>
      <c r="B29" s="267"/>
      <c r="C29" s="268"/>
      <c r="D29" s="268"/>
      <c r="E29" s="269"/>
      <c r="F29" s="270"/>
      <c r="G29" s="271"/>
      <c r="H29" s="272">
        <f>SUBTOTAL(109,Sklop21[Preračunana masa/volumen/kos na enoto kg])</f>
        <v>2400</v>
      </c>
      <c r="I29" s="272">
        <f>SUBTOTAL(109,Sklop21[Živila iz shem kakovosti (kg)])</f>
        <v>0</v>
      </c>
      <c r="J29" s="270"/>
      <c r="K29" s="273"/>
      <c r="L29" s="273"/>
      <c r="M29" s="274"/>
      <c r="N29" s="275"/>
      <c r="O29" s="275"/>
      <c r="P29" s="275"/>
      <c r="Q29" s="276"/>
      <c r="R29" s="270"/>
      <c r="S29" s="276">
        <f>SUBTOTAL(109,Sklop21[Vrednost za okvirno količino (EUR) brez DDV])</f>
        <v>0</v>
      </c>
      <c r="T29" s="276">
        <f>SUBTOTAL(109,Sklop21[Vrednost za okvirno količino (EUR) z DDV])</f>
        <v>0</v>
      </c>
      <c r="U29" s="277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129</v>
      </c>
      <c r="B31" s="16"/>
      <c r="C31" s="28"/>
      <c r="D31" s="28"/>
      <c r="E31" s="101"/>
      <c r="Q31" s="48"/>
      <c r="R31" s="48"/>
      <c r="S31" s="48"/>
      <c r="T31" s="48"/>
    </row>
    <row r="32" spans="1:21">
      <c r="A32" s="11" t="s">
        <v>131</v>
      </c>
      <c r="B32" s="16"/>
      <c r="C32" s="28"/>
      <c r="D32" s="28"/>
      <c r="E32" s="101"/>
    </row>
    <row r="33" spans="1:21">
      <c r="A33" s="96" t="s">
        <v>179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 ht="12.75" customHeight="1">
      <c r="A34" s="388" t="s">
        <v>211</v>
      </c>
      <c r="B34" s="38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54"/>
      <c r="N34" s="29"/>
      <c r="O34" s="29"/>
      <c r="P34" s="29"/>
      <c r="Q34" s="29"/>
      <c r="R34" s="29"/>
    </row>
    <row r="35" spans="1:21">
      <c r="A35" s="377" t="s">
        <v>212</v>
      </c>
      <c r="B35" s="377"/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N35" s="29"/>
      <c r="O35" s="29"/>
      <c r="P35" s="29"/>
      <c r="Q35" s="29"/>
      <c r="R35" s="29"/>
    </row>
    <row r="36" spans="1:2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1:U15 J1:P15 J16:J28 N16:N28 U29:U1048576 P16:P28 J29:P33 M34:P36" name="Obseg1"/>
    <protectedRange sqref="J34:L34" name="Obseg1_2"/>
    <protectedRange sqref="O16:O28 K16:M28 U16:U28" name="Obseg1_3_1"/>
    <protectedRange sqref="J35:L36" name="Obseg1_1_1_1_1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24</vt:i4>
      </vt:variant>
      <vt:variant>
        <vt:lpstr>Imenovani obsegi</vt:lpstr>
      </vt:variant>
      <vt:variant>
        <vt:i4>44</vt:i4>
      </vt:variant>
    </vt:vector>
  </HeadingPairs>
  <TitlesOfParts>
    <vt:vector size="68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5_Sveža zelenjava in sadje</vt:lpstr>
      <vt:lpstr>6_Zamrznjena zelenjava in sadje</vt:lpstr>
      <vt:lpstr>7_Sadni sokovi</vt:lpstr>
      <vt:lpstr>8_Žita_mlevski_testenine</vt:lpstr>
      <vt:lpstr>9_Jajčne testenine</vt:lpstr>
      <vt:lpstr>10_Zamrz.izdelki</vt:lpstr>
      <vt:lpstr>11_Zamrz.pekovsko</vt:lpstr>
      <vt:lpstr>12_Zamrz.priloge_testo</vt:lpstr>
      <vt:lpstr>13_Kruh</vt:lpstr>
      <vt:lpstr>14_Slaščičarski izdelki</vt:lpstr>
      <vt:lpstr>15_Konzervirana zelenj.</vt:lpstr>
      <vt:lpstr>16_Ostalo prehrambeno</vt:lpstr>
      <vt:lpstr>17_DIETNA ŽIVILA</vt:lpstr>
      <vt:lpstr>18_EKO sadje, zelenjava</vt:lpstr>
      <vt:lpstr>19_EKO SUHO sadje</vt:lpstr>
      <vt:lpstr>20_EKO meso in mesni izd.</vt:lpstr>
      <vt:lpstr>21_EKO KRUH IN PEKOVSKO PECIVO</vt:lpstr>
      <vt:lpstr>'1_Mleko in mlečni izdelki'!Področje_tiskanja</vt:lpstr>
      <vt:lpstr>'10_Zamrz.izdelki'!Področje_tiskanja</vt:lpstr>
      <vt:lpstr>'11_Zamrz.pekovsko'!Področje_tiskanja</vt:lpstr>
      <vt:lpstr>'12_Zamrz.priloge_testo'!Področje_tiskanja</vt:lpstr>
      <vt:lpstr>'13_Kruh'!Področje_tiskanja</vt:lpstr>
      <vt:lpstr>'14_Slaščičarski izdelki'!Področje_tiskanja</vt:lpstr>
      <vt:lpstr>'15_Konzervirana zelenj.'!Področje_tiskanja</vt:lpstr>
      <vt:lpstr>'16_Ostalo prehrambeno'!Področje_tiskanja</vt:lpstr>
      <vt:lpstr>'17_DIETNA ŽIVILA'!Področje_tiskanja</vt:lpstr>
      <vt:lpstr>'18_EKO sadje, zelenjava'!Področje_tiskanja</vt:lpstr>
      <vt:lpstr>'19_EKO SUHO sadje'!Področje_tiskanja</vt:lpstr>
      <vt:lpstr>'2_Meso in mesni izdelki'!Področje_tiskanja</vt:lpstr>
      <vt:lpstr>'20_EKO meso in mesni izd.'!Področje_tiskanja</vt:lpstr>
      <vt:lpstr>'21_EKO KRUH IN PEKOVSKO PECIVO'!Področje_tiskanja</vt:lpstr>
      <vt:lpstr>'3_Perutnina in izdelki'!Področje_tiskanja</vt:lpstr>
      <vt:lpstr>'4_Ribe'!Področje_tiskanja</vt:lpstr>
      <vt:lpstr>'5_Sveža zelenjava in sadje'!Področje_tiskanja</vt:lpstr>
      <vt:lpstr>'6_Zamrznjena zelenjava in sadje'!Področje_tiskanja</vt:lpstr>
      <vt:lpstr>'7_Sadni sokovi'!Področje_tiskanja</vt:lpstr>
      <vt:lpstr>'8_Žita_mlevski_testenine'!Področje_tiskanja</vt:lpstr>
      <vt:lpstr>'9_Jajčne testenine'!Področje_tiskanja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'10_Zamrz.izdelki'!Tiskanje_naslovov</vt:lpstr>
      <vt:lpstr>'11_Zamrz.pekovsko'!Tiskanje_naslovov</vt:lpstr>
      <vt:lpstr>'12_Zamrz.priloge_testo'!Tiskanje_naslovov</vt:lpstr>
      <vt:lpstr>'13_Kruh'!Tiskanje_naslovov</vt:lpstr>
      <vt:lpstr>'14_Slaščičarski izdelki'!Tiskanje_naslovov</vt:lpstr>
      <vt:lpstr>'15_Konzervirana zelenj.'!Tiskanje_naslovov</vt:lpstr>
      <vt:lpstr>'16_Ostalo prehrambeno'!Tiskanje_naslovov</vt:lpstr>
      <vt:lpstr>'17_DIETNA ŽIVILA'!Tiskanje_naslovov</vt:lpstr>
      <vt:lpstr>'18_EKO sadje, zelenjava'!Tiskanje_naslovov</vt:lpstr>
      <vt:lpstr>'19_EKO SUHO sadje'!Tiskanje_naslovov</vt:lpstr>
      <vt:lpstr>'2_Meso in mesni izdelki'!Tiskanje_naslovov</vt:lpstr>
      <vt:lpstr>'20_EKO meso in mesni izd.'!Tiskanje_naslovov</vt:lpstr>
      <vt:lpstr>'21_EKO KRUH IN PEKOVSKO PECIVO'!Tiskanje_naslovov</vt:lpstr>
      <vt:lpstr>'3_Perutnina in izdelki'!Tiskanje_naslovov</vt:lpstr>
      <vt:lpstr>'4_Ribe'!Tiskanje_naslovov</vt:lpstr>
      <vt:lpstr>'5_Sveža zelenjava in sadje'!Tiskanje_naslovov</vt:lpstr>
      <vt:lpstr>'6_Zamrznjena zelenjava in sadje'!Tiskanje_naslovov</vt:lpstr>
      <vt:lpstr>'7_Sadni sokovi'!Tiskanje_naslovov</vt:lpstr>
      <vt:lpstr>'8_Žita_mlevski_testenine'!Tiskanje_naslovov</vt:lpstr>
      <vt:lpstr>'9_Jajčne 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2022-10-10T06:40:08Z</cp:lastPrinted>
  <dcterms:created xsi:type="dcterms:W3CDTF">2012-03-26T14:52:49Z</dcterms:created>
  <dcterms:modified xsi:type="dcterms:W3CDTF">2023-05-20T10:32:09Z</dcterms:modified>
</cp:coreProperties>
</file>