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3\3_Investicije_zgradbe\3_Covid_bolnica\11_RD_osnutki_Natasa\14_RD_za_objavo_20052023\"/>
    </mc:Choice>
  </mc:AlternateContent>
  <xr:revisionPtr revIDLastSave="0" documentId="13_ncr:1_{C30AB719-5A47-4290-9FF9-C603AD6675FA}" xr6:coauthVersionLast="43" xr6:coauthVersionMax="43" xr10:uidLastSave="{00000000-0000-0000-0000-000000000000}"/>
  <bookViews>
    <workbookView xWindow="-120" yWindow="-120" windowWidth="29040" windowHeight="15840" xr2:uid="{98466EAD-13FF-4A73-82AC-36B3341D3A6C}"/>
  </bookViews>
  <sheets>
    <sheet name="Sklop2" sheetId="14" r:id="rId1"/>
    <sheet name="List1" sheetId="15" r:id="rId2"/>
  </sheets>
  <definedNames>
    <definedName name="_xlnm.Print_Titles" localSheetId="0">Sklop2!$24:$24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34" i="14" l="1"/>
  <c r="J34" i="14" s="1"/>
  <c r="H33" i="14"/>
  <c r="J33" i="14" s="1"/>
  <c r="H25" i="14" l="1"/>
  <c r="J25" i="14" s="1"/>
  <c r="H26" i="14" l="1"/>
  <c r="J26" i="14" s="1"/>
  <c r="H27" i="14"/>
  <c r="J27" i="14" s="1"/>
  <c r="H28" i="14"/>
  <c r="J28" i="14" s="1"/>
  <c r="H29" i="14"/>
  <c r="J29" i="14" s="1"/>
  <c r="H30" i="14"/>
  <c r="J30" i="14" s="1"/>
  <c r="H31" i="14"/>
  <c r="J31" i="14" s="1"/>
  <c r="H32" i="14"/>
  <c r="J32" i="14" s="1"/>
  <c r="H35" i="14"/>
  <c r="J35" i="14" s="1"/>
  <c r="H36" i="14"/>
  <c r="J36" i="14" s="1"/>
  <c r="H37" i="14"/>
  <c r="J37" i="14" s="1"/>
  <c r="H38" i="14"/>
  <c r="J38" i="14" s="1"/>
  <c r="H39" i="14"/>
  <c r="J39" i="14" s="1"/>
  <c r="H40" i="14"/>
  <c r="J40" i="14" s="1"/>
  <c r="H41" i="14"/>
  <c r="J41" i="14" s="1"/>
  <c r="H42" i="14"/>
  <c r="J42" i="14" s="1"/>
  <c r="H43" i="14"/>
  <c r="J43" i="14" s="1"/>
  <c r="H44" i="14"/>
  <c r="J44" i="14" s="1"/>
  <c r="H45" i="14"/>
  <c r="J45" i="14" s="1"/>
  <c r="H46" i="14"/>
  <c r="J46" i="14" s="1"/>
  <c r="H47" i="14"/>
  <c r="J47" i="14" s="1"/>
  <c r="H48" i="14"/>
  <c r="J48" i="14" s="1"/>
  <c r="H49" i="14"/>
  <c r="J49" i="14" s="1"/>
  <c r="H50" i="14"/>
  <c r="J50" i="14" s="1"/>
  <c r="H51" i="14"/>
  <c r="J51" i="14" l="1"/>
  <c r="J53" i="14" s="1"/>
  <c r="H53" i="14"/>
</calcChain>
</file>

<file path=xl/sharedStrings.xml><?xml version="1.0" encoding="utf-8"?>
<sst xmlns="http://schemas.openxmlformats.org/spreadsheetml/2006/main" count="111" uniqueCount="85">
  <si>
    <t xml:space="preserve">Količina </t>
  </si>
  <si>
    <t>ZŠ</t>
  </si>
  <si>
    <t>1.</t>
  </si>
  <si>
    <t>Cena v EUR (brez DDV)</t>
  </si>
  <si>
    <t>% DDV</t>
  </si>
  <si>
    <t>Vrednost v EUR (brez ddv)</t>
  </si>
  <si>
    <t>SKUPAJ</t>
  </si>
  <si>
    <t>Proizvajalec</t>
  </si>
  <si>
    <t>Naziv:</t>
  </si>
  <si>
    <t>PONUDNIK</t>
  </si>
  <si>
    <t>Naslov:</t>
  </si>
  <si>
    <t>Vrednost v EUR z ddv</t>
  </si>
  <si>
    <t>Številka ponudbe:</t>
  </si>
  <si>
    <t>Poštna številka in kraj:</t>
  </si>
  <si>
    <t>Datum:</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</si>
  <si>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</si>
  <si>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</si>
  <si>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</si>
  <si>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</si>
  <si>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</si>
  <si>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</si>
  <si>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</si>
  <si>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</si>
  <si>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</si>
  <si>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</si>
  <si>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</si>
  <si>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</si>
  <si>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</si>
  <si>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</si>
  <si>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</si>
  <si>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</si>
  <si>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</si>
  <si>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</si>
  <si>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</si>
  <si>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</si>
  <si>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</si>
  <si>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</si>
  <si>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</si>
  <si>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</si>
  <si>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</si>
  <si>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</si>
  <si>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PREDRAČUN ZA SKLOP 2</t>
  </si>
  <si>
    <r>
      <t xml:space="preserve">Predmet javnega naročila:  </t>
    </r>
    <r>
      <rPr>
        <b/>
        <sz val="11"/>
        <color theme="1"/>
        <rFont val="Arial"/>
        <family val="2"/>
        <charset val="238"/>
      </rPr>
      <t>IZGRADNJA NADOMESTNE STAVBE ZA COVID-19 BOLNIKE V UKC MARIBOR</t>
    </r>
  </si>
  <si>
    <t>Naziv opreme</t>
  </si>
  <si>
    <t>Tip ponujene orpeme/kat. št.</t>
  </si>
  <si>
    <t>EM</t>
  </si>
  <si>
    <t>kos</t>
  </si>
  <si>
    <t>Posteljni vložek</t>
  </si>
  <si>
    <t>Antidekubitusna blazina</t>
  </si>
  <si>
    <t>Infuzijska črpalka</t>
  </si>
  <si>
    <t>Perfuzor</t>
  </si>
  <si>
    <t>kpl</t>
  </si>
  <si>
    <t>Monitor za nadzor vitalnih funkcij - zmogljivejši</t>
  </si>
  <si>
    <t xml:space="preserve">Monitor za nadzor vitalnih funkcij - osnovni </t>
  </si>
  <si>
    <t>Ultrazvočni aparat</t>
  </si>
  <si>
    <t>Kardiološka UZ sonda</t>
  </si>
  <si>
    <t>Abdominalna UZ sonda</t>
  </si>
  <si>
    <t>Linearna UZ sonda</t>
  </si>
  <si>
    <t>Multiplana TEE UZ sonda</t>
  </si>
  <si>
    <t>Infuzijsko stojalo</t>
  </si>
  <si>
    <t>Predelna izvlečna stena med posteljami</t>
  </si>
  <si>
    <t>Reanimacijski voziček</t>
  </si>
  <si>
    <t xml:space="preserve">Voziček za zdravila </t>
  </si>
  <si>
    <t>Dozator kisika - enojni (pritrditev na sistemsko tirnico)</t>
  </si>
  <si>
    <t>Aspirator - električni</t>
  </si>
  <si>
    <t>Voziček za nego</t>
  </si>
  <si>
    <t>Ušesni termometer</t>
  </si>
  <si>
    <t>Pulzni oksimeter</t>
  </si>
  <si>
    <t xml:space="preserve">Merilec tlaka </t>
  </si>
  <si>
    <t>UVC dezinfektor</t>
  </si>
  <si>
    <t>Dezinfektor zraka (1 kos na sobo)</t>
  </si>
  <si>
    <t>Opombe:</t>
  </si>
  <si>
    <r>
      <t xml:space="preserve">3) Ponudnik mora za ponujeno opremo predložiti </t>
    </r>
    <r>
      <rPr>
        <u/>
        <sz val="10"/>
        <color theme="1"/>
        <rFont val="Arial"/>
        <family val="2"/>
        <charset val="238"/>
      </rPr>
      <t>tehnično dokumentacijo</t>
    </r>
    <r>
      <rPr>
        <sz val="10"/>
        <color theme="1"/>
        <rFont val="Arial"/>
        <family val="2"/>
        <charset val="238"/>
      </rPr>
      <t xml:space="preserve"> proizvajalca (prospektni material, katalogi, tehnični opisi, …) v slovenskem ali angleškem jeziku, iz katere bo nedvoumno razvidno, </t>
    </r>
    <r>
      <rPr>
        <u/>
        <sz val="10"/>
        <color theme="1"/>
        <rFont val="Arial"/>
        <family val="2"/>
        <charset val="238"/>
      </rPr>
      <t>da ponujena oprema izpolnjuje vse tehnične zahteve</t>
    </r>
    <r>
      <rPr>
        <sz val="10"/>
        <color theme="1"/>
        <rFont val="Arial"/>
        <family val="2"/>
        <charset val="238"/>
      </rPr>
      <t xml:space="preserve"> iz specifikacije zahtev naročnika</t>
    </r>
  </si>
  <si>
    <r>
      <t xml:space="preserve">4) Ponudnik mora v priloženi tehnični dokumentaciji </t>
    </r>
    <r>
      <rPr>
        <u/>
        <sz val="10"/>
        <color theme="1"/>
        <rFont val="Arial"/>
        <family val="2"/>
        <charset val="238"/>
      </rPr>
      <t>nedvoumno označiti</t>
    </r>
    <r>
      <rPr>
        <sz val="10"/>
        <color theme="1"/>
        <rFont val="Arial"/>
        <family val="2"/>
        <charset val="238"/>
      </rPr>
      <t xml:space="preserve">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r>
  </si>
  <si>
    <t>5)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</si>
  <si>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(MEDICINSKA OPREMA)</t>
  </si>
  <si>
    <t>Bolniška postelja</t>
  </si>
  <si>
    <t xml:space="preserve">Nočna omarica  </t>
  </si>
  <si>
    <t xml:space="preserve">Centralna postaja za zmogljivejši sistem za centralni nadzor vitalnih funkcij </t>
  </si>
  <si>
    <t>Centralna postaja za osnovni sistem za centralni nadzor vitalnih funkcij</t>
  </si>
  <si>
    <t>Ime in priimek odgovorne osebe ponudnika:</t>
  </si>
  <si>
    <t>Žigi in podpis odgovorne osebe ponudnika:</t>
  </si>
  <si>
    <t>…..............................................</t>
  </si>
  <si>
    <t>1) Ponudnik mora v tabeli izpolniti vsa sivo osenčena polja (celice).</t>
  </si>
  <si>
    <t>2) V ceni morajo biti zajeti vsi stroški (prevozni, špediterski, carinski, dobave, montaže, zagona in preizkusa delovanja opreme, šolanja, odprave napak v garancijskem roku, ter vsi morebitni dodatni stroški ki so potrebni za zagotovitev funkcionalnega delovanja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</si>
</sst>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i/>
      <sz val="9"/>
      <name val="Arial"/>
      <family val="2"/>
      <charset val="238"/>
    </font>
    <font>
      <b/>
      <i/>
      <sz val="9"/>
      <color indexed="8"/>
      <name val="Arial"/>
      <family val="2"/>
      <charset val="238"/>
    </font>
    <font>
      <b/>
      <i/>
      <sz val="8"/>
      <color indexed="8"/>
      <name val="Arial"/>
      <family val="2"/>
      <charset val="238"/>
    </font>
    <font>
      <b/>
      <i/>
      <sz val="9"/>
      <color theme="1"/>
      <name val="Arial"/>
      <family val="2"/>
      <charset val="238"/>
    </font>
    <font>
      <b/>
      <sz val="12"/>
      <color theme="1"/>
      <name val="Arial"/>
      <family val="2"/>
      <charset val="238"/>
    </font>
    <font>
      <b/>
      <sz val="14"/>
      <color theme="1"/>
      <name val="Arial"/>
      <family val="2"/>
      <charset val="238"/>
    </font>
    <font>
      <b/>
      <i/>
      <sz val="8"/>
      <color theme="1"/>
      <name val="Arial"/>
      <family val="2"/>
      <charset val="238"/>
    </font>
    <font>
      <b/>
      <sz val="10"/>
      <color theme="1"/>
      <name val="Arial"/>
      <family val="2"/>
      <charset val="238"/>
    </font>
    <font>
      <sz val="11"/>
      <name val="Arial"/>
      <family val="2"/>
      <charset val="238"/>
    </font>
    <font>
      <sz val="10"/>
      <name val="Arial"/>
      <family val="2"/>
      <charset val="238"/>
    </font>
    <font>
      <sz val="9"/>
      <name val="Arial"/>
      <family val="2"/>
      <charset val="238"/>
    </font>
    <font>
      <sz val="10"/>
      <color theme="1"/>
      <name val="Arial"/>
      <family val="2"/>
      <charset val="238"/>
    </font>
    <font>
      <b/>
      <sz val="16"/>
      <color theme="1"/>
      <name val="Arial"/>
      <family val="2"/>
      <charset val="238"/>
    </font>
    <font>
      <u/>
      <sz val="10"/>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xf numFmtId="0" fontId="3" fillId="0" borderId="0" xfId="0" applyFont="1"/>
    <xf numFmtId="0" fontId="4" fillId="0" borderId="0" xfId="0" applyFont="1"/>
    <xf numFmtId="0" fontId="2" fillId="0" borderId="0" xfId="0" applyFont="1" applyProtection="1"/>
    <xf numFmtId="0" fontId="3" fillId="0" borderId="0" xfId="0" applyFont="1" applyProtection="1"/>
    <xf numFmtId="0" fontId="4" fillId="0" borderId="0" xfId="0" applyFont="1" applyProtection="1"/>
    <xf numFmtId="0" fontId="10" fillId="0" borderId="0" xfId="0" applyFont="1" applyAlignment="1" applyProtection="1">
      <alignment horizontal="right"/>
    </xf>
    <xf numFmtId="0" fontId="2" fillId="0" borderId="0" xfId="0" applyFont="1" applyFill="1" applyAlignment="1" applyProtection="1">
      <alignment horizontal="right" vertical="top"/>
    </xf>
    <xf numFmtId="0" fontId="2" fillId="0" borderId="0" xfId="0" applyFont="1" applyFill="1" applyAlignment="1" applyProtection="1">
      <alignment vertical="center"/>
    </xf>
    <xf numFmtId="0" fontId="3" fillId="0" borderId="0" xfId="0" applyFont="1" applyFill="1" applyAlignment="1" applyProtection="1">
      <alignment vertical="center"/>
    </xf>
    <xf numFmtId="0" fontId="3" fillId="0" borderId="0" xfId="0" applyFont="1" applyFill="1" applyAlignment="1" applyProtection="1">
      <alignment horizontal="center" vertical="center"/>
    </xf>
    <xf numFmtId="0" fontId="4" fillId="0" borderId="0" xfId="0" applyFont="1" applyAlignment="1" applyProtection="1">
      <alignment vertical="center"/>
    </xf>
    <xf numFmtId="0" fontId="2" fillId="0" borderId="0" xfId="0" applyFont="1" applyAlignment="1" applyProtection="1">
      <alignment vertical="top"/>
    </xf>
    <xf numFmtId="0" fontId="11" fillId="0" borderId="0" xfId="0" applyFont="1" applyAlignment="1" applyProtection="1">
      <alignment vertical="top"/>
    </xf>
    <xf numFmtId="0" fontId="5" fillId="0" borderId="0" xfId="0" applyFont="1" applyAlignment="1" applyProtection="1">
      <alignment vertical="top"/>
    </xf>
    <xf numFmtId="0" fontId="2" fillId="0" borderId="0" xfId="0" applyFont="1" applyAlignment="1">
      <alignment vertical="top"/>
    </xf>
    <xf numFmtId="0" fontId="4" fillId="0" borderId="0" xfId="0" applyFont="1" applyAlignment="1">
      <alignment wrapText="1"/>
    </xf>
    <xf numFmtId="0" fontId="4" fillId="0" borderId="0" xfId="0" applyFont="1" applyAlignment="1">
      <alignment horizontal="center" vertical="center"/>
    </xf>
    <xf numFmtId="0" fontId="4" fillId="0" borderId="0" xfId="0" applyFont="1" applyAlignment="1">
      <alignment horizontal="center"/>
    </xf>
    <xf numFmtId="0" fontId="3" fillId="0" borderId="0" xfId="0" applyFont="1" applyAlignment="1" applyProtection="1">
      <alignment horizontal="center" vertical="center"/>
    </xf>
    <xf numFmtId="4" fontId="3" fillId="0" borderId="1" xfId="0" applyNumberFormat="1" applyFont="1" applyBorder="1" applyAlignment="1" applyProtection="1">
      <alignment vertical="center"/>
    </xf>
    <xf numFmtId="0" fontId="9" fillId="0" borderId="1" xfId="0" applyFont="1" applyBorder="1" applyAlignment="1" applyProtection="1">
      <alignment vertical="center"/>
    </xf>
    <xf numFmtId="49" fontId="6" fillId="0" borderId="1" xfId="0" applyNumberFormat="1" applyFont="1" applyFill="1" applyBorder="1" applyAlignment="1" applyProtection="1">
      <alignment horizontal="justify" vertical="center" wrapText="1" readingOrder="1"/>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9" fillId="0" borderId="1" xfId="0" applyFont="1" applyBorder="1" applyAlignment="1" applyProtection="1">
      <alignment horizontal="right" vertical="center" wrapText="1"/>
    </xf>
    <xf numFmtId="0" fontId="12" fillId="0" borderId="1" xfId="0" applyFont="1" applyBorder="1" applyAlignment="1" applyProtection="1">
      <alignment horizontal="center" vertical="center" wrapText="1"/>
    </xf>
    <xf numFmtId="0" fontId="2" fillId="0" borderId="2" xfId="0" applyFont="1" applyBorder="1" applyAlignment="1" applyProtection="1">
      <alignment vertical="top"/>
    </xf>
    <xf numFmtId="0" fontId="5" fillId="0" borderId="2" xfId="0" applyFont="1" applyBorder="1" applyAlignment="1" applyProtection="1">
      <alignment vertical="center"/>
    </xf>
    <xf numFmtId="0" fontId="3" fillId="0" borderId="2" xfId="0" applyFont="1" applyBorder="1" applyProtection="1"/>
    <xf numFmtId="0" fontId="4" fillId="0" borderId="2" xfId="0" applyFont="1" applyBorder="1" applyProtection="1"/>
    <xf numFmtId="0" fontId="3" fillId="0" borderId="2" xfId="0" applyFont="1" applyBorder="1" applyAlignment="1" applyProtection="1">
      <alignment horizontal="center" vertical="center"/>
    </xf>
    <xf numFmtId="4" fontId="3" fillId="0" borderId="2" xfId="0" applyNumberFormat="1" applyFont="1" applyBorder="1" applyAlignment="1" applyProtection="1">
      <alignment vertical="center"/>
    </xf>
    <xf numFmtId="0" fontId="2" fillId="0" borderId="0" xfId="0" applyFont="1" applyFill="1" applyProtection="1"/>
    <xf numFmtId="0" fontId="10" fillId="0" borderId="1" xfId="0" applyFont="1" applyBorder="1" applyAlignment="1" applyProtection="1">
      <alignment horizontal="right" vertical="center"/>
    </xf>
    <xf numFmtId="49" fontId="3" fillId="4" borderId="1" xfId="0" applyNumberFormat="1" applyFont="1" applyFill="1" applyBorder="1" applyAlignment="1" applyProtection="1">
      <alignment vertical="center" wrapText="1"/>
      <protection locked="0"/>
    </xf>
    <xf numFmtId="4" fontId="3" fillId="4" borderId="1" xfId="0" applyNumberFormat="1" applyFont="1" applyFill="1" applyBorder="1" applyAlignment="1" applyProtection="1">
      <alignment vertical="center"/>
      <protection locked="0"/>
    </xf>
    <xf numFmtId="164" fontId="4" fillId="4" borderId="1"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1" fontId="3" fillId="0" borderId="0" xfId="0" applyNumberFormat="1" applyFont="1" applyAlignment="1" applyProtection="1">
      <alignment horizontal="center"/>
    </xf>
    <xf numFmtId="0" fontId="14" fillId="0" borderId="1" xfId="0" applyFont="1" applyFill="1" applyBorder="1" applyAlignment="1" applyProtection="1">
      <alignment horizontal="right" vertical="center"/>
    </xf>
    <xf numFmtId="0" fontId="14" fillId="0" borderId="0" xfId="0" applyFont="1" applyFill="1" applyBorder="1" applyAlignment="1" applyProtection="1">
      <alignment horizontal="right" vertical="center"/>
    </xf>
    <xf numFmtId="0" fontId="3" fillId="0" borderId="1" xfId="0" applyFont="1" applyBorder="1" applyAlignment="1" applyProtection="1">
      <alignment vertical="top"/>
    </xf>
    <xf numFmtId="49" fontId="15" fillId="0" borderId="1" xfId="0" applyNumberFormat="1" applyFont="1" applyBorder="1" applyAlignment="1" applyProtection="1">
      <alignment vertical="top" wrapText="1"/>
    </xf>
    <xf numFmtId="1" fontId="16" fillId="0" borderId="1" xfId="0" applyNumberFormat="1" applyFont="1" applyBorder="1" applyAlignment="1" applyProtection="1">
      <alignment horizontal="center" vertical="center" wrapText="1"/>
    </xf>
    <xf numFmtId="0" fontId="3" fillId="0" borderId="1" xfId="0" applyFont="1" applyFill="1" applyBorder="1" applyAlignment="1" applyProtection="1">
      <alignment vertical="top"/>
    </xf>
    <xf numFmtId="49" fontId="15" fillId="0" borderId="1" xfId="0" applyNumberFormat="1" applyFont="1" applyFill="1" applyBorder="1" applyAlignment="1" applyProtection="1">
      <alignment vertical="top" wrapText="1"/>
    </xf>
    <xf numFmtId="1" fontId="16" fillId="0" borderId="1" xfId="0" applyNumberFormat="1" applyFont="1" applyFill="1" applyBorder="1" applyAlignment="1" applyProtection="1">
      <alignment horizontal="center" vertical="center" wrapText="1"/>
    </xf>
    <xf numFmtId="3" fontId="16" fillId="0" borderId="1" xfId="0" applyNumberFormat="1" applyFont="1" applyFill="1" applyBorder="1" applyAlignment="1" applyProtection="1">
      <alignment horizontal="center" vertical="center" wrapText="1"/>
    </xf>
    <xf numFmtId="3" fontId="16" fillId="0" borderId="1" xfId="0" applyNumberFormat="1" applyFont="1" applyBorder="1" applyAlignment="1" applyProtection="1">
      <alignment horizontal="center" vertical="center" wrapText="1"/>
    </xf>
    <xf numFmtId="0" fontId="13" fillId="0" borderId="0" xfId="0" applyFont="1" applyAlignment="1" applyProtection="1">
      <alignment vertical="top"/>
    </xf>
    <xf numFmtId="0" fontId="17" fillId="0" borderId="0" xfId="0" applyFont="1" applyProtection="1"/>
    <xf numFmtId="0" fontId="17" fillId="0" borderId="0" xfId="0" applyFont="1" applyAlignment="1" applyProtection="1">
      <alignment horizontal="center" vertical="center"/>
    </xf>
    <xf numFmtId="0" fontId="17" fillId="0" borderId="0" xfId="0" applyFont="1" applyAlignment="1" applyProtection="1">
      <alignment horizontal="left" vertical="center"/>
    </xf>
    <xf numFmtId="0" fontId="2" fillId="4" borderId="1" xfId="0" applyFont="1" applyFill="1" applyBorder="1" applyAlignment="1" applyProtection="1">
      <alignment vertical="center" wrapText="1"/>
      <protection locked="0"/>
    </xf>
    <xf numFmtId="0" fontId="2" fillId="0" borderId="0" xfId="0" applyFont="1" applyAlignment="1" applyProtection="1">
      <alignment horizontal="right"/>
    </xf>
    <xf numFmtId="0" fontId="2" fillId="0" borderId="0" xfId="0" applyFont="1" applyAlignment="1" applyProtection="1">
      <alignment horizontal="right" vertical="top"/>
    </xf>
    <xf numFmtId="0" fontId="3" fillId="0" borderId="0" xfId="0" applyFont="1" applyAlignment="1" applyProtection="1">
      <alignment vertical="top"/>
    </xf>
    <xf numFmtId="0" fontId="4" fillId="0" borderId="0" xfId="0" applyFont="1" applyAlignment="1" applyProtection="1">
      <alignment vertical="top"/>
    </xf>
    <xf numFmtId="49" fontId="2" fillId="4" borderId="0" xfId="0" applyNumberFormat="1" applyFont="1" applyFill="1" applyBorder="1" applyAlignment="1" applyProtection="1">
      <alignment horizontal="left" vertical="top" wrapText="1"/>
      <protection locked="0"/>
    </xf>
    <xf numFmtId="0" fontId="3" fillId="0" borderId="0" xfId="0" applyFont="1" applyAlignment="1" applyProtection="1">
      <alignment horizontal="left"/>
    </xf>
    <xf numFmtId="49" fontId="5" fillId="4" borderId="0" xfId="0" applyNumberFormat="1" applyFont="1" applyFill="1" applyBorder="1" applyAlignment="1" applyProtection="1">
      <alignment horizontal="left" vertical="top" wrapText="1"/>
      <protection locked="0"/>
    </xf>
    <xf numFmtId="0" fontId="18" fillId="0" borderId="0" xfId="0" applyFont="1" applyAlignment="1" applyProtection="1">
      <alignment horizontal="center" vertical="center"/>
    </xf>
    <xf numFmtId="0" fontId="2" fillId="4" borderId="1" xfId="0" applyFont="1" applyFill="1" applyBorder="1" applyAlignment="1" applyProtection="1">
      <alignment vertical="center" wrapText="1"/>
      <protection locked="0"/>
    </xf>
    <xf numFmtId="0" fontId="2" fillId="0" borderId="0" xfId="0" applyFont="1" applyBorder="1" applyAlignment="1" applyProtection="1">
      <alignment horizontal="left" vertical="center"/>
    </xf>
    <xf numFmtId="0" fontId="2" fillId="0" borderId="0" xfId="0" applyFont="1" applyAlignment="1" applyProtection="1">
      <alignment vertical="center"/>
    </xf>
    <xf numFmtId="49" fontId="3" fillId="2" borderId="1" xfId="0" applyNumberFormat="1" applyFont="1" applyFill="1" applyBorder="1" applyAlignment="1" applyProtection="1">
      <alignment horizontal="center" vertical="center" wrapText="1"/>
    </xf>
    <xf numFmtId="4" fontId="13" fillId="3" borderId="1" xfId="0" applyNumberFormat="1" applyFont="1" applyFill="1" applyBorder="1" applyAlignment="1" applyProtection="1">
      <alignment vertical="center"/>
    </xf>
    <xf numFmtId="0" fontId="17" fillId="0" borderId="0" xfId="0" applyFont="1" applyAlignment="1" applyProtection="1">
      <alignment horizontal="left" vertical="center" wrapText="1"/>
    </xf>
    <xf numFmtId="0" fontId="2" fillId="4" borderId="1" xfId="0" applyFont="1" applyFill="1" applyBorder="1" applyAlignment="1" applyProtection="1">
      <alignment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622684</xdr:colOff>
      <xdr:row>7</xdr:row>
      <xdr:rowOff>72432</xdr:rowOff>
    </xdr:to>
    <xdr:pic>
      <xdr:nvPicPr>
        <xdr:cNvPr id="10" name="Slika 9">
          <a:extLst>
            <a:ext uri="{FF2B5EF4-FFF2-40B4-BE49-F238E27FC236}">
              <a16:creationId xmlns:a16="http://schemas.microsoft.com/office/drawing/2014/main" id="{1FBBC662-6FC3-455C-8DBE-C736B87A47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000750"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J64"/>
  <sheetViews>
    <sheetView tabSelected="1" topLeftCell="A44" zoomScale="91" zoomScaleNormal="91" workbookViewId="0">
      <selection activeCell="C14" sqref="C14:C15"/>
    </sheetView>
  </sheetViews>
  <sheetFormatPr defaultRowHeight="14.25" x14ac:dyDescent="0.2"/>
  <cols>
    <col min="1" max="1" width="3.85546875" style="13" customWidth="1"/>
    <col min="2" max="2" width="32" style="4" customWidth="1"/>
    <col min="3" max="3" width="16.5703125" style="5" customWidth="1"/>
    <col min="4" max="4" width="15.5703125" style="5" customWidth="1"/>
    <col min="5" max="5" width="5.5703125" style="5" customWidth="1"/>
    <col min="6" max="6" width="7" style="6" customWidth="1"/>
    <col min="7" max="7" width="13.5703125" style="5" customWidth="1"/>
    <col min="8" max="8" width="17.140625" style="5" customWidth="1"/>
    <col min="9" max="9" width="6.42578125" style="20" customWidth="1"/>
    <col min="10" max="10" width="17.28515625" style="5" customWidth="1"/>
    <col min="11" max="16384" width="9.140625" style="4"/>
  </cols>
  <sheetData>
    <row r="1" spans="2:10" ht="15.75" x14ac:dyDescent="0.25">
      <c r="J1" s="7"/>
    </row>
    <row r="3" spans="2:10" ht="15.75" x14ac:dyDescent="0.25">
      <c r="J3" s="7"/>
    </row>
    <row r="8" spans="2:10" ht="10.5" customHeight="1" x14ac:dyDescent="0.2"/>
    <row r="9" spans="2:10" ht="21" customHeight="1" x14ac:dyDescent="0.2">
      <c r="B9" s="35" t="s">
        <v>9</v>
      </c>
    </row>
    <row r="10" spans="2:10" ht="27" customHeight="1" x14ac:dyDescent="0.2">
      <c r="B10" s="42" t="s">
        <v>8</v>
      </c>
      <c r="C10" s="65"/>
      <c r="D10" s="71"/>
      <c r="E10" s="71"/>
      <c r="F10" s="71"/>
      <c r="G10" s="71"/>
    </row>
    <row r="11" spans="2:10" ht="27.75" customHeight="1" x14ac:dyDescent="0.2">
      <c r="B11" s="42" t="s">
        <v>10</v>
      </c>
      <c r="C11" s="65"/>
      <c r="D11" s="71"/>
      <c r="E11" s="71"/>
      <c r="F11" s="71"/>
      <c r="G11" s="71"/>
    </row>
    <row r="12" spans="2:10" ht="25.5" customHeight="1" x14ac:dyDescent="0.2">
      <c r="B12" s="42" t="s">
        <v>13</v>
      </c>
      <c r="C12" s="65"/>
      <c r="D12" s="71"/>
      <c r="E12" s="71"/>
      <c r="F12" s="71"/>
      <c r="G12" s="71"/>
    </row>
    <row r="13" spans="2:10" x14ac:dyDescent="0.2">
      <c r="B13" s="8"/>
    </row>
    <row r="14" spans="2:10" ht="32.25" customHeight="1" x14ac:dyDescent="0.2">
      <c r="B14" s="42" t="s">
        <v>12</v>
      </c>
      <c r="C14" s="56"/>
    </row>
    <row r="15" spans="2:10" ht="18.75" customHeight="1" x14ac:dyDescent="0.2">
      <c r="B15" s="42" t="s">
        <v>14</v>
      </c>
      <c r="C15" s="56"/>
    </row>
    <row r="16" spans="2:10" ht="18.75" customHeight="1" x14ac:dyDescent="0.2">
      <c r="B16" s="43"/>
      <c r="C16" s="66"/>
    </row>
    <row r="18" spans="1:10" ht="27" customHeight="1" x14ac:dyDescent="0.2">
      <c r="A18" s="64" t="s">
        <v>41</v>
      </c>
      <c r="B18" s="64"/>
      <c r="C18" s="64"/>
      <c r="D18" s="64"/>
      <c r="E18" s="64"/>
      <c r="F18" s="64"/>
      <c r="G18" s="64"/>
      <c r="H18" s="64"/>
      <c r="I18" s="64"/>
      <c r="J18" s="64"/>
    </row>
    <row r="19" spans="1:10" ht="20.25" customHeight="1" x14ac:dyDescent="0.2">
      <c r="A19" s="64" t="s">
        <v>75</v>
      </c>
      <c r="B19" s="64"/>
      <c r="C19" s="64"/>
      <c r="D19" s="64"/>
      <c r="E19" s="64"/>
      <c r="F19" s="64"/>
      <c r="G19" s="64"/>
      <c r="H19" s="64"/>
      <c r="I19" s="64"/>
      <c r="J19" s="64"/>
    </row>
    <row r="20" spans="1:10" ht="18" x14ac:dyDescent="0.2">
      <c r="A20" s="14"/>
    </row>
    <row r="21" spans="1:10" ht="15" x14ac:dyDescent="0.2">
      <c r="A21" s="15"/>
    </row>
    <row r="22" spans="1:10" ht="15" x14ac:dyDescent="0.2">
      <c r="A22" s="67" t="s">
        <v>42</v>
      </c>
      <c r="B22" s="9"/>
      <c r="C22" s="10"/>
      <c r="D22" s="11"/>
      <c r="E22" s="11"/>
      <c r="F22" s="12"/>
    </row>
    <row r="23" spans="1:10" x14ac:dyDescent="0.2">
      <c r="B23" s="9"/>
      <c r="C23" s="10"/>
      <c r="D23" s="11"/>
      <c r="E23" s="11"/>
      <c r="F23" s="12"/>
    </row>
    <row r="24" spans="1:10" ht="25.5" customHeight="1" x14ac:dyDescent="0.2">
      <c r="A24" s="22" t="s">
        <v>1</v>
      </c>
      <c r="B24" s="23" t="s">
        <v>43</v>
      </c>
      <c r="C24" s="23" t="s">
        <v>7</v>
      </c>
      <c r="D24" s="24" t="s">
        <v>44</v>
      </c>
      <c r="E24" s="39" t="s">
        <v>45</v>
      </c>
      <c r="F24" s="25" t="s">
        <v>0</v>
      </c>
      <c r="G24" s="26" t="s">
        <v>3</v>
      </c>
      <c r="H24" s="26" t="s">
        <v>5</v>
      </c>
      <c r="I24" s="27" t="s">
        <v>4</v>
      </c>
      <c r="J24" s="26" t="s">
        <v>11</v>
      </c>
    </row>
    <row r="25" spans="1:10" ht="32.25" customHeight="1" x14ac:dyDescent="0.2">
      <c r="A25" s="44" t="s">
        <v>2</v>
      </c>
      <c r="B25" s="45" t="s">
        <v>76</v>
      </c>
      <c r="C25" s="36"/>
      <c r="D25" s="36"/>
      <c r="E25" s="68" t="s">
        <v>46</v>
      </c>
      <c r="F25" s="46">
        <v>44</v>
      </c>
      <c r="G25" s="37"/>
      <c r="H25" s="21">
        <f t="shared" ref="H25:H51" si="0">F25*G25</f>
        <v>0</v>
      </c>
      <c r="I25" s="38"/>
      <c r="J25" s="21">
        <f>H25*(I25+1)</f>
        <v>0</v>
      </c>
    </row>
    <row r="26" spans="1:10" ht="32.450000000000003" customHeight="1" x14ac:dyDescent="0.2">
      <c r="A26" s="44" t="s">
        <v>15</v>
      </c>
      <c r="B26" s="45" t="s">
        <v>47</v>
      </c>
      <c r="C26" s="36"/>
      <c r="D26" s="36"/>
      <c r="E26" s="68" t="s">
        <v>46</v>
      </c>
      <c r="F26" s="46">
        <v>22</v>
      </c>
      <c r="G26" s="37"/>
      <c r="H26" s="21">
        <f t="shared" si="0"/>
        <v>0</v>
      </c>
      <c r="I26" s="38"/>
      <c r="J26" s="21">
        <f t="shared" ref="J26:J51" si="1">H26*(I26+1)</f>
        <v>0</v>
      </c>
    </row>
    <row r="27" spans="1:10" ht="32.450000000000003" customHeight="1" x14ac:dyDescent="0.2">
      <c r="A27" s="44" t="s">
        <v>16</v>
      </c>
      <c r="B27" s="45" t="s">
        <v>48</v>
      </c>
      <c r="C27" s="36"/>
      <c r="D27" s="36"/>
      <c r="E27" s="68" t="s">
        <v>46</v>
      </c>
      <c r="F27" s="46">
        <v>22</v>
      </c>
      <c r="G27" s="37"/>
      <c r="H27" s="21">
        <f t="shared" si="0"/>
        <v>0</v>
      </c>
      <c r="I27" s="38"/>
      <c r="J27" s="21">
        <f t="shared" si="1"/>
        <v>0</v>
      </c>
    </row>
    <row r="28" spans="1:10" ht="32.450000000000003" customHeight="1" x14ac:dyDescent="0.2">
      <c r="A28" s="44" t="s">
        <v>17</v>
      </c>
      <c r="B28" s="45" t="s">
        <v>77</v>
      </c>
      <c r="C28" s="36"/>
      <c r="D28" s="36"/>
      <c r="E28" s="68" t="s">
        <v>46</v>
      </c>
      <c r="F28" s="46">
        <v>44</v>
      </c>
      <c r="G28" s="37"/>
      <c r="H28" s="21">
        <f t="shared" si="0"/>
        <v>0</v>
      </c>
      <c r="I28" s="38"/>
      <c r="J28" s="21">
        <f t="shared" si="1"/>
        <v>0</v>
      </c>
    </row>
    <row r="29" spans="1:10" s="34" customFormat="1" ht="32.450000000000003" customHeight="1" x14ac:dyDescent="0.2">
      <c r="A29" s="47" t="s">
        <v>18</v>
      </c>
      <c r="B29" s="48" t="s">
        <v>49</v>
      </c>
      <c r="C29" s="36"/>
      <c r="D29" s="36"/>
      <c r="E29" s="68" t="s">
        <v>46</v>
      </c>
      <c r="F29" s="49">
        <v>44</v>
      </c>
      <c r="G29" s="37"/>
      <c r="H29" s="21">
        <f t="shared" si="0"/>
        <v>0</v>
      </c>
      <c r="I29" s="38"/>
      <c r="J29" s="21">
        <f t="shared" si="1"/>
        <v>0</v>
      </c>
    </row>
    <row r="30" spans="1:10" ht="32.450000000000003" customHeight="1" x14ac:dyDescent="0.2">
      <c r="A30" s="44" t="s">
        <v>19</v>
      </c>
      <c r="B30" s="45" t="s">
        <v>50</v>
      </c>
      <c r="C30" s="36"/>
      <c r="D30" s="36"/>
      <c r="E30" s="68" t="s">
        <v>46</v>
      </c>
      <c r="F30" s="46">
        <v>44</v>
      </c>
      <c r="G30" s="37"/>
      <c r="H30" s="21">
        <f t="shared" si="0"/>
        <v>0</v>
      </c>
      <c r="I30" s="38"/>
      <c r="J30" s="21">
        <f t="shared" si="1"/>
        <v>0</v>
      </c>
    </row>
    <row r="31" spans="1:10" s="34" customFormat="1" ht="42" customHeight="1" x14ac:dyDescent="0.2">
      <c r="A31" s="47" t="s">
        <v>20</v>
      </c>
      <c r="B31" s="48" t="s">
        <v>78</v>
      </c>
      <c r="C31" s="36"/>
      <c r="D31" s="36"/>
      <c r="E31" s="68" t="s">
        <v>51</v>
      </c>
      <c r="F31" s="50">
        <v>2</v>
      </c>
      <c r="G31" s="37"/>
      <c r="H31" s="21">
        <f t="shared" si="0"/>
        <v>0</v>
      </c>
      <c r="I31" s="38"/>
      <c r="J31" s="21">
        <f t="shared" si="1"/>
        <v>0</v>
      </c>
    </row>
    <row r="32" spans="1:10" ht="32.450000000000003" customHeight="1" x14ac:dyDescent="0.2">
      <c r="A32" s="44" t="s">
        <v>21</v>
      </c>
      <c r="B32" s="45" t="s">
        <v>52</v>
      </c>
      <c r="C32" s="36"/>
      <c r="D32" s="36"/>
      <c r="E32" s="68" t="s">
        <v>51</v>
      </c>
      <c r="F32" s="51">
        <v>22</v>
      </c>
      <c r="G32" s="37"/>
      <c r="H32" s="21">
        <f t="shared" si="0"/>
        <v>0</v>
      </c>
      <c r="I32" s="38"/>
      <c r="J32" s="21">
        <f t="shared" si="1"/>
        <v>0</v>
      </c>
    </row>
    <row r="33" spans="1:10" ht="40.5" customHeight="1" x14ac:dyDescent="0.2">
      <c r="A33" s="44" t="s">
        <v>22</v>
      </c>
      <c r="B33" s="48" t="s">
        <v>79</v>
      </c>
      <c r="C33" s="36"/>
      <c r="D33" s="36"/>
      <c r="E33" s="68" t="s">
        <v>51</v>
      </c>
      <c r="F33" s="50">
        <v>2</v>
      </c>
      <c r="G33" s="37"/>
      <c r="H33" s="21">
        <f t="shared" ref="H33:H34" si="2">F33*G33</f>
        <v>0</v>
      </c>
      <c r="I33" s="38"/>
      <c r="J33" s="21">
        <f t="shared" ref="J33:J34" si="3">H33*(I33+1)</f>
        <v>0</v>
      </c>
    </row>
    <row r="34" spans="1:10" ht="32.450000000000003" customHeight="1" x14ac:dyDescent="0.2">
      <c r="A34" s="44" t="s">
        <v>23</v>
      </c>
      <c r="B34" s="45" t="s">
        <v>53</v>
      </c>
      <c r="C34" s="36"/>
      <c r="D34" s="36"/>
      <c r="E34" s="68" t="s">
        <v>51</v>
      </c>
      <c r="F34" s="51">
        <v>22</v>
      </c>
      <c r="G34" s="37"/>
      <c r="H34" s="21">
        <f t="shared" si="2"/>
        <v>0</v>
      </c>
      <c r="I34" s="38"/>
      <c r="J34" s="21">
        <f t="shared" si="3"/>
        <v>0</v>
      </c>
    </row>
    <row r="35" spans="1:10" s="34" customFormat="1" ht="32.450000000000003" customHeight="1" x14ac:dyDescent="0.2">
      <c r="A35" s="44" t="s">
        <v>24</v>
      </c>
      <c r="B35" s="48" t="s">
        <v>54</v>
      </c>
      <c r="C35" s="36"/>
      <c r="D35" s="36"/>
      <c r="E35" s="68" t="s">
        <v>51</v>
      </c>
      <c r="F35" s="49">
        <v>1</v>
      </c>
      <c r="G35" s="37"/>
      <c r="H35" s="21">
        <f t="shared" si="0"/>
        <v>0</v>
      </c>
      <c r="I35" s="38"/>
      <c r="J35" s="21">
        <f t="shared" si="1"/>
        <v>0</v>
      </c>
    </row>
    <row r="36" spans="1:10" ht="32.450000000000003" customHeight="1" x14ac:dyDescent="0.2">
      <c r="A36" s="44" t="s">
        <v>25</v>
      </c>
      <c r="B36" s="45" t="s">
        <v>55</v>
      </c>
      <c r="C36" s="36"/>
      <c r="D36" s="36"/>
      <c r="E36" s="68" t="s">
        <v>46</v>
      </c>
      <c r="F36" s="46">
        <v>1</v>
      </c>
      <c r="G36" s="37"/>
      <c r="H36" s="21">
        <f t="shared" si="0"/>
        <v>0</v>
      </c>
      <c r="I36" s="38"/>
      <c r="J36" s="21">
        <f t="shared" si="1"/>
        <v>0</v>
      </c>
    </row>
    <row r="37" spans="1:10" s="34" customFormat="1" ht="32.450000000000003" customHeight="1" x14ac:dyDescent="0.2">
      <c r="A37" s="44" t="s">
        <v>26</v>
      </c>
      <c r="B37" s="48" t="s">
        <v>56</v>
      </c>
      <c r="C37" s="36"/>
      <c r="D37" s="36"/>
      <c r="E37" s="68" t="s">
        <v>46</v>
      </c>
      <c r="F37" s="49">
        <v>1</v>
      </c>
      <c r="G37" s="37"/>
      <c r="H37" s="21">
        <f t="shared" si="0"/>
        <v>0</v>
      </c>
      <c r="I37" s="38"/>
      <c r="J37" s="21">
        <f t="shared" si="1"/>
        <v>0</v>
      </c>
    </row>
    <row r="38" spans="1:10" s="34" customFormat="1" ht="32.450000000000003" customHeight="1" x14ac:dyDescent="0.2">
      <c r="A38" s="44" t="s">
        <v>27</v>
      </c>
      <c r="B38" s="48" t="s">
        <v>57</v>
      </c>
      <c r="C38" s="36"/>
      <c r="D38" s="36"/>
      <c r="E38" s="68" t="s">
        <v>46</v>
      </c>
      <c r="F38" s="49">
        <v>1</v>
      </c>
      <c r="G38" s="37"/>
      <c r="H38" s="21">
        <f t="shared" si="0"/>
        <v>0</v>
      </c>
      <c r="I38" s="38"/>
      <c r="J38" s="21">
        <f t="shared" si="1"/>
        <v>0</v>
      </c>
    </row>
    <row r="39" spans="1:10" ht="32.450000000000003" customHeight="1" x14ac:dyDescent="0.2">
      <c r="A39" s="44" t="s">
        <v>28</v>
      </c>
      <c r="B39" s="45" t="s">
        <v>58</v>
      </c>
      <c r="C39" s="36"/>
      <c r="D39" s="36"/>
      <c r="E39" s="68" t="s">
        <v>46</v>
      </c>
      <c r="F39" s="46">
        <v>1</v>
      </c>
      <c r="G39" s="37"/>
      <c r="H39" s="21">
        <f t="shared" si="0"/>
        <v>0</v>
      </c>
      <c r="I39" s="38"/>
      <c r="J39" s="21">
        <f t="shared" si="1"/>
        <v>0</v>
      </c>
    </row>
    <row r="40" spans="1:10" s="34" customFormat="1" ht="32.450000000000003" customHeight="1" x14ac:dyDescent="0.2">
      <c r="A40" s="44" t="s">
        <v>29</v>
      </c>
      <c r="B40" s="48" t="s">
        <v>59</v>
      </c>
      <c r="C40" s="36"/>
      <c r="D40" s="36"/>
      <c r="E40" s="68" t="s">
        <v>46</v>
      </c>
      <c r="F40" s="49">
        <v>88</v>
      </c>
      <c r="G40" s="37"/>
      <c r="H40" s="21">
        <f t="shared" si="0"/>
        <v>0</v>
      </c>
      <c r="I40" s="38"/>
      <c r="J40" s="21">
        <f t="shared" si="1"/>
        <v>0</v>
      </c>
    </row>
    <row r="41" spans="1:10" s="34" customFormat="1" ht="32.450000000000003" customHeight="1" x14ac:dyDescent="0.2">
      <c r="A41" s="44" t="s">
        <v>30</v>
      </c>
      <c r="B41" s="48" t="s">
        <v>60</v>
      </c>
      <c r="C41" s="36"/>
      <c r="D41" s="36"/>
      <c r="E41" s="68" t="s">
        <v>46</v>
      </c>
      <c r="F41" s="49">
        <v>22</v>
      </c>
      <c r="G41" s="37"/>
      <c r="H41" s="21">
        <f t="shared" si="0"/>
        <v>0</v>
      </c>
      <c r="I41" s="38"/>
      <c r="J41" s="21">
        <f t="shared" si="1"/>
        <v>0</v>
      </c>
    </row>
    <row r="42" spans="1:10" s="34" customFormat="1" ht="32.450000000000003" customHeight="1" x14ac:dyDescent="0.2">
      <c r="A42" s="44" t="s">
        <v>31</v>
      </c>
      <c r="B42" s="48" t="s">
        <v>61</v>
      </c>
      <c r="C42" s="36"/>
      <c r="D42" s="36"/>
      <c r="E42" s="68" t="s">
        <v>46</v>
      </c>
      <c r="F42" s="49">
        <v>1</v>
      </c>
      <c r="G42" s="37"/>
      <c r="H42" s="21">
        <f t="shared" si="0"/>
        <v>0</v>
      </c>
      <c r="I42" s="38"/>
      <c r="J42" s="21">
        <f t="shared" si="1"/>
        <v>0</v>
      </c>
    </row>
    <row r="43" spans="1:10" s="34" customFormat="1" ht="32.450000000000003" customHeight="1" x14ac:dyDescent="0.2">
      <c r="A43" s="44" t="s">
        <v>32</v>
      </c>
      <c r="B43" s="48" t="s">
        <v>62</v>
      </c>
      <c r="C43" s="36"/>
      <c r="D43" s="36"/>
      <c r="E43" s="68" t="s">
        <v>46</v>
      </c>
      <c r="F43" s="49">
        <v>4</v>
      </c>
      <c r="G43" s="37"/>
      <c r="H43" s="21">
        <f t="shared" si="0"/>
        <v>0</v>
      </c>
      <c r="I43" s="38"/>
      <c r="J43" s="21">
        <f t="shared" si="1"/>
        <v>0</v>
      </c>
    </row>
    <row r="44" spans="1:10" s="34" customFormat="1" ht="32.450000000000003" customHeight="1" x14ac:dyDescent="0.2">
      <c r="A44" s="44" t="s">
        <v>33</v>
      </c>
      <c r="B44" s="48" t="s">
        <v>63</v>
      </c>
      <c r="C44" s="36"/>
      <c r="D44" s="36"/>
      <c r="E44" s="68" t="s">
        <v>46</v>
      </c>
      <c r="F44" s="49">
        <v>44</v>
      </c>
      <c r="G44" s="37"/>
      <c r="H44" s="21">
        <f t="shared" si="0"/>
        <v>0</v>
      </c>
      <c r="I44" s="38"/>
      <c r="J44" s="21">
        <f t="shared" si="1"/>
        <v>0</v>
      </c>
    </row>
    <row r="45" spans="1:10" s="34" customFormat="1" ht="32.450000000000003" customHeight="1" x14ac:dyDescent="0.2">
      <c r="A45" s="44" t="s">
        <v>34</v>
      </c>
      <c r="B45" s="48" t="s">
        <v>64</v>
      </c>
      <c r="C45" s="36"/>
      <c r="D45" s="36"/>
      <c r="E45" s="68" t="s">
        <v>46</v>
      </c>
      <c r="F45" s="49">
        <v>22</v>
      </c>
      <c r="G45" s="37"/>
      <c r="H45" s="21">
        <f t="shared" si="0"/>
        <v>0</v>
      </c>
      <c r="I45" s="38"/>
      <c r="J45" s="21">
        <f t="shared" si="1"/>
        <v>0</v>
      </c>
    </row>
    <row r="46" spans="1:10" s="34" customFormat="1" ht="32.450000000000003" customHeight="1" x14ac:dyDescent="0.2">
      <c r="A46" s="44" t="s">
        <v>35</v>
      </c>
      <c r="B46" s="48" t="s">
        <v>65</v>
      </c>
      <c r="C46" s="36"/>
      <c r="D46" s="36"/>
      <c r="E46" s="68" t="s">
        <v>46</v>
      </c>
      <c r="F46" s="49">
        <v>6</v>
      </c>
      <c r="G46" s="37"/>
      <c r="H46" s="21">
        <f t="shared" si="0"/>
        <v>0</v>
      </c>
      <c r="I46" s="38"/>
      <c r="J46" s="21">
        <f t="shared" si="1"/>
        <v>0</v>
      </c>
    </row>
    <row r="47" spans="1:10" s="34" customFormat="1" ht="32.450000000000003" customHeight="1" x14ac:dyDescent="0.2">
      <c r="A47" s="44" t="s">
        <v>36</v>
      </c>
      <c r="B47" s="48" t="s">
        <v>66</v>
      </c>
      <c r="C47" s="36"/>
      <c r="D47" s="36"/>
      <c r="E47" s="68" t="s">
        <v>46</v>
      </c>
      <c r="F47" s="49">
        <v>10</v>
      </c>
      <c r="G47" s="37"/>
      <c r="H47" s="21">
        <f t="shared" si="0"/>
        <v>0</v>
      </c>
      <c r="I47" s="38"/>
      <c r="J47" s="21">
        <f t="shared" si="1"/>
        <v>0</v>
      </c>
    </row>
    <row r="48" spans="1:10" s="34" customFormat="1" ht="32.450000000000003" customHeight="1" x14ac:dyDescent="0.2">
      <c r="A48" s="44" t="s">
        <v>37</v>
      </c>
      <c r="B48" s="48" t="s">
        <v>67</v>
      </c>
      <c r="C48" s="36"/>
      <c r="D48" s="36"/>
      <c r="E48" s="68" t="s">
        <v>46</v>
      </c>
      <c r="F48" s="49">
        <v>10</v>
      </c>
      <c r="G48" s="37"/>
      <c r="H48" s="21">
        <f t="shared" si="0"/>
        <v>0</v>
      </c>
      <c r="I48" s="38"/>
      <c r="J48" s="21">
        <f t="shared" si="1"/>
        <v>0</v>
      </c>
    </row>
    <row r="49" spans="1:10" s="34" customFormat="1" ht="32.450000000000003" customHeight="1" x14ac:dyDescent="0.2">
      <c r="A49" s="44" t="s">
        <v>38</v>
      </c>
      <c r="B49" s="48" t="s">
        <v>68</v>
      </c>
      <c r="C49" s="36"/>
      <c r="D49" s="36"/>
      <c r="E49" s="68" t="s">
        <v>46</v>
      </c>
      <c r="F49" s="49">
        <v>10</v>
      </c>
      <c r="G49" s="37"/>
      <c r="H49" s="21">
        <f t="shared" si="0"/>
        <v>0</v>
      </c>
      <c r="I49" s="38"/>
      <c r="J49" s="21">
        <f t="shared" si="1"/>
        <v>0</v>
      </c>
    </row>
    <row r="50" spans="1:10" s="34" customFormat="1" ht="32.450000000000003" customHeight="1" x14ac:dyDescent="0.2">
      <c r="A50" s="44" t="s">
        <v>39</v>
      </c>
      <c r="B50" s="48" t="s">
        <v>69</v>
      </c>
      <c r="C50" s="36"/>
      <c r="D50" s="36"/>
      <c r="E50" s="68" t="s">
        <v>46</v>
      </c>
      <c r="F50" s="49">
        <v>1</v>
      </c>
      <c r="G50" s="37"/>
      <c r="H50" s="21">
        <f t="shared" si="0"/>
        <v>0</v>
      </c>
      <c r="I50" s="38"/>
      <c r="J50" s="21">
        <f t="shared" si="1"/>
        <v>0</v>
      </c>
    </row>
    <row r="51" spans="1:10" s="34" customFormat="1" ht="32.450000000000003" customHeight="1" x14ac:dyDescent="0.2">
      <c r="A51" s="44" t="s">
        <v>40</v>
      </c>
      <c r="B51" s="48" t="s">
        <v>70</v>
      </c>
      <c r="C51" s="36"/>
      <c r="D51" s="36"/>
      <c r="E51" s="68" t="s">
        <v>46</v>
      </c>
      <c r="F51" s="49">
        <v>21</v>
      </c>
      <c r="G51" s="37"/>
      <c r="H51" s="21">
        <f t="shared" si="0"/>
        <v>0</v>
      </c>
      <c r="I51" s="38"/>
      <c r="J51" s="21">
        <f t="shared" si="1"/>
        <v>0</v>
      </c>
    </row>
    <row r="52" spans="1:10" x14ac:dyDescent="0.2">
      <c r="E52" s="40"/>
      <c r="F52" s="41"/>
    </row>
    <row r="53" spans="1:10" ht="18.75" customHeight="1" x14ac:dyDescent="0.2">
      <c r="A53" s="28"/>
      <c r="B53" s="29" t="s">
        <v>6</v>
      </c>
      <c r="C53" s="30"/>
      <c r="D53" s="30"/>
      <c r="E53" s="30"/>
      <c r="F53" s="31"/>
      <c r="G53" s="30"/>
      <c r="H53" s="69">
        <f>SUM(H25:H51)</f>
        <v>0</v>
      </c>
      <c r="I53" s="32"/>
      <c r="J53" s="33">
        <f>SUM(J25:J51)</f>
        <v>0</v>
      </c>
    </row>
    <row r="55" spans="1:10" ht="15" x14ac:dyDescent="0.2">
      <c r="B55" s="58" t="s">
        <v>14</v>
      </c>
      <c r="C55" s="61"/>
      <c r="D55" s="59"/>
      <c r="E55" s="59"/>
      <c r="F55" s="60"/>
      <c r="G55" s="58" t="s">
        <v>80</v>
      </c>
      <c r="H55" s="63"/>
    </row>
    <row r="57" spans="1:10" x14ac:dyDescent="0.2">
      <c r="G57" s="57" t="s">
        <v>81</v>
      </c>
      <c r="H57" s="62" t="s">
        <v>82</v>
      </c>
    </row>
    <row r="59" spans="1:10" x14ac:dyDescent="0.2">
      <c r="A59" s="52" t="s">
        <v>71</v>
      </c>
      <c r="B59" s="53"/>
      <c r="C59" s="53"/>
      <c r="D59" s="53"/>
      <c r="E59" s="53"/>
      <c r="F59" s="53"/>
      <c r="G59" s="53"/>
      <c r="H59" s="53"/>
      <c r="I59" s="54"/>
      <c r="J59" s="53"/>
    </row>
    <row r="60" spans="1:10" ht="20.25" customHeight="1" x14ac:dyDescent="0.2">
      <c r="A60" s="55" t="s">
        <v>83</v>
      </c>
      <c r="B60" s="53"/>
      <c r="C60" s="53"/>
      <c r="D60" s="53"/>
      <c r="E60" s="53"/>
      <c r="F60" s="53"/>
      <c r="G60" s="53"/>
      <c r="H60" s="53"/>
      <c r="I60" s="54"/>
      <c r="J60" s="53"/>
    </row>
    <row r="61" spans="1:10" ht="32.25" customHeight="1" x14ac:dyDescent="0.2">
      <c r="A61" s="70" t="s">
        <v>84</v>
      </c>
      <c r="B61" s="70"/>
      <c r="C61" s="70"/>
      <c r="D61" s="70"/>
      <c r="E61" s="70"/>
      <c r="F61" s="70"/>
      <c r="G61" s="70"/>
      <c r="H61" s="70"/>
      <c r="I61" s="70"/>
      <c r="J61" s="70"/>
    </row>
    <row r="62" spans="1:10" ht="33.75" customHeight="1" x14ac:dyDescent="0.2">
      <c r="A62" s="70" t="s">
        <v>72</v>
      </c>
      <c r="B62" s="70"/>
      <c r="C62" s="70"/>
      <c r="D62" s="70"/>
      <c r="E62" s="70"/>
      <c r="F62" s="70"/>
      <c r="G62" s="70"/>
      <c r="H62" s="70"/>
      <c r="I62" s="70"/>
      <c r="J62" s="70"/>
    </row>
    <row r="63" spans="1:10" ht="60.75" customHeight="1" x14ac:dyDescent="0.2">
      <c r="A63" s="70" t="s">
        <v>73</v>
      </c>
      <c r="B63" s="70"/>
      <c r="C63" s="70"/>
      <c r="D63" s="70"/>
      <c r="E63" s="70"/>
      <c r="F63" s="70"/>
      <c r="G63" s="70"/>
      <c r="H63" s="70"/>
      <c r="I63" s="70"/>
      <c r="J63" s="70"/>
    </row>
    <row r="64" spans="1:10" ht="41.25" customHeight="1" x14ac:dyDescent="0.2">
      <c r="A64" s="70" t="s">
        <v>74</v>
      </c>
      <c r="B64" s="70"/>
      <c r="C64" s="70"/>
      <c r="D64" s="70"/>
      <c r="E64" s="70"/>
      <c r="F64" s="70"/>
      <c r="G64" s="70"/>
      <c r="H64" s="70"/>
      <c r="I64" s="70"/>
      <c r="J64" s="70"/>
    </row>
  </sheetData>
  <sheetProtection algorithmName="SHA-512" hashValue="y59Cp8P9KGhkCMlBg81ZCNKiboG2LtZRDQNurqCeY7V86apdCEUYE4Dyk8n03vZ6BrKNs7Lp/tGWaAx1h3EMAw==" saltValue="GyP7+Z73obbbHm+pHcdIzA==" spinCount="100000" sheet="1" objects="1" scenarios="1"/>
  <mergeCells count="9">
    <mergeCell ref="A62:J62"/>
    <mergeCell ref="A63:J63"/>
    <mergeCell ref="A64:J64"/>
    <mergeCell ref="A19:J19"/>
    <mergeCell ref="C10:G10"/>
    <mergeCell ref="C11:G11"/>
    <mergeCell ref="C12:G12"/>
    <mergeCell ref="A18:J18"/>
    <mergeCell ref="A61:J61"/>
  </mergeCells>
  <phoneticPr fontId="1" type="noConversion"/>
  <pageMargins left="0.19685039370078741" right="0.19685039370078741" top="0.78740157480314965" bottom="0.59055118110236227" header="0.51181102362204722" footer="0.31496062992125984"/>
  <pageSetup paperSize="9" orientation="landscape" r:id="rId1"/>
  <headerFooter>
    <oddHeader>&amp;R&amp;"Arial,Krepko"&amp;14OBR-2.2</oddHeader>
    <oddFooter>&amp;L&amp;"Arial,Poševno"&amp;9UKC Maribor - Izgradnja nadomestne stavbe za COVID-19 bolnike v UKC Maribor&amp;R&amp;"Arial,Navadno"&amp;9&amp;P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8F6A-96CD-4585-BB4A-085A7BE3BE6D}">
  <dimension ref="A1:G1"/>
  <sheetViews>
    <sheetView workbookViewId="0">
      <selection activeCell="E11" sqref="E11"/>
    </sheetView>
  </sheetViews>
  <sheetFormatPr defaultRowHeight="14.25" x14ac:dyDescent="0.2"/>
  <cols>
    <col min="1" max="1" width="9.140625" style="16"/>
    <col min="2" max="2" width="9.140625" style="1"/>
    <col min="3" max="3" width="9.140625" style="2"/>
    <col min="4" max="4" width="9.140625" style="3"/>
    <col min="5" max="5" width="9.140625" style="17"/>
    <col min="6" max="6" width="9.140625" style="18"/>
    <col min="7" max="7" width="9.140625" style="19"/>
    <col min="8" max="16384" width="9.140625" style="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Sklop2</vt:lpstr>
      <vt:lpstr>List1</vt:lpstr>
      <vt:lpstr>Sklop2!Tiskanje_naslovov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Nataša KORUNIČ</cp:lastModifiedBy>
  <cp:lastPrinted>2023-05-20T14:34:31Z</cp:lastPrinted>
  <dcterms:created xsi:type="dcterms:W3CDTF">2020-03-24T18:00:22Z</dcterms:created>
  <dcterms:modified xsi:type="dcterms:W3CDTF">2023-05-20T14:37:45Z</dcterms:modified>
</cp:coreProperties>
</file>