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3\3_Nad ZJN-3\06_Projektna_dokumentacija_DC\03_RD_objava_PD_DC\"/>
    </mc:Choice>
  </mc:AlternateContent>
  <xr:revisionPtr revIDLastSave="0" documentId="13_ncr:1_{FEFC2EDB-1BE6-4B7F-B29F-09B8AC1524B9}" xr6:coauthVersionLast="36" xr6:coauthVersionMax="36" xr10:uidLastSave="{00000000-0000-0000-0000-000000000000}"/>
  <bookViews>
    <workbookView xWindow="0" yWindow="465" windowWidth="25605" windowHeight="14520" xr2:uid="{00000000-000D-0000-FFFF-FFFF00000000}"/>
  </bookViews>
  <sheets>
    <sheet name="Projektna dokumentacija DC" sheetId="5" r:id="rId1"/>
    <sheet name="dropdown" sheetId="6" r:id="rId2"/>
  </sheets>
  <definedNames>
    <definedName name="_xlnm.Print_Area" localSheetId="0">'Projektna dokumentacija DC'!$B$1:$G$52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6" i="5" l="1"/>
  <c r="G45" i="5"/>
  <c r="G44" i="5"/>
  <c r="G43" i="5"/>
  <c r="G42" i="5"/>
  <c r="G41" i="5"/>
  <c r="G40" i="5"/>
  <c r="G39" i="5"/>
  <c r="G47" i="5" l="1"/>
  <c r="F26" i="5"/>
  <c r="G26" i="5" s="1"/>
  <c r="F27" i="5"/>
  <c r="G27" i="5" s="1"/>
  <c r="F28" i="5"/>
  <c r="G28" i="5" s="1"/>
  <c r="F29" i="5"/>
  <c r="G29" i="5" s="1"/>
  <c r="F30" i="5"/>
  <c r="G30" i="5" s="1"/>
  <c r="F31" i="5"/>
  <c r="G31" i="5" s="1"/>
  <c r="F32" i="5"/>
  <c r="G32" i="5" s="1"/>
  <c r="F33" i="5"/>
  <c r="G33" i="5" s="1"/>
  <c r="F25" i="5"/>
  <c r="G25" i="5" s="1"/>
  <c r="G34" i="5" l="1"/>
</calcChain>
</file>

<file path=xl/sharedStrings.xml><?xml version="1.0" encoding="utf-8"?>
<sst xmlns="http://schemas.openxmlformats.org/spreadsheetml/2006/main" count="84" uniqueCount="78">
  <si>
    <t xml:space="preserve">Utež </t>
  </si>
  <si>
    <t>Izpolnite vsa bela polja</t>
  </si>
  <si>
    <t>Naročnik</t>
  </si>
  <si>
    <t>Arnes</t>
  </si>
  <si>
    <t>Javno naročilo</t>
  </si>
  <si>
    <t>Oznaka javnega naročila</t>
  </si>
  <si>
    <t>Predmet javnega naročila</t>
  </si>
  <si>
    <t>Naziv</t>
  </si>
  <si>
    <t>Sedež</t>
  </si>
  <si>
    <t>Matična številka</t>
  </si>
  <si>
    <t>Stopnja DDV</t>
  </si>
  <si>
    <t>PONUDBA - PREDRAČUN</t>
  </si>
  <si>
    <t>Podpisnik</t>
  </si>
  <si>
    <t>Izvedbo projektov v okviru Načrta za okrevanje in odpornost - razvojno področje: Digitalna preobrazba: Digitalna preobrazba javnega sektorja in javne uprave:  Digitalizacija izobraževanja, znanosti in športa - sofinancirata Republika Slovenija, Ministrstvo za visoko šolstvo, znanost in inovacije, in Evropska unija – NextGenerationEU.</t>
  </si>
  <si>
    <t>Številka postavke</t>
  </si>
  <si>
    <t>Projektna dokumentacija za dva nova ARNES podatkovna centra</t>
  </si>
  <si>
    <t xml:space="preserve">Predmet javnega naročanja so arhitekturne in projektantske storitve, in sicer izdelava zasnove in projektne dokumentacije za dva nova ARNES podatkovna centra v Ljubljani in Mariboru. </t>
  </si>
  <si>
    <t>Dokumentacija za pridobitev projektnih pogojev (DPP)</t>
  </si>
  <si>
    <t>Idejni projekt (IDP)</t>
  </si>
  <si>
    <t>Dokumentacija za gradbeno dovoljenje (DGD)</t>
  </si>
  <si>
    <t>Dokumentacija za razpis (DZR)</t>
  </si>
  <si>
    <t>Urna postavka za dodatna dela</t>
  </si>
  <si>
    <t>Idejna zasnova projekta (IDZ) (do 3 variante)</t>
  </si>
  <si>
    <t>Tehnološki park 19</t>
  </si>
  <si>
    <t>1001 Ljubljana</t>
  </si>
  <si>
    <t>Ponudbena cena v EUR na kos brez DDV</t>
  </si>
  <si>
    <t>Ponudbena cena v EUR na kos z DDV</t>
  </si>
  <si>
    <t>UTEŽENA ponudbena cena v EUR z DDV</t>
  </si>
  <si>
    <t>OPIS POSTAVKE</t>
  </si>
  <si>
    <t>SKUPAJ z DDV v EUR (za merilo):</t>
  </si>
  <si>
    <t>Ime in priimek zakonitega zastopnika ter podpis (lastnoročni ali digitalni)</t>
  </si>
  <si>
    <t>Kraj in datum podpisa, žig. 
V primeru elektronskega podpisa žig ni potreben.</t>
  </si>
  <si>
    <t>Oznaka</t>
  </si>
  <si>
    <t>Dodatne reference kadrov</t>
  </si>
  <si>
    <t>2.2.</t>
  </si>
  <si>
    <t>2.1.</t>
  </si>
  <si>
    <t>3.1.</t>
  </si>
  <si>
    <t>3.2.</t>
  </si>
  <si>
    <t>4.1.</t>
  </si>
  <si>
    <t>4.2.</t>
  </si>
  <si>
    <t xml:space="preserve">Kader, ki izkazuje dodatno referenco, je nominiran na položaj: </t>
  </si>
  <si>
    <r>
      <t>2.1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Calibri Light"/>
        <family val="2"/>
      </rPr>
      <t>Vodja projekta</t>
    </r>
  </si>
  <si>
    <r>
      <t>2.2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Calibri Light"/>
        <family val="2"/>
      </rPr>
      <t>Pooblaščeni arhitekt</t>
    </r>
  </si>
  <si>
    <r>
      <t>2.3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Calibri Light"/>
        <family val="2"/>
      </rPr>
      <t>Pooblaščeni inženir s področja gradbeništva</t>
    </r>
  </si>
  <si>
    <r>
      <t>2.4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Calibri Light"/>
        <family val="2"/>
      </rPr>
      <t>Pooblaščeni inženir s področja elektrotehnike</t>
    </r>
  </si>
  <si>
    <r>
      <t>2.5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Calibri Light"/>
        <family val="2"/>
      </rPr>
      <t>Pooblaščeni inženir s področja strojništva</t>
    </r>
  </si>
  <si>
    <r>
      <t>2.6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Calibri Light"/>
        <family val="2"/>
      </rPr>
      <t>Pooblaščeni inženir s področja požarne varnosti</t>
    </r>
  </si>
  <si>
    <r>
      <t>2.7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Calibri Light"/>
        <family val="2"/>
      </rPr>
      <t>Integrator sistemov</t>
    </r>
  </si>
  <si>
    <t>Kader</t>
  </si>
  <si>
    <t>Podatek o zahtevani karakteristiki reference</t>
  </si>
  <si>
    <t>Pridobljene točke</t>
  </si>
  <si>
    <t>DA</t>
  </si>
  <si>
    <t>NE</t>
  </si>
  <si>
    <t>Kader ima dodatno referenco</t>
  </si>
  <si>
    <r>
      <t xml:space="preserve">Nominiran kader izkazuje referenco
</t>
    </r>
    <r>
      <rPr>
        <sz val="11"/>
        <color theme="1"/>
        <rFont val="Calibri Light"/>
        <family val="2"/>
        <scheme val="major"/>
      </rPr>
      <t>(DA / NE)</t>
    </r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</si>
  <si>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</si>
  <si>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</si>
  <si>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</si>
  <si>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</si>
  <si>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</si>
  <si>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</si>
  <si>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</si>
  <si>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</si>
  <si>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</si>
  <si>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Ponudnik / Poslovodeči partner</t>
  </si>
  <si>
    <t>PONUDBENA CENA</t>
  </si>
  <si>
    <t>DODATNE REFERENCE KADROV</t>
  </si>
  <si>
    <t>Zastopanje investitorja v upravnem postopku do gradbenega dovoljenja</t>
  </si>
  <si>
    <t xml:space="preserve">Zastopanje investitorja v upravnem postopku pridobivanja projektnih pogojev </t>
  </si>
  <si>
    <t>5.1.</t>
  </si>
  <si>
    <t>5.2.</t>
  </si>
  <si>
    <t>Prilagoditev idejnega projekta za posamezno lokacijo</t>
  </si>
  <si>
    <t>VSOTA TOČK:</t>
  </si>
  <si>
    <t>Izpolnite skladno z navodili (poglavje 4 Navodil ponudnikom)</t>
  </si>
  <si>
    <r>
      <t xml:space="preserve">HPC s priključno močjo </t>
    </r>
    <r>
      <rPr>
        <b/>
        <sz val="11"/>
        <color theme="1"/>
        <rFont val="Calibri Light"/>
        <family val="2"/>
        <scheme val="major"/>
      </rPr>
      <t>vsaj 450 kW</t>
    </r>
  </si>
  <si>
    <r>
      <rPr>
        <b/>
        <sz val="11"/>
        <color theme="1"/>
        <rFont val="Calibri Light"/>
        <family val="2"/>
        <scheme val="major"/>
      </rPr>
      <t>varni</t>
    </r>
    <r>
      <rPr>
        <sz val="11"/>
        <color theme="1"/>
        <rFont val="Calibri Light"/>
        <family val="2"/>
        <scheme val="major"/>
      </rPr>
      <t xml:space="preserve"> sistemski prostor površine najmanj </t>
    </r>
    <r>
      <rPr>
        <b/>
        <sz val="11"/>
        <color theme="1"/>
        <rFont val="Calibri Light"/>
        <family val="2"/>
        <scheme val="major"/>
      </rPr>
      <t>100m2</t>
    </r>
  </si>
  <si>
    <r>
      <t xml:space="preserve">načrtovan objekt z uporabo </t>
    </r>
    <r>
      <rPr>
        <b/>
        <sz val="10"/>
        <color theme="1"/>
        <rFont val="Calibri Light"/>
        <family val="2"/>
        <scheme val="major"/>
      </rPr>
      <t>montažnih prefabriciranih AB konstrukcij</t>
    </r>
    <r>
      <rPr>
        <sz val="10"/>
        <color theme="1"/>
        <rFont val="Calibri Light"/>
        <family val="2"/>
        <scheme val="major"/>
      </rPr>
      <t xml:space="preserve"> s tlorisnim gabaritom stavbe najmanj </t>
    </r>
    <r>
      <rPr>
        <b/>
        <sz val="10"/>
        <color theme="1"/>
        <rFont val="Calibri Light"/>
        <family val="2"/>
        <scheme val="major"/>
      </rPr>
      <t>1000 m2</t>
    </r>
  </si>
  <si>
    <r>
      <t xml:space="preserve">podatkovni center s </t>
    </r>
    <r>
      <rPr>
        <b/>
        <sz val="11"/>
        <color theme="1"/>
        <rFont val="Calibri Light"/>
        <family val="2"/>
        <scheme val="major"/>
      </rPr>
      <t>sistemom</t>
    </r>
    <r>
      <rPr>
        <sz val="11"/>
        <color theme="1"/>
        <rFont val="Calibri Light"/>
        <family val="2"/>
        <scheme val="major"/>
      </rPr>
      <t xml:space="preserve"> </t>
    </r>
    <r>
      <rPr>
        <b/>
        <sz val="11"/>
        <color theme="1"/>
        <rFont val="Calibri Light"/>
        <family val="2"/>
        <scheme val="major"/>
      </rPr>
      <t>hlajenja s podtalnico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</si>
</sst>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theme="1"/>
      <name val="Calibri"/>
      <family val="2"/>
      <charset val="1"/>
      <scheme val="minor"/>
    </font>
    <font>
      <i/>
      <sz val="10"/>
      <color theme="1"/>
      <name val="Calibri Light"/>
      <family val="2"/>
      <scheme val="major"/>
    </font>
    <font>
      <b/>
      <sz val="11"/>
      <color theme="1"/>
      <name val="Calibri Light"/>
      <family val="2"/>
    </font>
    <font>
      <b/>
      <sz val="7"/>
      <color theme="1"/>
      <name val="Times New Roman"/>
      <family val="1"/>
    </font>
    <font>
      <sz val="11"/>
      <color theme="1"/>
      <name val="Calibri Light"/>
      <family val="2"/>
    </font>
    <font>
      <sz val="10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5FFE5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Protection="1"/>
    <xf numFmtId="0" fontId="1" fillId="0" borderId="0" xfId="0" applyFont="1" applyBorder="1" applyAlignment="1" applyProtection="1">
      <alignment horizontal="left" vertical="center" wrapText="1"/>
    </xf>
    <xf numFmtId="0" fontId="6" fillId="0" borderId="0" xfId="0" applyFont="1" applyProtection="1"/>
    <xf numFmtId="9" fontId="2" fillId="0" borderId="0" xfId="0" applyNumberFormat="1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left" vertical="center" indent="2"/>
    </xf>
    <xf numFmtId="0" fontId="1" fillId="0" borderId="0" xfId="0" applyFont="1" applyAlignment="1" applyProtection="1">
      <alignment horizontal="center"/>
    </xf>
    <xf numFmtId="0" fontId="1" fillId="2" borderId="8" xfId="0" applyFont="1" applyFill="1" applyBorder="1" applyAlignment="1" applyProtection="1">
      <alignment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/>
    </xf>
    <xf numFmtId="44" fontId="1" fillId="4" borderId="8" xfId="1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44" fontId="1" fillId="4" borderId="18" xfId="1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horizontal="center" vertical="center" wrapText="1"/>
    </xf>
    <xf numFmtId="0" fontId="1" fillId="2" borderId="29" xfId="0" applyFont="1" applyFill="1" applyBorder="1" applyAlignment="1" applyProtection="1">
      <alignment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2" borderId="31" xfId="0" applyFont="1" applyFill="1" applyBorder="1" applyAlignment="1" applyProtection="1">
      <alignment horizontal="center" vertical="center" wrapText="1"/>
    </xf>
    <xf numFmtId="0" fontId="1" fillId="2" borderId="32" xfId="0" applyFont="1" applyFill="1" applyBorder="1" applyAlignment="1" applyProtection="1">
      <alignment vertical="center" wrapText="1"/>
    </xf>
    <xf numFmtId="0" fontId="1" fillId="2" borderId="29" xfId="0" applyFont="1" applyFill="1" applyBorder="1" applyAlignment="1" applyProtection="1">
      <alignment horizontal="center" vertical="center" wrapText="1"/>
    </xf>
    <xf numFmtId="44" fontId="1" fillId="4" borderId="29" xfId="1" applyFont="1" applyFill="1" applyBorder="1" applyAlignment="1" applyProtection="1">
      <alignment horizontal="center" vertical="center" wrapText="1"/>
    </xf>
    <xf numFmtId="44" fontId="1" fillId="4" borderId="30" xfId="1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  <xf numFmtId="0" fontId="2" fillId="3" borderId="35" xfId="0" applyFont="1" applyFill="1" applyBorder="1" applyAlignment="1" applyProtection="1">
      <alignment horizontal="center" vertical="center" wrapText="1"/>
    </xf>
    <xf numFmtId="0" fontId="2" fillId="3" borderId="36" xfId="0" applyFont="1" applyFill="1" applyBorder="1" applyAlignment="1" applyProtection="1">
      <alignment horizontal="center" vertical="center" wrapText="1"/>
    </xf>
    <xf numFmtId="0" fontId="1" fillId="2" borderId="32" xfId="0" applyFont="1" applyFill="1" applyBorder="1" applyAlignment="1" applyProtection="1">
      <alignment horizontal="center" vertical="center" wrapText="1"/>
    </xf>
    <xf numFmtId="44" fontId="1" fillId="4" borderId="32" xfId="1" applyFont="1" applyFill="1" applyBorder="1" applyAlignment="1" applyProtection="1">
      <alignment horizontal="center" vertical="center" wrapText="1"/>
    </xf>
    <xf numFmtId="44" fontId="1" fillId="4" borderId="33" xfId="1" applyFont="1" applyFill="1" applyBorder="1" applyAlignment="1" applyProtection="1">
      <alignment horizontal="center" vertical="center" wrapText="1"/>
    </xf>
    <xf numFmtId="44" fontId="3" fillId="6" borderId="36" xfId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3" borderId="40" xfId="0" applyFont="1" applyFill="1" applyBorder="1" applyAlignment="1" applyProtection="1">
      <alignment horizontal="center" vertical="center" wrapText="1"/>
    </xf>
    <xf numFmtId="0" fontId="2" fillId="3" borderId="41" xfId="0" applyFont="1" applyFill="1" applyBorder="1" applyAlignment="1" applyProtection="1">
      <alignment horizontal="center" vertical="center" wrapText="1"/>
    </xf>
    <xf numFmtId="0" fontId="2" fillId="3" borderId="42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vertical="center" wrapText="1"/>
    </xf>
    <xf numFmtId="0" fontId="1" fillId="2" borderId="21" xfId="0" applyFont="1" applyFill="1" applyBorder="1" applyAlignment="1" applyProtection="1">
      <alignment vertical="center" wrapText="1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6" fillId="0" borderId="32" xfId="0" applyFont="1" applyBorder="1" applyAlignment="1" applyProtection="1">
      <alignment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3" fillId="6" borderId="36" xfId="1" applyNumberFormat="1" applyFont="1" applyFill="1" applyBorder="1" applyAlignment="1" applyProtection="1">
      <alignment horizontal="center" vertical="center" wrapText="1"/>
    </xf>
    <xf numFmtId="0" fontId="4" fillId="7" borderId="25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/>
    </xf>
    <xf numFmtId="0" fontId="4" fillId="7" borderId="22" xfId="0" applyFont="1" applyFill="1" applyBorder="1" applyAlignment="1" applyProtection="1">
      <alignment horizontal="center" vertical="center"/>
    </xf>
    <xf numFmtId="0" fontId="4" fillId="7" borderId="30" xfId="0" applyFont="1" applyFill="1" applyBorder="1" applyAlignment="1" applyProtection="1">
      <alignment horizontal="center" vertical="center"/>
    </xf>
    <xf numFmtId="0" fontId="16" fillId="2" borderId="24" xfId="0" applyFont="1" applyFill="1" applyBorder="1" applyAlignment="1" applyProtection="1">
      <alignment vertical="center" wrapText="1"/>
    </xf>
    <xf numFmtId="44" fontId="4" fillId="0" borderId="29" xfId="1" applyFont="1" applyBorder="1" applyAlignment="1" applyProtection="1">
      <alignment vertical="center"/>
      <protection locked="0"/>
    </xf>
    <xf numFmtId="44" fontId="4" fillId="0" borderId="8" xfId="1" applyFont="1" applyFill="1" applyBorder="1" applyAlignment="1" applyProtection="1">
      <alignment vertical="center" wrapText="1"/>
      <protection locked="0"/>
    </xf>
    <xf numFmtId="44" fontId="4" fillId="0" borderId="32" xfId="1" applyFont="1" applyFill="1" applyBorder="1" applyAlignment="1" applyProtection="1">
      <alignment vertical="center" wrapText="1"/>
      <protection locked="0"/>
    </xf>
    <xf numFmtId="0" fontId="2" fillId="3" borderId="38" xfId="0" applyFont="1" applyFill="1" applyBorder="1" applyAlignment="1" applyProtection="1">
      <alignment horizontal="center" vertical="center" wrapText="1"/>
    </xf>
    <xf numFmtId="0" fontId="2" fillId="3" borderId="37" xfId="0" applyFont="1" applyFill="1" applyBorder="1" applyAlignment="1" applyProtection="1">
      <alignment horizontal="center" vertical="center" wrapText="1"/>
    </xf>
    <xf numFmtId="0" fontId="2" fillId="3" borderId="39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wrapText="1"/>
    </xf>
    <xf numFmtId="0" fontId="9" fillId="0" borderId="8" xfId="0" applyFont="1" applyBorder="1" applyAlignment="1" applyProtection="1">
      <alignment horizontal="center" wrapText="1"/>
      <protection locked="0"/>
    </xf>
    <xf numFmtId="0" fontId="9" fillId="0" borderId="8" xfId="0" applyFont="1" applyBorder="1" applyAlignment="1" applyProtection="1">
      <alignment horizontal="center"/>
      <protection locked="0"/>
    </xf>
    <xf numFmtId="0" fontId="10" fillId="5" borderId="8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4" fillId="2" borderId="34" xfId="0" applyFont="1" applyFill="1" applyBorder="1" applyAlignment="1" applyProtection="1">
      <alignment horizontal="right" vertical="center" wrapText="1"/>
    </xf>
    <xf numFmtId="0" fontId="4" fillId="2" borderId="35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14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1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16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18" xfId="0" applyFont="1" applyFill="1" applyBorder="1" applyAlignment="1" applyProtection="1">
      <alignment horizontal="left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/>
    </xf>
    <xf numFmtId="0" fontId="1" fillId="0" borderId="25" xfId="0" applyFont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3" borderId="26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/>
    </xf>
    <xf numFmtId="0" fontId="2" fillId="3" borderId="20" xfId="0" applyFont="1" applyFill="1" applyBorder="1" applyAlignment="1" applyProtection="1">
      <alignment horizontal="left" vertical="center" wrapText="1"/>
    </xf>
    <xf numFmtId="0" fontId="1" fillId="2" borderId="21" xfId="0" applyFont="1" applyFill="1" applyBorder="1" applyAlignment="1" applyProtection="1">
      <alignment horizontal="left" vertical="center" wrapText="1"/>
    </xf>
    <xf numFmtId="0" fontId="1" fillId="2" borderId="22" xfId="0" applyFont="1" applyFill="1" applyBorder="1" applyAlignment="1" applyProtection="1">
      <alignment horizontal="left" vertical="center" wrapText="1"/>
    </xf>
    <xf numFmtId="0" fontId="2" fillId="3" borderId="27" xfId="0" applyFont="1" applyFill="1" applyBorder="1" applyAlignment="1" applyProtection="1">
      <alignment horizontal="left" vertical="center" wrapText="1"/>
    </xf>
    <xf numFmtId="0" fontId="1" fillId="0" borderId="21" xfId="0" applyFont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  <protection locked="0"/>
    </xf>
    <xf numFmtId="0" fontId="7" fillId="0" borderId="22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Fill="1" applyBorder="1" applyAlignment="1" applyProtection="1">
      <alignment horizontal="left" vertical="center" wrapText="1"/>
      <protection locked="0"/>
    </xf>
    <xf numFmtId="0" fontId="7" fillId="0" borderId="18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indent="4"/>
    </xf>
    <xf numFmtId="0" fontId="0" fillId="0" borderId="0" xfId="0" applyProtection="1"/>
  </cellXfs>
  <cellStyles count="2">
    <cellStyle name="Currency" xfId="1" builtinId="4"/>
    <cellStyle name="Normal" xfId="0" builtinId="0"/>
  </cellStyles>
  <dxfs count="14">
    <dxf>
      <protection locked="1" hidden="0"/>
    </dxf>
    <dxf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none"/>
      </font>
      <alignment horizontal="left" vertical="center" textRotation="0" wrapText="0" indent="4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none"/>
      </font>
      <alignment horizontal="left" vertical="center" textRotation="0" wrapText="0" indent="4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none"/>
      </font>
      <alignment horizontal="left" vertical="center" textRotation="0" wrapText="0" indent="4" justifyLastLine="0" shrinkToFit="0" readingOrder="0"/>
      <protection locked="1" hidden="0"/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 patternType="solid"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theme="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FF9999"/>
      <color rgb="FFE5FFE5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95251</xdr:colOff>
      <xdr:row>0</xdr:row>
      <xdr:rowOff>123826</xdr:rowOff>
    </xdr:from>
    <xdr:to>
      <xdr:col>5</xdr:col>
      <xdr:colOff>1381126</xdr:colOff>
      <xdr:row>4</xdr:row>
      <xdr:rowOff>161926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1DC1A9-D6B3-4EAC-8AA9-8808A311D78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1" y="123826"/>
          <a:ext cx="8172450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B15A48-A3B8-40D9-8B04-1EAFFF155219}" name="Table1" displayName="Table1" ref="A1:A8" totalsRowShown="0" headerRowDxfId="4" dataDxfId="3">
  <autoFilter ref="A1:A8" xr:uid="{4FAAF94F-1282-42DB-A2CB-4C2F8FEB5411}"/>
  <tableColumns count="1">
    <tableColumn id="1" xr3:uid="{A2CC76E6-8D56-4E15-BEE3-FDB671ABDC2E}" name="Kader" dataDxfId="5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382333-E856-41CC-8A5E-ED9AADBE719F}" name="Table2" displayName="Table2" ref="A12:A14" totalsRowShown="0" headerRowDxfId="1" dataDxfId="0">
  <autoFilter ref="A12:A14" xr:uid="{613C1990-CFC0-418B-83DF-CEA85A9D7F0C}"/>
  <tableColumns count="1">
    <tableColumn id="1" xr3:uid="{51CAA6A5-AE73-4413-9764-31A88C7178C7}" name="Kader ima dodatno referenco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G55"/>
  <sheetViews>
    <sheetView tabSelected="1" topLeftCell="A35" zoomScale="110" zoomScaleNormal="110" zoomScalePageLayoutView="110" workbookViewId="0">
      <selection activeCell="D52" sqref="D52:G52"/>
    </sheetView>
  </sheetViews>
  <sheetFormatPr defaultColWidth="9.140625" defaultRowHeight="15" x14ac:dyDescent="0.25"/>
  <cols>
    <col min="1" max="1" width="2.42578125" style="1" customWidth="1"/>
    <col min="2" max="2" width="9.5703125" style="7" customWidth="1"/>
    <col min="3" max="3" width="67.7109375" style="1" customWidth="1"/>
    <col min="4" max="4" width="12" style="1" customWidth="1"/>
    <col min="5" max="7" width="23.5703125" style="1" customWidth="1"/>
    <col min="8" max="16384" width="9.140625" style="1"/>
  </cols>
  <sheetData>
    <row r="4" spans="2:7" x14ac:dyDescent="0.25">
      <c r="B4" s="10"/>
    </row>
    <row r="6" spans="2:7" ht="15.75" thickBot="1" x14ac:dyDescent="0.3"/>
    <row r="7" spans="2:7" ht="19.5" customHeight="1" x14ac:dyDescent="0.25">
      <c r="B7" s="70" t="s">
        <v>4</v>
      </c>
      <c r="C7" s="71"/>
      <c r="D7" s="72"/>
      <c r="E7" s="72"/>
      <c r="F7" s="72"/>
      <c r="G7" s="73"/>
    </row>
    <row r="8" spans="2:7" ht="15" customHeight="1" x14ac:dyDescent="0.25">
      <c r="B8" s="74" t="s">
        <v>2</v>
      </c>
      <c r="C8" s="75"/>
      <c r="D8" s="82" t="s">
        <v>3</v>
      </c>
      <c r="E8" s="83"/>
      <c r="F8" s="83"/>
      <c r="G8" s="84"/>
    </row>
    <row r="9" spans="2:7" ht="15" customHeight="1" x14ac:dyDescent="0.25">
      <c r="B9" s="76"/>
      <c r="C9" s="77"/>
      <c r="D9" s="85" t="s">
        <v>23</v>
      </c>
      <c r="E9" s="86"/>
      <c r="F9" s="86"/>
      <c r="G9" s="87"/>
    </row>
    <row r="10" spans="2:7" ht="17.25" customHeight="1" x14ac:dyDescent="0.25">
      <c r="B10" s="78"/>
      <c r="C10" s="79"/>
      <c r="D10" s="88" t="s">
        <v>24</v>
      </c>
      <c r="E10" s="89"/>
      <c r="F10" s="89"/>
      <c r="G10" s="90"/>
    </row>
    <row r="11" spans="2:7" ht="18" customHeight="1" x14ac:dyDescent="0.25">
      <c r="B11" s="80" t="s">
        <v>5</v>
      </c>
      <c r="C11" s="81"/>
      <c r="D11" s="91" t="s">
        <v>15</v>
      </c>
      <c r="E11" s="91"/>
      <c r="F11" s="91"/>
      <c r="G11" s="92"/>
    </row>
    <row r="12" spans="2:7" ht="47.25" customHeight="1" thickBot="1" x14ac:dyDescent="0.3">
      <c r="B12" s="103" t="s">
        <v>6</v>
      </c>
      <c r="C12" s="104"/>
      <c r="D12" s="105" t="s">
        <v>16</v>
      </c>
      <c r="E12" s="105"/>
      <c r="F12" s="105"/>
      <c r="G12" s="106"/>
    </row>
    <row r="13" spans="2:7" ht="15" customHeight="1" x14ac:dyDescent="0.25">
      <c r="B13" s="33"/>
      <c r="C13" s="2"/>
      <c r="D13" s="2"/>
      <c r="E13" s="2"/>
      <c r="F13" s="2"/>
      <c r="G13" s="2"/>
    </row>
    <row r="14" spans="2:7" ht="20.25" customHeight="1" x14ac:dyDescent="0.25">
      <c r="B14" s="99" t="s">
        <v>11</v>
      </c>
      <c r="C14" s="100"/>
      <c r="D14" s="100"/>
      <c r="E14" s="100"/>
      <c r="F14" s="100"/>
      <c r="G14" s="100"/>
    </row>
    <row r="15" spans="2:7" ht="15.75" thickBot="1" x14ac:dyDescent="0.3">
      <c r="B15" s="11"/>
      <c r="C15" s="6"/>
      <c r="E15" s="3" t="s">
        <v>1</v>
      </c>
    </row>
    <row r="16" spans="2:7" ht="19.5" customHeight="1" x14ac:dyDescent="0.25">
      <c r="B16" s="93" t="s">
        <v>64</v>
      </c>
      <c r="C16" s="94"/>
      <c r="D16" s="95"/>
      <c r="E16" s="95"/>
      <c r="F16" s="95"/>
      <c r="G16" s="96"/>
    </row>
    <row r="17" spans="2:7" ht="19.5" customHeight="1" x14ac:dyDescent="0.25">
      <c r="B17" s="101" t="s">
        <v>7</v>
      </c>
      <c r="C17" s="102"/>
      <c r="D17" s="102"/>
      <c r="E17" s="97"/>
      <c r="F17" s="97"/>
      <c r="G17" s="98"/>
    </row>
    <row r="18" spans="2:7" ht="19.5" customHeight="1" x14ac:dyDescent="0.25">
      <c r="B18" s="101" t="s">
        <v>8</v>
      </c>
      <c r="C18" s="102"/>
      <c r="D18" s="102"/>
      <c r="E18" s="111"/>
      <c r="F18" s="111"/>
      <c r="G18" s="112"/>
    </row>
    <row r="19" spans="2:7" ht="19.5" customHeight="1" thickBot="1" x14ac:dyDescent="0.3">
      <c r="B19" s="107" t="s">
        <v>9</v>
      </c>
      <c r="C19" s="108"/>
      <c r="D19" s="108"/>
      <c r="E19" s="109"/>
      <c r="F19" s="109"/>
      <c r="G19" s="110"/>
    </row>
    <row r="21" spans="2:7" x14ac:dyDescent="0.25">
      <c r="B21" s="13"/>
      <c r="C21" s="13" t="s">
        <v>10</v>
      </c>
      <c r="D21" s="4">
        <v>0.22</v>
      </c>
    </row>
    <row r="22" spans="2:7" ht="15.75" thickBot="1" x14ac:dyDescent="0.3">
      <c r="B22" s="11"/>
      <c r="C22" s="6"/>
      <c r="E22" s="3" t="s">
        <v>1</v>
      </c>
    </row>
    <row r="23" spans="2:7" ht="19.5" customHeight="1" thickBot="1" x14ac:dyDescent="0.3">
      <c r="B23" s="60" t="s">
        <v>65</v>
      </c>
      <c r="C23" s="61"/>
      <c r="D23" s="61"/>
      <c r="E23" s="61"/>
      <c r="F23" s="61"/>
      <c r="G23" s="62"/>
    </row>
    <row r="24" spans="2:7" ht="58.5" customHeight="1" thickBot="1" x14ac:dyDescent="0.3">
      <c r="B24" s="26" t="s">
        <v>14</v>
      </c>
      <c r="C24" s="27" t="s">
        <v>28</v>
      </c>
      <c r="D24" s="27" t="s">
        <v>0</v>
      </c>
      <c r="E24" s="27" t="s">
        <v>25</v>
      </c>
      <c r="F24" s="27" t="s">
        <v>26</v>
      </c>
      <c r="G24" s="28" t="s">
        <v>27</v>
      </c>
    </row>
    <row r="25" spans="2:7" ht="18.75" customHeight="1" x14ac:dyDescent="0.25">
      <c r="B25" s="18" t="s">
        <v>55</v>
      </c>
      <c r="C25" s="19" t="s">
        <v>22</v>
      </c>
      <c r="D25" s="23">
        <v>1</v>
      </c>
      <c r="E25" s="57"/>
      <c r="F25" s="24">
        <f>E25*1.22</f>
        <v>0</v>
      </c>
      <c r="G25" s="25">
        <f>F25*D25</f>
        <v>0</v>
      </c>
    </row>
    <row r="26" spans="2:7" ht="18.75" customHeight="1" x14ac:dyDescent="0.25">
      <c r="B26" s="15" t="s">
        <v>56</v>
      </c>
      <c r="C26" s="8" t="s">
        <v>17</v>
      </c>
      <c r="D26" s="9">
        <v>2</v>
      </c>
      <c r="E26" s="58"/>
      <c r="F26" s="14">
        <f t="shared" ref="F26:F33" si="0">E26*1.22</f>
        <v>0</v>
      </c>
      <c r="G26" s="16">
        <f t="shared" ref="G26:G33" si="1">F26*D26</f>
        <v>0</v>
      </c>
    </row>
    <row r="27" spans="2:7" ht="18.75" customHeight="1" x14ac:dyDescent="0.25">
      <c r="B27" s="18" t="s">
        <v>57</v>
      </c>
      <c r="C27" s="8" t="s">
        <v>68</v>
      </c>
      <c r="D27" s="9">
        <v>2</v>
      </c>
      <c r="E27" s="58"/>
      <c r="F27" s="14">
        <f t="shared" si="0"/>
        <v>0</v>
      </c>
      <c r="G27" s="16">
        <f t="shared" si="1"/>
        <v>0</v>
      </c>
    </row>
    <row r="28" spans="2:7" ht="18.75" customHeight="1" x14ac:dyDescent="0.25">
      <c r="B28" s="15" t="s">
        <v>58</v>
      </c>
      <c r="C28" s="8" t="s">
        <v>18</v>
      </c>
      <c r="D28" s="9">
        <v>1</v>
      </c>
      <c r="E28" s="58"/>
      <c r="F28" s="14">
        <f t="shared" si="0"/>
        <v>0</v>
      </c>
      <c r="G28" s="16">
        <f t="shared" si="1"/>
        <v>0</v>
      </c>
    </row>
    <row r="29" spans="2:7" ht="18.75" customHeight="1" x14ac:dyDescent="0.25">
      <c r="B29" s="18" t="s">
        <v>59</v>
      </c>
      <c r="C29" s="8" t="s">
        <v>71</v>
      </c>
      <c r="D29" s="9">
        <v>2</v>
      </c>
      <c r="E29" s="58"/>
      <c r="F29" s="14">
        <f t="shared" si="0"/>
        <v>0</v>
      </c>
      <c r="G29" s="16">
        <f t="shared" si="1"/>
        <v>0</v>
      </c>
    </row>
    <row r="30" spans="2:7" ht="18.75" customHeight="1" x14ac:dyDescent="0.25">
      <c r="B30" s="18" t="s">
        <v>60</v>
      </c>
      <c r="C30" s="8" t="s">
        <v>19</v>
      </c>
      <c r="D30" s="9">
        <v>2</v>
      </c>
      <c r="E30" s="58"/>
      <c r="F30" s="14">
        <f t="shared" si="0"/>
        <v>0</v>
      </c>
      <c r="G30" s="16">
        <f t="shared" si="1"/>
        <v>0</v>
      </c>
    </row>
    <row r="31" spans="2:7" ht="18.75" customHeight="1" x14ac:dyDescent="0.25">
      <c r="B31" s="15" t="s">
        <v>61</v>
      </c>
      <c r="C31" s="8" t="s">
        <v>67</v>
      </c>
      <c r="D31" s="9">
        <v>2</v>
      </c>
      <c r="E31" s="58"/>
      <c r="F31" s="14">
        <f t="shared" si="0"/>
        <v>0</v>
      </c>
      <c r="G31" s="16">
        <f t="shared" si="1"/>
        <v>0</v>
      </c>
    </row>
    <row r="32" spans="2:7" ht="18.75" customHeight="1" x14ac:dyDescent="0.25">
      <c r="B32" s="18" t="s">
        <v>62</v>
      </c>
      <c r="C32" s="8" t="s">
        <v>20</v>
      </c>
      <c r="D32" s="9">
        <v>1</v>
      </c>
      <c r="E32" s="58"/>
      <c r="F32" s="14">
        <f t="shared" si="0"/>
        <v>0</v>
      </c>
      <c r="G32" s="16">
        <f t="shared" si="1"/>
        <v>0</v>
      </c>
    </row>
    <row r="33" spans="2:7" ht="18.75" customHeight="1" thickBot="1" x14ac:dyDescent="0.3">
      <c r="B33" s="15" t="s">
        <v>63</v>
      </c>
      <c r="C33" s="22" t="s">
        <v>21</v>
      </c>
      <c r="D33" s="29">
        <v>100</v>
      </c>
      <c r="E33" s="59"/>
      <c r="F33" s="30">
        <f t="shared" si="0"/>
        <v>0</v>
      </c>
      <c r="G33" s="31">
        <f t="shared" si="1"/>
        <v>0</v>
      </c>
    </row>
    <row r="34" spans="2:7" s="5" customFormat="1" ht="25.5" customHeight="1" thickBot="1" x14ac:dyDescent="0.3">
      <c r="B34" s="68" t="s">
        <v>29</v>
      </c>
      <c r="C34" s="69"/>
      <c r="D34" s="69"/>
      <c r="E34" s="69"/>
      <c r="F34" s="69"/>
      <c r="G34" s="32">
        <f>SUM(G25:G33)</f>
        <v>0</v>
      </c>
    </row>
    <row r="36" spans="2:7" ht="15.75" thickBot="1" x14ac:dyDescent="0.3">
      <c r="E36" s="3" t="s">
        <v>73</v>
      </c>
    </row>
    <row r="37" spans="2:7" ht="21" customHeight="1" thickBot="1" x14ac:dyDescent="0.3">
      <c r="B37" s="60" t="s">
        <v>66</v>
      </c>
      <c r="C37" s="61"/>
      <c r="D37" s="61"/>
      <c r="E37" s="61"/>
      <c r="F37" s="61"/>
      <c r="G37" s="62"/>
    </row>
    <row r="38" spans="2:7" ht="75.75" thickBot="1" x14ac:dyDescent="0.3">
      <c r="B38" s="34" t="s">
        <v>32</v>
      </c>
      <c r="C38" s="35" t="s">
        <v>33</v>
      </c>
      <c r="D38" s="35" t="s">
        <v>54</v>
      </c>
      <c r="E38" s="35" t="s">
        <v>40</v>
      </c>
      <c r="F38" s="35" t="s">
        <v>49</v>
      </c>
      <c r="G38" s="36" t="s">
        <v>50</v>
      </c>
    </row>
    <row r="39" spans="2:7" ht="15.75" x14ac:dyDescent="0.25">
      <c r="B39" s="20" t="s">
        <v>35</v>
      </c>
      <c r="C39" s="37" t="s">
        <v>75</v>
      </c>
      <c r="D39" s="39"/>
      <c r="E39" s="43"/>
      <c r="F39" s="44"/>
      <c r="G39" s="52">
        <f>IF(AND((D39="DA"),((E39)&lt;&gt;""),((F39)&lt;&gt;"")),3,0)</f>
        <v>0</v>
      </c>
    </row>
    <row r="40" spans="2:7" ht="16.5" thickBot="1" x14ac:dyDescent="0.3">
      <c r="B40" s="21" t="s">
        <v>34</v>
      </c>
      <c r="C40" s="22" t="s">
        <v>75</v>
      </c>
      <c r="D40" s="40"/>
      <c r="E40" s="45"/>
      <c r="F40" s="46"/>
      <c r="G40" s="53">
        <f>IF(AND((D40="DA"),((E40)&lt;&gt;""),((F40)&lt;&gt;"")),2,0)</f>
        <v>0</v>
      </c>
    </row>
    <row r="41" spans="2:7" ht="15.75" x14ac:dyDescent="0.25">
      <c r="B41" s="20" t="s">
        <v>36</v>
      </c>
      <c r="C41" s="37" t="s">
        <v>74</v>
      </c>
      <c r="D41" s="39"/>
      <c r="E41" s="43"/>
      <c r="F41" s="44"/>
      <c r="G41" s="52">
        <f>IF(AND((D41="DA"),((E41)&lt;&gt;""),((F41)&lt;&gt;"")),3,0)</f>
        <v>0</v>
      </c>
    </row>
    <row r="42" spans="2:7" ht="16.5" thickBot="1" x14ac:dyDescent="0.3">
      <c r="B42" s="17" t="s">
        <v>37</v>
      </c>
      <c r="C42" s="38" t="s">
        <v>74</v>
      </c>
      <c r="D42" s="41"/>
      <c r="E42" s="47"/>
      <c r="F42" s="48"/>
      <c r="G42" s="54">
        <f>IF(AND((D42="DA"),((E42)&lt;&gt;""),((F42)&lt;&gt;"")),2,0)</f>
        <v>0</v>
      </c>
    </row>
    <row r="43" spans="2:7" ht="15.75" x14ac:dyDescent="0.25">
      <c r="B43" s="18" t="s">
        <v>38</v>
      </c>
      <c r="C43" s="19" t="s">
        <v>77</v>
      </c>
      <c r="D43" s="42"/>
      <c r="E43" s="49"/>
      <c r="F43" s="50"/>
      <c r="G43" s="55">
        <f>IF(AND((D43="DA"),((E43)&lt;&gt;""),((F43)&lt;&gt;"")),3,0)</f>
        <v>0</v>
      </c>
    </row>
    <row r="44" spans="2:7" ht="16.5" thickBot="1" x14ac:dyDescent="0.3">
      <c r="B44" s="21" t="s">
        <v>39</v>
      </c>
      <c r="C44" s="22" t="s">
        <v>77</v>
      </c>
      <c r="D44" s="40"/>
      <c r="E44" s="45"/>
      <c r="F44" s="46"/>
      <c r="G44" s="53">
        <f>IF(AND((D44="DA"),((E44)&lt;&gt;""),((F44)&lt;&gt;"")),2,0)</f>
        <v>0</v>
      </c>
    </row>
    <row r="45" spans="2:7" ht="26.25" thickBot="1" x14ac:dyDescent="0.3">
      <c r="B45" s="20" t="s">
        <v>69</v>
      </c>
      <c r="C45" s="56" t="s">
        <v>76</v>
      </c>
      <c r="D45" s="39"/>
      <c r="E45" s="43"/>
      <c r="F45" s="44"/>
      <c r="G45" s="52">
        <f>IF(AND((D45="DA"),((E45)&lt;&gt;""),((F45)&lt;&gt;"")),3,0)</f>
        <v>0</v>
      </c>
    </row>
    <row r="46" spans="2:7" ht="26.25" thickBot="1" x14ac:dyDescent="0.3">
      <c r="B46" s="17" t="s">
        <v>70</v>
      </c>
      <c r="C46" s="56" t="s">
        <v>76</v>
      </c>
      <c r="D46" s="41"/>
      <c r="E46" s="47"/>
      <c r="F46" s="48"/>
      <c r="G46" s="54">
        <f>IF(AND((D46="DA"),((E46)&lt;&gt;""),((F46)&lt;&gt;"")),2,0)</f>
        <v>0</v>
      </c>
    </row>
    <row r="47" spans="2:7" s="5" customFormat="1" ht="25.5" customHeight="1" thickBot="1" x14ac:dyDescent="0.3">
      <c r="B47" s="68" t="s">
        <v>72</v>
      </c>
      <c r="C47" s="69"/>
      <c r="D47" s="69"/>
      <c r="E47" s="69"/>
      <c r="F47" s="69"/>
      <c r="G47" s="51">
        <f>SUM(G39:G46)</f>
        <v>0</v>
      </c>
    </row>
    <row r="48" spans="2:7" ht="15.95" customHeight="1" x14ac:dyDescent="0.25">
      <c r="B48" s="12"/>
    </row>
    <row r="49" spans="2:7" ht="15.95" customHeight="1" x14ac:dyDescent="0.25">
      <c r="B49" s="64" t="s">
        <v>31</v>
      </c>
      <c r="C49" s="65"/>
      <c r="D49" s="66" t="s">
        <v>64</v>
      </c>
      <c r="E49" s="66"/>
      <c r="F49" s="66"/>
      <c r="G49" s="66"/>
    </row>
    <row r="50" spans="2:7" ht="36" customHeight="1" x14ac:dyDescent="0.25">
      <c r="B50" s="65"/>
      <c r="C50" s="65"/>
      <c r="D50" s="67"/>
      <c r="E50" s="67"/>
      <c r="F50" s="67"/>
      <c r="G50" s="67"/>
    </row>
    <row r="51" spans="2:7" ht="15.75" x14ac:dyDescent="0.25">
      <c r="B51" s="65"/>
      <c r="C51" s="65"/>
      <c r="D51" s="66" t="s">
        <v>12</v>
      </c>
      <c r="E51" s="66"/>
      <c r="F51" s="66"/>
      <c r="G51" s="66"/>
    </row>
    <row r="52" spans="2:7" ht="67.5" customHeight="1" x14ac:dyDescent="0.25">
      <c r="B52" s="65"/>
      <c r="C52" s="65"/>
      <c r="D52" s="65" t="s">
        <v>30</v>
      </c>
      <c r="E52" s="65"/>
      <c r="F52" s="65"/>
      <c r="G52" s="65"/>
    </row>
    <row r="54" spans="2:7" x14ac:dyDescent="0.25">
      <c r="B54" s="63" t="s">
        <v>13</v>
      </c>
      <c r="C54" s="63"/>
      <c r="D54" s="63"/>
      <c r="E54" s="63"/>
      <c r="F54" s="63"/>
      <c r="G54" s="63"/>
    </row>
    <row r="55" spans="2:7" x14ac:dyDescent="0.25">
      <c r="B55" s="63"/>
      <c r="C55" s="63"/>
      <c r="D55" s="63"/>
      <c r="E55" s="63"/>
      <c r="F55" s="63"/>
      <c r="G55" s="63"/>
    </row>
  </sheetData>
  <sheetProtection algorithmName="SHA-512" hashValue="2CFZTjSg1EQu+Pwi+T/zBvaVm+3xxjgFGwDdsj5KWt+5RYy9jDV0GDFSZsYsHW6FW5Ow+mt0LNYoDuBpKctPwA==" saltValue="kIx5Z+v1xR4Eo4OHGIwvdw==" spinCount="100000" sheet="1" selectLockedCells="1"/>
  <mergeCells count="27">
    <mergeCell ref="B19:D19"/>
    <mergeCell ref="E19:G19"/>
    <mergeCell ref="B18:D18"/>
    <mergeCell ref="E18:G18"/>
    <mergeCell ref="B34:F34"/>
    <mergeCell ref="B23:G23"/>
    <mergeCell ref="B16:G16"/>
    <mergeCell ref="E17:G17"/>
    <mergeCell ref="B14:G14"/>
    <mergeCell ref="B17:D17"/>
    <mergeCell ref="B12:C12"/>
    <mergeCell ref="D12:G12"/>
    <mergeCell ref="B7:G7"/>
    <mergeCell ref="B8:C10"/>
    <mergeCell ref="B11:C11"/>
    <mergeCell ref="D8:G8"/>
    <mergeCell ref="D9:G9"/>
    <mergeCell ref="D10:G10"/>
    <mergeCell ref="D11:G11"/>
    <mergeCell ref="B37:G37"/>
    <mergeCell ref="B54:G55"/>
    <mergeCell ref="B49:C52"/>
    <mergeCell ref="D49:G49"/>
    <mergeCell ref="D50:G50"/>
    <mergeCell ref="D51:G51"/>
    <mergeCell ref="D52:G52"/>
    <mergeCell ref="B47:F47"/>
  </mergeCells>
  <conditionalFormatting sqref="F39:F46">
    <cfRule type="expression" dxfId="13" priority="5">
      <formula>AND(($D39="NE"),ISBLANK($F39))</formula>
    </cfRule>
    <cfRule type="expression" dxfId="12" priority="8">
      <formula>AND(($D39)="DA",ISBLANK($F39))</formula>
    </cfRule>
    <cfRule type="expression" dxfId="11" priority="3">
      <formula>AND(($D39="NE"),NOT(ISBLANK($F39)))</formula>
    </cfRule>
    <cfRule type="expression" dxfId="10" priority="1">
      <formula>AND(ISBLANK($D39),ISBLANK($F39))</formula>
    </cfRule>
  </conditionalFormatting>
  <conditionalFormatting sqref="E39:E46">
    <cfRule type="expression" dxfId="9" priority="6">
      <formula>AND(($D39="NE"),ISBLANK($E39))</formula>
    </cfRule>
    <cfRule type="expression" dxfId="8" priority="7">
      <formula>AND(ISBLANK($D39),ISBLANK($E39))</formula>
    </cfRule>
    <cfRule type="expression" dxfId="7" priority="4">
      <formula>AND(($D39="NE"),NOT(ISBLANK($E39)))</formula>
    </cfRule>
    <cfRule type="expression" dxfId="6" priority="2">
      <formula>AND(($D39)="DA",ISBLANK($E39))</formula>
    </cfRule>
  </conditionalFormatting>
  <dataValidations count="4">
    <dataValidation allowBlank="1" showInputMessage="1" showErrorMessage="1" promptTitle="Navodilo" prompt="Vnesite podatek o tipu in kvadraturi varnega sistemskega prostora." sqref="F39:F40" xr:uid="{C7629F91-4C19-4B70-A15A-93D8A30E0D2C}"/>
    <dataValidation allowBlank="1" showInputMessage="1" showErrorMessage="1" promptTitle="Navodilo" prompt="Vnesite podatek o kapaciteti referenčnega HPC (IKT breme)" sqref="F41:F42" xr:uid="{128F3F34-D331-4445-8042-5CB3D10A9E3D}"/>
    <dataValidation allowBlank="1" showInputMessage="1" showErrorMessage="1" promptTitle="Navodilo" prompt="Vnesite ime naročnika in lokacijo (kraj) referenčnega podatkovnega centra." sqref="F43:F44" xr:uid="{D0CA43D0-B180-44D7-ACE0-B0423D8DF93F}"/>
    <dataValidation allowBlank="1" showInputMessage="1" showErrorMessage="1" promptTitle="Navodilo" prompt="Vnesite ime naročnika, lokacijo (kraj) referenčnega objekta in podatek o kvadraturi (tlorisni gabarit stavbe)." sqref="F45:F46" xr:uid="{E72250C2-1328-489E-933A-6E4618B53836}"/>
  </dataValidations>
  <pageMargins left="0.25" right="0.25" top="0.75" bottom="0.75" header="0.3" footer="0.3"/>
  <pageSetup paperSize="9" scale="78" fitToWidth="0" fitToHeight="0" orientation="landscape" r:id="rId1"/>
  <ignoredErrors>
    <ignoredError sqref="G44 G42 G40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103B200-B34C-401F-B5C2-135A1493BFEA}">
          <x14:formula1>
            <xm:f>dropdown!$A$13:$A$14</xm:f>
          </x14:formula1>
          <xm:sqref>D39:D46</xm:sqref>
        </x14:dataValidation>
        <x14:dataValidation type="list" allowBlank="1" showInputMessage="1" showErrorMessage="1" xr:uid="{84B29EBB-17DC-4781-ADE8-21D9E82A0DB8}">
          <x14:formula1>
            <xm:f>dropdown!$A$2:$A$8</xm:f>
          </x14:formula1>
          <xm:sqref>E39:E44</xm:sqref>
        </x14:dataValidation>
        <x14:dataValidation type="list" allowBlank="1" showInputMessage="1" showErrorMessage="1" xr:uid="{610A8C3F-7600-4184-A5D8-0F076930FD0F}">
          <x14:formula1>
            <xm:f>dropdown!$A$3</xm:f>
          </x14:formula1>
          <xm:sqref>E45:E46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226F-5CFE-4437-825F-776114D9823F}">
  <dimension ref="A1:A14"/>
  <sheetViews>
    <sheetView workbookViewId="0">
      <selection sqref="A1:A14"/>
    </sheetView>
  </sheetViews>
  <sheetFormatPr defaultRowHeight="15" x14ac:dyDescent="0.25"/>
  <cols>
    <col min="1" max="1" width="61.7109375" customWidth="1"/>
  </cols>
  <sheetData>
    <row r="1" spans="1:1" x14ac:dyDescent="0.25">
      <c r="A1" s="113" t="s">
        <v>48</v>
      </c>
    </row>
    <row r="2" spans="1:1" x14ac:dyDescent="0.25">
      <c r="A2" s="113" t="s">
        <v>41</v>
      </c>
    </row>
    <row r="3" spans="1:1" x14ac:dyDescent="0.25">
      <c r="A3" s="113" t="s">
        <v>42</v>
      </c>
    </row>
    <row r="4" spans="1:1" x14ac:dyDescent="0.25">
      <c r="A4" s="113" t="s">
        <v>43</v>
      </c>
    </row>
    <row r="5" spans="1:1" x14ac:dyDescent="0.25">
      <c r="A5" s="113" t="s">
        <v>44</v>
      </c>
    </row>
    <row r="6" spans="1:1" x14ac:dyDescent="0.25">
      <c r="A6" s="113" t="s">
        <v>45</v>
      </c>
    </row>
    <row r="7" spans="1:1" x14ac:dyDescent="0.25">
      <c r="A7" s="113" t="s">
        <v>46</v>
      </c>
    </row>
    <row r="8" spans="1:1" x14ac:dyDescent="0.25">
      <c r="A8" s="113" t="s">
        <v>47</v>
      </c>
    </row>
    <row r="9" spans="1:1" x14ac:dyDescent="0.25">
      <c r="A9" s="114"/>
    </row>
    <row r="10" spans="1:1" x14ac:dyDescent="0.25">
      <c r="A10" s="114"/>
    </row>
    <row r="11" spans="1:1" x14ac:dyDescent="0.25">
      <c r="A11" s="114"/>
    </row>
    <row r="12" spans="1:1" x14ac:dyDescent="0.25">
      <c r="A12" s="114" t="s">
        <v>53</v>
      </c>
    </row>
    <row r="13" spans="1:1" x14ac:dyDescent="0.25">
      <c r="A13" s="114" t="s">
        <v>51</v>
      </c>
    </row>
    <row r="14" spans="1:1" x14ac:dyDescent="0.25">
      <c r="A14" s="114" t="s">
        <v>52</v>
      </c>
    </row>
  </sheetData>
  <sheetProtection algorithmName="SHA-512" hashValue="mjWe8El6gK+8j5olNCH/Sk3g2Bp6+7Kxeq0L26Sp6CbQ/blVA2GWBEKpRXsVeIu2R6XdN8/QCGwpLq/hjR+Gbw==" saltValue="pwLRNdsU7qo1et4kSLIIFg==" spinCount="100000" sheet="1" objects="1" scenarios="1" selectLockedCells="1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Projektna dokumentacija DC</vt:lpstr>
      <vt:lpstr>dropdown</vt:lpstr>
      <vt:lpstr>'Projektna dokumentacija DC'!Print_Area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Mojca Hribar</cp:lastModifiedBy>
  <cp:lastPrinted>2018-08-03T17:00:22Z</cp:lastPrinted>
  <dcterms:created xsi:type="dcterms:W3CDTF">2017-11-07T12:19:01Z</dcterms:created>
  <dcterms:modified xsi:type="dcterms:W3CDTF">2023-05-19T13:23:09Z</dcterms:modified>
</cp:coreProperties>
</file>