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DR.KETTE-ILIRSKA-BISTRICA\RAZPIS-2023-2027\DATOTEKE\"/>
    </mc:Choice>
  </mc:AlternateContent>
  <xr:revisionPtr revIDLastSave="0" documentId="8_{4B682FD2-8CF8-4712-93EC-D170A9E35831}" xr6:coauthVersionLast="47" xr6:coauthVersionMax="47" xr10:uidLastSave="{00000000-0000-0000-0000-000000000000}"/>
  <bookViews>
    <workbookView xWindow="30030" yWindow="1965" windowWidth="24345" windowHeight="11085" activeTab="2" xr2:uid="{F400C0FC-048C-4C4D-82D1-E89D7F61414D}"/>
  </bookViews>
  <sheets>
    <sheet name="Eko mleko in mlečni izdelki" sheetId="3" r:id="rId1"/>
    <sheet name="Sadni sokovi" sheetId="1" r:id="rId2"/>
    <sheet name="Splošno blago" sheetId="2" r:id="rId3"/>
  </sheets>
  <definedNames>
    <definedName name="_xlnm.Print_Titles" localSheetId="1">'Sadni sokovi'!#REF!</definedName>
    <definedName name="_xlnm.Print_Titles" localSheetId="2">'Splošno blago'!#REF!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6" i="2" l="1"/>
  <c r="B67" i="2"/>
  <c r="B68" i="2" s="1"/>
  <c r="B69" i="2" s="1"/>
  <c r="B70" i="2" s="1"/>
  <c r="B71" i="2" s="1"/>
  <c r="B72" i="2" s="1"/>
  <c r="B73" i="2" s="1"/>
  <c r="B74" i="2" s="1"/>
  <c r="B75" i="2" s="1"/>
  <c r="K16" i="3"/>
  <c r="L16" i="3" s="1"/>
  <c r="K15" i="3"/>
  <c r="L15" i="3" s="1"/>
  <c r="K14" i="3"/>
  <c r="L14" i="3" s="1"/>
  <c r="K13" i="3"/>
  <c r="L13" i="3" s="1"/>
  <c r="K12" i="3"/>
  <c r="L12" i="3" s="1"/>
  <c r="A12" i="3"/>
  <c r="A13" i="3" s="1"/>
  <c r="A14" i="3" s="1"/>
  <c r="A15" i="3" s="1"/>
  <c r="A16" i="3" s="1"/>
  <c r="K11" i="3"/>
  <c r="L11" i="3" s="1"/>
  <c r="B13" i="2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L75" i="2"/>
  <c r="M75" i="2" s="1"/>
  <c r="L74" i="2"/>
  <c r="M74" i="2" s="1"/>
  <c r="L73" i="2"/>
  <c r="M73" i="2" s="1"/>
  <c r="L72" i="2"/>
  <c r="M72" i="2" s="1"/>
  <c r="L71" i="2"/>
  <c r="M71" i="2" s="1"/>
  <c r="L70" i="2"/>
  <c r="M70" i="2" s="1"/>
  <c r="L69" i="2"/>
  <c r="M69" i="2" s="1"/>
  <c r="L68" i="2"/>
  <c r="M68" i="2" s="1"/>
  <c r="L67" i="2"/>
  <c r="M67" i="2" s="1"/>
  <c r="L66" i="2"/>
  <c r="M66" i="2" s="1"/>
  <c r="L65" i="2"/>
  <c r="M65" i="2" s="1"/>
  <c r="L64" i="2"/>
  <c r="M64" i="2" s="1"/>
  <c r="L63" i="2"/>
  <c r="M63" i="2" s="1"/>
  <c r="L62" i="2"/>
  <c r="M62" i="2" s="1"/>
  <c r="L61" i="2"/>
  <c r="M61" i="2" s="1"/>
  <c r="L60" i="2"/>
  <c r="M60" i="2" s="1"/>
  <c r="L59" i="2"/>
  <c r="M59" i="2" s="1"/>
  <c r="L58" i="2"/>
  <c r="M58" i="2" s="1"/>
  <c r="L57" i="2"/>
  <c r="M57" i="2" s="1"/>
  <c r="L56" i="2"/>
  <c r="M56" i="2" s="1"/>
  <c r="L55" i="2"/>
  <c r="M55" i="2" s="1"/>
  <c r="L54" i="2"/>
  <c r="M54" i="2" s="1"/>
  <c r="L53" i="2"/>
  <c r="M53" i="2" s="1"/>
  <c r="L52" i="2"/>
  <c r="M52" i="2" s="1"/>
  <c r="L51" i="2"/>
  <c r="M51" i="2" s="1"/>
  <c r="L50" i="2"/>
  <c r="M50" i="2" s="1"/>
  <c r="L49" i="2"/>
  <c r="M49" i="2" s="1"/>
  <c r="L48" i="2"/>
  <c r="M48" i="2" s="1"/>
  <c r="L47" i="2"/>
  <c r="M47" i="2" s="1"/>
  <c r="L46" i="2"/>
  <c r="M46" i="2" s="1"/>
  <c r="L45" i="2"/>
  <c r="M45" i="2" s="1"/>
  <c r="L44" i="2"/>
  <c r="M44" i="2" s="1"/>
  <c r="L43" i="2"/>
  <c r="M43" i="2" s="1"/>
  <c r="L42" i="2"/>
  <c r="M42" i="2" s="1"/>
  <c r="L41" i="2"/>
  <c r="M41" i="2" s="1"/>
  <c r="L40" i="2"/>
  <c r="M40" i="2" s="1"/>
  <c r="L39" i="2"/>
  <c r="M39" i="2" s="1"/>
  <c r="L38" i="2"/>
  <c r="M38" i="2" s="1"/>
  <c r="L37" i="2"/>
  <c r="M37" i="2" s="1"/>
  <c r="L36" i="2"/>
  <c r="M36" i="2" s="1"/>
  <c r="L35" i="2"/>
  <c r="M35" i="2" s="1"/>
  <c r="L34" i="2"/>
  <c r="M34" i="2" s="1"/>
  <c r="L33" i="2"/>
  <c r="M33" i="2" s="1"/>
  <c r="L32" i="2"/>
  <c r="M32" i="2" s="1"/>
  <c r="L31" i="2"/>
  <c r="M31" i="2" s="1"/>
  <c r="L30" i="2"/>
  <c r="M30" i="2" s="1"/>
  <c r="L29" i="2"/>
  <c r="M29" i="2" s="1"/>
  <c r="M28" i="2"/>
  <c r="L28" i="2"/>
  <c r="L27" i="2"/>
  <c r="M27" i="2" s="1"/>
  <c r="L26" i="2"/>
  <c r="M26" i="2" s="1"/>
  <c r="L25" i="2"/>
  <c r="M25" i="2" s="1"/>
  <c r="L24" i="2"/>
  <c r="M24" i="2" s="1"/>
  <c r="L23" i="2"/>
  <c r="M23" i="2" s="1"/>
  <c r="L22" i="2"/>
  <c r="M22" i="2" s="1"/>
  <c r="L21" i="2"/>
  <c r="M21" i="2" s="1"/>
  <c r="L20" i="2"/>
  <c r="M20" i="2" s="1"/>
  <c r="L19" i="2"/>
  <c r="M19" i="2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L12" i="2"/>
  <c r="M12" i="2" s="1"/>
  <c r="B12" i="2"/>
  <c r="L11" i="2"/>
  <c r="M11" i="2" s="1"/>
  <c r="M30" i="1"/>
  <c r="B14" i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M29" i="1"/>
  <c r="L29" i="1"/>
  <c r="L28" i="1"/>
  <c r="M28" i="1" s="1"/>
  <c r="L27" i="1"/>
  <c r="M27" i="1" s="1"/>
  <c r="M26" i="1"/>
  <c r="L26" i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M15" i="1"/>
  <c r="L15" i="1"/>
  <c r="L14" i="1"/>
  <c r="M14" i="1" s="1"/>
  <c r="L13" i="1"/>
  <c r="M13" i="1" s="1"/>
  <c r="B13" i="1"/>
  <c r="L12" i="1"/>
  <c r="M12" i="1" s="1"/>
  <c r="L17" i="3" l="1"/>
</calcChain>
</file>

<file path=xl/sharedStrings.xml><?xml version="1.0" encoding="utf-8"?>
<sst xmlns="http://schemas.openxmlformats.org/spreadsheetml/2006/main" count="324" uniqueCount="143">
  <si>
    <t xml:space="preserve">NAROČNIK: OSNOVNA ŠOLA DRAGOTINA KETTEJA ILIRSKA BISTRICA   </t>
  </si>
  <si>
    <t xml:space="preserve">                         </t>
  </si>
  <si>
    <t xml:space="preserve">            Župančičeva ulica 7, 6250 Ilirska Bistrica</t>
  </si>
  <si>
    <t>PONUDNIK:</t>
  </si>
  <si>
    <t xml:space="preserve">Sklop 8:  Sadni sokovi, sirupi in sadne pijače  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</si>
  <si>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</si>
  <si>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</si>
  <si>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</si>
  <si>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</si>
  <si>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</si>
  <si>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</si>
  <si>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</si>
  <si>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</si>
  <si>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</si>
  <si>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100% Sadni sirup jagoda 5 l ( brez sladkorja in konzervansov)</t>
  </si>
  <si>
    <t>l</t>
  </si>
  <si>
    <t>100% Sadni sirup borovnica 5 l ( brez sladkorja in konzervansov)</t>
  </si>
  <si>
    <t>SIRUP, pomaranča, 5/1l brez konzervansov, kvalitete Fructal</t>
  </si>
  <si>
    <t>100% Sadni sirup bezeg  5 l ( brez sladkorja in konzervansov)</t>
  </si>
  <si>
    <t>SIRUP, limona, 1/1l brez konzervansov, kvalitete Fructal</t>
  </si>
  <si>
    <t>100% Sadni sirup jabolko 5 l  ( brez sladkorja in konzervansov)</t>
  </si>
  <si>
    <t>Nektar jabolko 2 dcl, min. 50 % sadni delež, brez konzervansov, kvalitete Fructal</t>
  </si>
  <si>
    <t>Nektar jabolko 2 dcl, min. 50 % sadni delež, brez konzervansov</t>
  </si>
  <si>
    <t>kom</t>
  </si>
  <si>
    <t>100 % sadni sok  2 dcl, pomaranča brez sladkorja in konzervansov</t>
  </si>
  <si>
    <t>100% sadni sok 2 dcl jabolko, brez sladkorja in konzervansov</t>
  </si>
  <si>
    <t>Nektar črni ribez, 2 dcl, min. 25 % sadni delež, brez konzervansov, kvalitete Fructal</t>
  </si>
  <si>
    <t>Nektar črni ribez, 2 dcl, min. 25 % sadni delež, brez konzervansov</t>
  </si>
  <si>
    <t>100% sadni sok 2 dcl ananas, brez sladkorja in konzervansov, kvalitete Fructal</t>
  </si>
  <si>
    <t>100% sadni sok 2 dcl ananas, brez sladkorja in konzervansov</t>
  </si>
  <si>
    <t>Nektar breskev 2 dcl, min. 50 % sadni delež, brez konzervansov, kvalitete fruktal</t>
  </si>
  <si>
    <t>Nektar breskev 2 dcl, min. 50 % sadni delež, brez konzervansov</t>
  </si>
  <si>
    <t>Nektar iz breskev min. 50% sadni delež  breskev 1 L</t>
  </si>
  <si>
    <t>Nektar črni ribez,  min. 25 % sad. delež, brez konzervansov 1 l</t>
  </si>
  <si>
    <t>100% sadni sok jabolko, brez sladkorja in konzervansov 1 l</t>
  </si>
  <si>
    <t>100% sadni sok pomaranča, brez sladkorja in konzervansov 1 l</t>
  </si>
  <si>
    <t>100% sadni sok ananas, brez sladkorja in konzervansov  1 l</t>
  </si>
  <si>
    <t>100% sadni sok ananas, brez sladkorja in konzervansov 1 l</t>
  </si>
  <si>
    <t>ledeni čaj,  2,5 dcl breskev</t>
  </si>
  <si>
    <t>Gosta pijača »enakovredno kot smoothie«</t>
  </si>
  <si>
    <t>SADNA PIJAČA 1,5l, plastenka kot Fruc, različni okusi</t>
  </si>
  <si>
    <t>SKUPAJ SKLOP 8: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</si>
  <si>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</si>
  <si>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</si>
  <si>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</si>
  <si>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v roku 48 ur od uradnega prejema naročila najkasneje do </t>
    </r>
    <r>
      <rPr>
        <b/>
        <sz val="8"/>
        <rFont val="Palatino Linotype"/>
        <family val="1"/>
        <charset val="238"/>
      </rPr>
      <t>11 ure</t>
    </r>
    <r>
      <rPr>
        <sz val="8"/>
        <rFont val="Palatino Linotype"/>
        <family val="1"/>
        <charset val="238"/>
      </rPr>
      <t>.</t>
    </r>
  </si>
  <si>
    <t>Kraj in datum:</t>
  </si>
  <si>
    <t>Žig:</t>
  </si>
  <si>
    <t>Podpis odgovorne osebe:</t>
  </si>
  <si>
    <t>SPECIFIKACIJA PREDRAČUNA - POPR.</t>
  </si>
  <si>
    <t>SIRUP, malina, 5/1 l, kvalitete Fructal</t>
  </si>
  <si>
    <t>SIRUP, malina, 1/1 l, enakovredno kot Fructal</t>
  </si>
  <si>
    <t>LEDENI čaj,  200 ml,  breskev</t>
  </si>
  <si>
    <t>100% SADNI NAPITEK SMOOTHIE, 200 ml, različni okusi</t>
  </si>
  <si>
    <t xml:space="preserve">Sklop 9: Splošno prehrambeno blago  </t>
  </si>
  <si>
    <t>SLADKOR, beli, kristalni, 1/1 kg</t>
  </si>
  <si>
    <t>kos</t>
  </si>
  <si>
    <t>ČOKOLADNI NAMAZ dvobarvni 20 g kot Viki</t>
  </si>
  <si>
    <t>ČOKOLADNI NAMAZ Z LEŠNIKI 15 g enakovredno kot Nutella</t>
  </si>
  <si>
    <t>ČAJ gozdni sadeži, filter  1000-1200 g, kvalitete 1001 cvet</t>
  </si>
  <si>
    <t>kg</t>
  </si>
  <si>
    <t>ČAJ planinski filter 1000g, kvalitete 1001 cvet</t>
  </si>
  <si>
    <t>ČAJ šipek filter  1-1,5 kg, kvalitete 1001 cvet</t>
  </si>
  <si>
    <t>ČAJ otroški, filter vrečke</t>
  </si>
  <si>
    <t>ČAJ, meta, filter vrečke</t>
  </si>
  <si>
    <t>KAKAV, prah, 400-500 g  enakovredno kot Nesquik</t>
  </si>
  <si>
    <t xml:space="preserve">KAVNI NAD. DIVKA ali PROJA 250G       </t>
  </si>
  <si>
    <t xml:space="preserve">KAVNI NAD.KNEIPP 250G       </t>
  </si>
  <si>
    <t>KAVA, prava, 100 g, mleta, kot Barcafe</t>
  </si>
  <si>
    <t>MED, cvetlični 20g</t>
  </si>
  <si>
    <t>PAŠTETA, jetrna, 30 g  enakovredna kot Kekec ali Gavrilović</t>
  </si>
  <si>
    <t>PAŠTETA kokošja, 27 g enakovredna kot Argeta</t>
  </si>
  <si>
    <t xml:space="preserve">PAŠTETA tunina, 45 g , enakovredno kot Argeta </t>
  </si>
  <si>
    <t xml:space="preserve">PAŠTETA losos  95g enakovredna kot Argeta </t>
  </si>
  <si>
    <t>MAJONEZA, delikatesna, v tubi, 165 g, enakovredno kot Thomy</t>
  </si>
  <si>
    <t>MARMELADA jagoda 20 g</t>
  </si>
  <si>
    <t>MARMELADA marelica 20 g</t>
  </si>
  <si>
    <t>MARMELADA mešana 20 g</t>
  </si>
  <si>
    <t>Koruzni kosmiči brez dodanega sladkorja</t>
  </si>
  <si>
    <t>Ovseni kosmiči brez dodanega sladkorja</t>
  </si>
  <si>
    <r>
      <t>M</t>
    </r>
    <r>
      <rPr>
        <sz val="8"/>
        <color indexed="8"/>
        <rFont val="Arial"/>
        <family val="2"/>
        <charset val="238"/>
      </rPr>
      <t>ÜSLI čokolada 1000 g</t>
    </r>
  </si>
  <si>
    <t>ŽITNA KAŠICA z okusom čokolade 1800 g, kot Čokolino</t>
  </si>
  <si>
    <t>VODA negazirana izvirska, 0,5 l, kvalitete Dana</t>
  </si>
  <si>
    <t>GRISINI Z OLJČNIM OLJEM,125 g- različni (polnozrnati, s sezamon), kvalitete Žito</t>
  </si>
  <si>
    <t>TURISTIČNA PAŠTETA, 50 g</t>
  </si>
  <si>
    <t>OVSENI KOSMIČI 500g</t>
  </si>
  <si>
    <t>GORČICA,  v tubi 200 g, kot Thomy</t>
  </si>
  <si>
    <t>GORČICA,  1050 g</t>
  </si>
  <si>
    <t>KUMARICE, vložene, pasterizirane, Natureta ali enekovredno,stekleni kozarec 1000g</t>
  </si>
  <si>
    <t>PAPRIKA, fileti, Natureta ali enakovredna, steklen kozarec 1000g</t>
  </si>
  <si>
    <t>SADNI NAMAZ z okusom marelice, minimalno 35%sadnega deleža, 2-5kg</t>
  </si>
  <si>
    <t>SADNI NAMAZ z okusom marelice, minimalno 35%sadnega deleža, 5kg</t>
  </si>
  <si>
    <t>SADNI NAMAZ z okusom mešanega sadja, minimalno 35%sadnega deleža, 2-5kg</t>
  </si>
  <si>
    <t>SADNI NAMAZ z okusom mešanega sadja, minimalno 35%sadnega deleža, 5kg</t>
  </si>
  <si>
    <t xml:space="preserve">ČAJ, meta, 30 g,pakiran v filter vrečke, kot 10001 Cvet </t>
  </si>
  <si>
    <t>ČAJ otroški, filter vrečke, enakovredno kot 1001 cvet</t>
  </si>
  <si>
    <t>SADNO ŽITNE PLOŠČICE, malina, rdeča pesa, žita, 35 g</t>
  </si>
  <si>
    <t>SADNO ŽITNE PLOŠČICE, korenček, pomaranča, žita, 35 g</t>
  </si>
  <si>
    <t>SADNO ŽITNE REZINE, višnja, žita, jogurt,  30 g</t>
  </si>
  <si>
    <t>SADNO ŽITNE REZINE,pomaranča, čokolada, žita, 25 g</t>
  </si>
  <si>
    <t>Mlečno čokoladni riž, 200 g</t>
  </si>
  <si>
    <t>KEKSI- LINCER,  500g</t>
  </si>
  <si>
    <t>ČAJNI KEKSI</t>
  </si>
  <si>
    <t>SKUPAJ SKLOP 9: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</si>
  <si>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>do 11.00 ure.</t>
    </r>
  </si>
  <si>
    <t>Ponudniki morajo v polje  BLAG. ZNAMKA/GRAMATURA obvezno ob vsakem artiklu vpisati  tako blagovno znamko ponujenega blaga kot  gramaturo</t>
  </si>
  <si>
    <t>BOMBONI SADNI karamele kot Fru Fru 500g</t>
  </si>
  <si>
    <t>KREMNI NAMAZ S KAKAVOM IN LEŠNIKI 3 kg  enakovredno kot Nutella</t>
  </si>
  <si>
    <t xml:space="preserve">MLEČNA REZINA 4X30 g, enakovredno kot Kinder Pingui </t>
  </si>
  <si>
    <t>MARMELADA marelica 3000 g</t>
  </si>
  <si>
    <t>MARMELADA mešana 3000 g</t>
  </si>
  <si>
    <t>VODA negazirana izvirska 1,5 l</t>
  </si>
  <si>
    <t>ZLATI PREPEČENEC, 320g, navadni in polnozrnati, kvalitete Žito</t>
  </si>
  <si>
    <t>PAŠTETA tunina 27g , enakovredno kot Argeta</t>
  </si>
  <si>
    <t>MED, cvetlični 900g, enakovredno kot Medex</t>
  </si>
  <si>
    <t>KEKSI MASLENI , 50 g enakovredno kot Leibnitz</t>
  </si>
  <si>
    <t>PAPRIKA, fileti, Natureta ali enakovredna, steklen kozarec 670 g</t>
  </si>
  <si>
    <t>ČAJ, jagoda-vanilija, 1 kg, enakovredno kot 1001 cvet</t>
  </si>
  <si>
    <t>ČAJ, gozdni sadeži, 1 kg, enakovredno kot 1001 cvet</t>
  </si>
  <si>
    <t>ČAJ, planinski, 1 kg, enakovredno kot 1001 cvet</t>
  </si>
  <si>
    <t>ČAJ, šipek-hibiskus, 1 kg</t>
  </si>
  <si>
    <t>ČAJ, planinski, 50 g, pakiran v filter vrečke,  enakovredno kot 1001 Cvet</t>
  </si>
  <si>
    <t>BREZGLUTENSKI KRUH, 250 g</t>
  </si>
  <si>
    <t>KEKSI- KOKOS, 500 g</t>
  </si>
  <si>
    <t>KEKSI- VANILIJEVI ROGLJIČI, 300 g</t>
  </si>
  <si>
    <t>KEKSI- PIRINI, 400 g</t>
  </si>
  <si>
    <t>KEKSI- BRIZGANO ČAJNO PECIVO, 800 g</t>
  </si>
  <si>
    <t>KEKSI - OREHOVI ROGLJIČI, 300 g</t>
  </si>
  <si>
    <t>Sklop 3. Ekološko mleko in izdelki</t>
  </si>
  <si>
    <t>BIO  MLEKO, sveže</t>
  </si>
  <si>
    <t>BIO NAVADNI JOGURT - 150 g</t>
  </si>
  <si>
    <t>BIO SIRNI NAMAZ- 1 kg</t>
  </si>
  <si>
    <t>Bio kefir okus breskev  150 g</t>
  </si>
  <si>
    <t>Bio kefir krepko 3,5,% mm 150g</t>
  </si>
  <si>
    <t>SKUPAJ SKLOP 3: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</si>
  <si>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6.30 ure</t>
    </r>
    <r>
      <rPr>
        <sz val="8"/>
        <rFont val="Palatino Linotype"/>
        <family val="1"/>
        <charset val="238"/>
      </rPr>
      <t xml:space="preserve"> zjutraj za tekoči dan porabe.</t>
    </r>
  </si>
  <si>
    <t>Izdelkom te skupine morajo biti ob dostavi priloženi ustrezni certifikati !</t>
  </si>
  <si>
    <t xml:space="preserve">SPECIFIKACIJA PREDRAČUNA - POPR. </t>
  </si>
  <si>
    <t>Bio kefir,sadni, različni okusi, 1,5-3,5 % m.m.150 g</t>
  </si>
  <si>
    <t>Bio kefir naravni,1,5-3,5,% m.m., 150g</t>
  </si>
  <si>
    <t xml:space="preserve">BIO SUROVO MASLO, 200g </t>
  </si>
  <si>
    <t>ČOKOLADNI NAMAZ Z LEŠNIKI, 700 g,  enakovredno kot Nutela</t>
  </si>
  <si>
    <t>POLNOZRNATI KREKERJI - kvalitete MulinoBianco Barilla, 500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</si>
</sst>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7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sz val="9"/>
      <color indexed="8"/>
      <name val="Palatino Linotype"/>
      <family val="1"/>
      <charset val="238"/>
    </font>
    <font>
      <sz val="8"/>
      <color indexed="8"/>
      <name val="Arial"/>
      <family val="2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b/>
      <sz val="8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 vertical="top" wrapText="1"/>
    </xf>
    <xf numFmtId="0" fontId="3" fillId="0" borderId="1" xfId="0" applyFont="1" applyBorder="1" applyAlignment="1" applyProtection="1">
      <alignment horizontal="center"/>
      <protection locked="0"/>
    </xf>
    <xf numFmtId="0" fontId="3" fillId="2" borderId="1" xfId="0" applyFont="1" applyFill="1" applyBorder="1"/>
    <xf numFmtId="4" fontId="1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center"/>
      <protection locked="0"/>
    </xf>
    <xf numFmtId="0" fontId="1" fillId="3" borderId="0" xfId="1" applyFont="1" applyFill="1" applyAlignment="1">
      <alignment horizontal="center" vertical="top" wrapText="1"/>
    </xf>
    <xf numFmtId="0" fontId="6" fillId="3" borderId="0" xfId="1" applyFont="1" applyFill="1" applyAlignment="1">
      <alignment horizontal="left" vertical="top" wrapText="1"/>
    </xf>
    <xf numFmtId="0" fontId="3" fillId="3" borderId="0" xfId="0" applyFont="1" applyFill="1"/>
    <xf numFmtId="4" fontId="1" fillId="3" borderId="0" xfId="0" applyNumberFormat="1" applyFont="1" applyFill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15" fillId="0" borderId="0" xfId="0" applyFont="1"/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6" fillId="2" borderId="2" xfId="1" applyFont="1" applyFill="1" applyBorder="1" applyAlignment="1">
      <alignment horizontal="left" vertical="top" wrapText="1"/>
    </xf>
    <xf numFmtId="0" fontId="6" fillId="2" borderId="3" xfId="1" applyFont="1" applyFill="1" applyBorder="1" applyAlignment="1">
      <alignment horizontal="left" vertical="top" wrapText="1"/>
    </xf>
    <xf numFmtId="0" fontId="6" fillId="2" borderId="4" xfId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8" fillId="0" borderId="2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</cellXfs>
  <cellStyles count="2">
    <cellStyle name="Navadno" xfId="0" builtinId="0"/>
    <cellStyle name="Navadno_List1" xfId="1" xr:uid="{BA0DA1D0-8D4E-43C2-8BA6-000EDA6324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BF4A0-AD4F-44DB-925A-E658B36BB4C6}">
  <dimension ref="A1:L25"/>
  <sheetViews>
    <sheetView topLeftCell="A4" zoomScaleNormal="100" workbookViewId="0">
      <selection activeCell="F11" sqref="F11"/>
    </sheetView>
  </sheetViews>
  <sheetFormatPr defaultRowHeight="12.75" x14ac:dyDescent="0.2"/>
  <cols>
    <col min="1" max="1" width="5.42578125" customWidth="1"/>
    <col min="7" max="7" width="40.7109375" customWidth="1"/>
    <col min="9" max="9" width="19" customWidth="1"/>
    <col min="11" max="11" width="16.28515625" customWidth="1"/>
    <col min="12" max="12" width="18.85546875" customWidth="1"/>
    <col min="257" max="257" width="5.42578125" customWidth="1"/>
    <col min="263" max="263" width="40.7109375" customWidth="1"/>
    <col min="265" max="265" width="19" customWidth="1"/>
    <col min="267" max="267" width="16.28515625" customWidth="1"/>
    <col min="268" max="268" width="18.85546875" customWidth="1"/>
    <col min="513" max="513" width="5.42578125" customWidth="1"/>
    <col min="519" max="519" width="40.7109375" customWidth="1"/>
    <col min="521" max="521" width="19" customWidth="1"/>
    <col min="523" max="523" width="16.28515625" customWidth="1"/>
    <col min="524" max="524" width="18.85546875" customWidth="1"/>
    <col min="769" max="769" width="5.42578125" customWidth="1"/>
    <col min="775" max="775" width="40.7109375" customWidth="1"/>
    <col min="777" max="777" width="19" customWidth="1"/>
    <col min="779" max="779" width="16.28515625" customWidth="1"/>
    <col min="780" max="780" width="18.85546875" customWidth="1"/>
    <col min="1025" max="1025" width="5.42578125" customWidth="1"/>
    <col min="1031" max="1031" width="40.7109375" customWidth="1"/>
    <col min="1033" max="1033" width="19" customWidth="1"/>
    <col min="1035" max="1035" width="16.28515625" customWidth="1"/>
    <col min="1036" max="1036" width="18.85546875" customWidth="1"/>
    <col min="1281" max="1281" width="5.42578125" customWidth="1"/>
    <col min="1287" max="1287" width="40.7109375" customWidth="1"/>
    <col min="1289" max="1289" width="19" customWidth="1"/>
    <col min="1291" max="1291" width="16.28515625" customWidth="1"/>
    <col min="1292" max="1292" width="18.85546875" customWidth="1"/>
    <col min="1537" max="1537" width="5.42578125" customWidth="1"/>
    <col min="1543" max="1543" width="40.7109375" customWidth="1"/>
    <col min="1545" max="1545" width="19" customWidth="1"/>
    <col min="1547" max="1547" width="16.28515625" customWidth="1"/>
    <col min="1548" max="1548" width="18.85546875" customWidth="1"/>
    <col min="1793" max="1793" width="5.42578125" customWidth="1"/>
    <col min="1799" max="1799" width="40.7109375" customWidth="1"/>
    <col min="1801" max="1801" width="19" customWidth="1"/>
    <col min="1803" max="1803" width="16.28515625" customWidth="1"/>
    <col min="1804" max="1804" width="18.85546875" customWidth="1"/>
    <col min="2049" max="2049" width="5.42578125" customWidth="1"/>
    <col min="2055" max="2055" width="40.7109375" customWidth="1"/>
    <col min="2057" max="2057" width="19" customWidth="1"/>
    <col min="2059" max="2059" width="16.28515625" customWidth="1"/>
    <col min="2060" max="2060" width="18.85546875" customWidth="1"/>
    <col min="2305" max="2305" width="5.42578125" customWidth="1"/>
    <col min="2311" max="2311" width="40.7109375" customWidth="1"/>
    <col min="2313" max="2313" width="19" customWidth="1"/>
    <col min="2315" max="2315" width="16.28515625" customWidth="1"/>
    <col min="2316" max="2316" width="18.85546875" customWidth="1"/>
    <col min="2561" max="2561" width="5.42578125" customWidth="1"/>
    <col min="2567" max="2567" width="40.7109375" customWidth="1"/>
    <col min="2569" max="2569" width="19" customWidth="1"/>
    <col min="2571" max="2571" width="16.28515625" customWidth="1"/>
    <col min="2572" max="2572" width="18.85546875" customWidth="1"/>
    <col min="2817" max="2817" width="5.42578125" customWidth="1"/>
    <col min="2823" max="2823" width="40.7109375" customWidth="1"/>
    <col min="2825" max="2825" width="19" customWidth="1"/>
    <col min="2827" max="2827" width="16.28515625" customWidth="1"/>
    <col min="2828" max="2828" width="18.85546875" customWidth="1"/>
    <col min="3073" max="3073" width="5.42578125" customWidth="1"/>
    <col min="3079" max="3079" width="40.7109375" customWidth="1"/>
    <col min="3081" max="3081" width="19" customWidth="1"/>
    <col min="3083" max="3083" width="16.28515625" customWidth="1"/>
    <col min="3084" max="3084" width="18.85546875" customWidth="1"/>
    <col min="3329" max="3329" width="5.42578125" customWidth="1"/>
    <col min="3335" max="3335" width="40.7109375" customWidth="1"/>
    <col min="3337" max="3337" width="19" customWidth="1"/>
    <col min="3339" max="3339" width="16.28515625" customWidth="1"/>
    <col min="3340" max="3340" width="18.85546875" customWidth="1"/>
    <col min="3585" max="3585" width="5.42578125" customWidth="1"/>
    <col min="3591" max="3591" width="40.7109375" customWidth="1"/>
    <col min="3593" max="3593" width="19" customWidth="1"/>
    <col min="3595" max="3595" width="16.28515625" customWidth="1"/>
    <col min="3596" max="3596" width="18.85546875" customWidth="1"/>
    <col min="3841" max="3841" width="5.42578125" customWidth="1"/>
    <col min="3847" max="3847" width="40.7109375" customWidth="1"/>
    <col min="3849" max="3849" width="19" customWidth="1"/>
    <col min="3851" max="3851" width="16.28515625" customWidth="1"/>
    <col min="3852" max="3852" width="18.85546875" customWidth="1"/>
    <col min="4097" max="4097" width="5.42578125" customWidth="1"/>
    <col min="4103" max="4103" width="40.7109375" customWidth="1"/>
    <col min="4105" max="4105" width="19" customWidth="1"/>
    <col min="4107" max="4107" width="16.28515625" customWidth="1"/>
    <col min="4108" max="4108" width="18.85546875" customWidth="1"/>
    <col min="4353" max="4353" width="5.42578125" customWidth="1"/>
    <col min="4359" max="4359" width="40.7109375" customWidth="1"/>
    <col min="4361" max="4361" width="19" customWidth="1"/>
    <col min="4363" max="4363" width="16.28515625" customWidth="1"/>
    <col min="4364" max="4364" width="18.85546875" customWidth="1"/>
    <col min="4609" max="4609" width="5.42578125" customWidth="1"/>
    <col min="4615" max="4615" width="40.7109375" customWidth="1"/>
    <col min="4617" max="4617" width="19" customWidth="1"/>
    <col min="4619" max="4619" width="16.28515625" customWidth="1"/>
    <col min="4620" max="4620" width="18.85546875" customWidth="1"/>
    <col min="4865" max="4865" width="5.42578125" customWidth="1"/>
    <col min="4871" max="4871" width="40.7109375" customWidth="1"/>
    <col min="4873" max="4873" width="19" customWidth="1"/>
    <col min="4875" max="4875" width="16.28515625" customWidth="1"/>
    <col min="4876" max="4876" width="18.85546875" customWidth="1"/>
    <col min="5121" max="5121" width="5.42578125" customWidth="1"/>
    <col min="5127" max="5127" width="40.7109375" customWidth="1"/>
    <col min="5129" max="5129" width="19" customWidth="1"/>
    <col min="5131" max="5131" width="16.28515625" customWidth="1"/>
    <col min="5132" max="5132" width="18.85546875" customWidth="1"/>
    <col min="5377" max="5377" width="5.42578125" customWidth="1"/>
    <col min="5383" max="5383" width="40.7109375" customWidth="1"/>
    <col min="5385" max="5385" width="19" customWidth="1"/>
    <col min="5387" max="5387" width="16.28515625" customWidth="1"/>
    <col min="5388" max="5388" width="18.85546875" customWidth="1"/>
    <col min="5633" max="5633" width="5.42578125" customWidth="1"/>
    <col min="5639" max="5639" width="40.7109375" customWidth="1"/>
    <col min="5641" max="5641" width="19" customWidth="1"/>
    <col min="5643" max="5643" width="16.28515625" customWidth="1"/>
    <col min="5644" max="5644" width="18.85546875" customWidth="1"/>
    <col min="5889" max="5889" width="5.42578125" customWidth="1"/>
    <col min="5895" max="5895" width="40.7109375" customWidth="1"/>
    <col min="5897" max="5897" width="19" customWidth="1"/>
    <col min="5899" max="5899" width="16.28515625" customWidth="1"/>
    <col min="5900" max="5900" width="18.85546875" customWidth="1"/>
    <col min="6145" max="6145" width="5.42578125" customWidth="1"/>
    <col min="6151" max="6151" width="40.7109375" customWidth="1"/>
    <col min="6153" max="6153" width="19" customWidth="1"/>
    <col min="6155" max="6155" width="16.28515625" customWidth="1"/>
    <col min="6156" max="6156" width="18.85546875" customWidth="1"/>
    <col min="6401" max="6401" width="5.42578125" customWidth="1"/>
    <col min="6407" max="6407" width="40.7109375" customWidth="1"/>
    <col min="6409" max="6409" width="19" customWidth="1"/>
    <col min="6411" max="6411" width="16.28515625" customWidth="1"/>
    <col min="6412" max="6412" width="18.85546875" customWidth="1"/>
    <col min="6657" max="6657" width="5.42578125" customWidth="1"/>
    <col min="6663" max="6663" width="40.7109375" customWidth="1"/>
    <col min="6665" max="6665" width="19" customWidth="1"/>
    <col min="6667" max="6667" width="16.28515625" customWidth="1"/>
    <col min="6668" max="6668" width="18.85546875" customWidth="1"/>
    <col min="6913" max="6913" width="5.42578125" customWidth="1"/>
    <col min="6919" max="6919" width="40.7109375" customWidth="1"/>
    <col min="6921" max="6921" width="19" customWidth="1"/>
    <col min="6923" max="6923" width="16.28515625" customWidth="1"/>
    <col min="6924" max="6924" width="18.85546875" customWidth="1"/>
    <col min="7169" max="7169" width="5.42578125" customWidth="1"/>
    <col min="7175" max="7175" width="40.7109375" customWidth="1"/>
    <col min="7177" max="7177" width="19" customWidth="1"/>
    <col min="7179" max="7179" width="16.28515625" customWidth="1"/>
    <col min="7180" max="7180" width="18.85546875" customWidth="1"/>
    <col min="7425" max="7425" width="5.42578125" customWidth="1"/>
    <col min="7431" max="7431" width="40.7109375" customWidth="1"/>
    <col min="7433" max="7433" width="19" customWidth="1"/>
    <col min="7435" max="7435" width="16.28515625" customWidth="1"/>
    <col min="7436" max="7436" width="18.85546875" customWidth="1"/>
    <col min="7681" max="7681" width="5.42578125" customWidth="1"/>
    <col min="7687" max="7687" width="40.7109375" customWidth="1"/>
    <col min="7689" max="7689" width="19" customWidth="1"/>
    <col min="7691" max="7691" width="16.28515625" customWidth="1"/>
    <col min="7692" max="7692" width="18.85546875" customWidth="1"/>
    <col min="7937" max="7937" width="5.42578125" customWidth="1"/>
    <col min="7943" max="7943" width="40.7109375" customWidth="1"/>
    <col min="7945" max="7945" width="19" customWidth="1"/>
    <col min="7947" max="7947" width="16.28515625" customWidth="1"/>
    <col min="7948" max="7948" width="18.85546875" customWidth="1"/>
    <col min="8193" max="8193" width="5.42578125" customWidth="1"/>
    <col min="8199" max="8199" width="40.7109375" customWidth="1"/>
    <col min="8201" max="8201" width="19" customWidth="1"/>
    <col min="8203" max="8203" width="16.28515625" customWidth="1"/>
    <col min="8204" max="8204" width="18.85546875" customWidth="1"/>
    <col min="8449" max="8449" width="5.42578125" customWidth="1"/>
    <col min="8455" max="8455" width="40.7109375" customWidth="1"/>
    <col min="8457" max="8457" width="19" customWidth="1"/>
    <col min="8459" max="8459" width="16.28515625" customWidth="1"/>
    <col min="8460" max="8460" width="18.85546875" customWidth="1"/>
    <col min="8705" max="8705" width="5.42578125" customWidth="1"/>
    <col min="8711" max="8711" width="40.7109375" customWidth="1"/>
    <col min="8713" max="8713" width="19" customWidth="1"/>
    <col min="8715" max="8715" width="16.28515625" customWidth="1"/>
    <col min="8716" max="8716" width="18.85546875" customWidth="1"/>
    <col min="8961" max="8961" width="5.42578125" customWidth="1"/>
    <col min="8967" max="8967" width="40.7109375" customWidth="1"/>
    <col min="8969" max="8969" width="19" customWidth="1"/>
    <col min="8971" max="8971" width="16.28515625" customWidth="1"/>
    <col min="8972" max="8972" width="18.85546875" customWidth="1"/>
    <col min="9217" max="9217" width="5.42578125" customWidth="1"/>
    <col min="9223" max="9223" width="40.7109375" customWidth="1"/>
    <col min="9225" max="9225" width="19" customWidth="1"/>
    <col min="9227" max="9227" width="16.28515625" customWidth="1"/>
    <col min="9228" max="9228" width="18.85546875" customWidth="1"/>
    <col min="9473" max="9473" width="5.42578125" customWidth="1"/>
    <col min="9479" max="9479" width="40.7109375" customWidth="1"/>
    <col min="9481" max="9481" width="19" customWidth="1"/>
    <col min="9483" max="9483" width="16.28515625" customWidth="1"/>
    <col min="9484" max="9484" width="18.85546875" customWidth="1"/>
    <col min="9729" max="9729" width="5.42578125" customWidth="1"/>
    <col min="9735" max="9735" width="40.7109375" customWidth="1"/>
    <col min="9737" max="9737" width="19" customWidth="1"/>
    <col min="9739" max="9739" width="16.28515625" customWidth="1"/>
    <col min="9740" max="9740" width="18.85546875" customWidth="1"/>
    <col min="9985" max="9985" width="5.42578125" customWidth="1"/>
    <col min="9991" max="9991" width="40.7109375" customWidth="1"/>
    <col min="9993" max="9993" width="19" customWidth="1"/>
    <col min="9995" max="9995" width="16.28515625" customWidth="1"/>
    <col min="9996" max="9996" width="18.85546875" customWidth="1"/>
    <col min="10241" max="10241" width="5.42578125" customWidth="1"/>
    <col min="10247" max="10247" width="40.7109375" customWidth="1"/>
    <col min="10249" max="10249" width="19" customWidth="1"/>
    <col min="10251" max="10251" width="16.28515625" customWidth="1"/>
    <col min="10252" max="10252" width="18.85546875" customWidth="1"/>
    <col min="10497" max="10497" width="5.42578125" customWidth="1"/>
    <col min="10503" max="10503" width="40.7109375" customWidth="1"/>
    <col min="10505" max="10505" width="19" customWidth="1"/>
    <col min="10507" max="10507" width="16.28515625" customWidth="1"/>
    <col min="10508" max="10508" width="18.85546875" customWidth="1"/>
    <col min="10753" max="10753" width="5.42578125" customWidth="1"/>
    <col min="10759" max="10759" width="40.7109375" customWidth="1"/>
    <col min="10761" max="10761" width="19" customWidth="1"/>
    <col min="10763" max="10763" width="16.28515625" customWidth="1"/>
    <col min="10764" max="10764" width="18.85546875" customWidth="1"/>
    <col min="11009" max="11009" width="5.42578125" customWidth="1"/>
    <col min="11015" max="11015" width="40.7109375" customWidth="1"/>
    <col min="11017" max="11017" width="19" customWidth="1"/>
    <col min="11019" max="11019" width="16.28515625" customWidth="1"/>
    <col min="11020" max="11020" width="18.85546875" customWidth="1"/>
    <col min="11265" max="11265" width="5.42578125" customWidth="1"/>
    <col min="11271" max="11271" width="40.7109375" customWidth="1"/>
    <col min="11273" max="11273" width="19" customWidth="1"/>
    <col min="11275" max="11275" width="16.28515625" customWidth="1"/>
    <col min="11276" max="11276" width="18.85546875" customWidth="1"/>
    <col min="11521" max="11521" width="5.42578125" customWidth="1"/>
    <col min="11527" max="11527" width="40.7109375" customWidth="1"/>
    <col min="11529" max="11529" width="19" customWidth="1"/>
    <col min="11531" max="11531" width="16.28515625" customWidth="1"/>
    <col min="11532" max="11532" width="18.85546875" customWidth="1"/>
    <col min="11777" max="11777" width="5.42578125" customWidth="1"/>
    <col min="11783" max="11783" width="40.7109375" customWidth="1"/>
    <col min="11785" max="11785" width="19" customWidth="1"/>
    <col min="11787" max="11787" width="16.28515625" customWidth="1"/>
    <col min="11788" max="11788" width="18.85546875" customWidth="1"/>
    <col min="12033" max="12033" width="5.42578125" customWidth="1"/>
    <col min="12039" max="12039" width="40.7109375" customWidth="1"/>
    <col min="12041" max="12041" width="19" customWidth="1"/>
    <col min="12043" max="12043" width="16.28515625" customWidth="1"/>
    <col min="12044" max="12044" width="18.85546875" customWidth="1"/>
    <col min="12289" max="12289" width="5.42578125" customWidth="1"/>
    <col min="12295" max="12295" width="40.7109375" customWidth="1"/>
    <col min="12297" max="12297" width="19" customWidth="1"/>
    <col min="12299" max="12299" width="16.28515625" customWidth="1"/>
    <col min="12300" max="12300" width="18.85546875" customWidth="1"/>
    <col min="12545" max="12545" width="5.42578125" customWidth="1"/>
    <col min="12551" max="12551" width="40.7109375" customWidth="1"/>
    <col min="12553" max="12553" width="19" customWidth="1"/>
    <col min="12555" max="12555" width="16.28515625" customWidth="1"/>
    <col min="12556" max="12556" width="18.85546875" customWidth="1"/>
    <col min="12801" max="12801" width="5.42578125" customWidth="1"/>
    <col min="12807" max="12807" width="40.7109375" customWidth="1"/>
    <col min="12809" max="12809" width="19" customWidth="1"/>
    <col min="12811" max="12811" width="16.28515625" customWidth="1"/>
    <col min="12812" max="12812" width="18.85546875" customWidth="1"/>
    <col min="13057" max="13057" width="5.42578125" customWidth="1"/>
    <col min="13063" max="13063" width="40.7109375" customWidth="1"/>
    <col min="13065" max="13065" width="19" customWidth="1"/>
    <col min="13067" max="13067" width="16.28515625" customWidth="1"/>
    <col min="13068" max="13068" width="18.85546875" customWidth="1"/>
    <col min="13313" max="13313" width="5.42578125" customWidth="1"/>
    <col min="13319" max="13319" width="40.7109375" customWidth="1"/>
    <col min="13321" max="13321" width="19" customWidth="1"/>
    <col min="13323" max="13323" width="16.28515625" customWidth="1"/>
    <col min="13324" max="13324" width="18.85546875" customWidth="1"/>
    <col min="13569" max="13569" width="5.42578125" customWidth="1"/>
    <col min="13575" max="13575" width="40.7109375" customWidth="1"/>
    <col min="13577" max="13577" width="19" customWidth="1"/>
    <col min="13579" max="13579" width="16.28515625" customWidth="1"/>
    <col min="13580" max="13580" width="18.85546875" customWidth="1"/>
    <col min="13825" max="13825" width="5.42578125" customWidth="1"/>
    <col min="13831" max="13831" width="40.7109375" customWidth="1"/>
    <col min="13833" max="13833" width="19" customWidth="1"/>
    <col min="13835" max="13835" width="16.28515625" customWidth="1"/>
    <col min="13836" max="13836" width="18.85546875" customWidth="1"/>
    <col min="14081" max="14081" width="5.42578125" customWidth="1"/>
    <col min="14087" max="14087" width="40.7109375" customWidth="1"/>
    <col min="14089" max="14089" width="19" customWidth="1"/>
    <col min="14091" max="14091" width="16.28515625" customWidth="1"/>
    <col min="14092" max="14092" width="18.85546875" customWidth="1"/>
    <col min="14337" max="14337" width="5.42578125" customWidth="1"/>
    <col min="14343" max="14343" width="40.7109375" customWidth="1"/>
    <col min="14345" max="14345" width="19" customWidth="1"/>
    <col min="14347" max="14347" width="16.28515625" customWidth="1"/>
    <col min="14348" max="14348" width="18.85546875" customWidth="1"/>
    <col min="14593" max="14593" width="5.42578125" customWidth="1"/>
    <col min="14599" max="14599" width="40.7109375" customWidth="1"/>
    <col min="14601" max="14601" width="19" customWidth="1"/>
    <col min="14603" max="14603" width="16.28515625" customWidth="1"/>
    <col min="14604" max="14604" width="18.85546875" customWidth="1"/>
    <col min="14849" max="14849" width="5.42578125" customWidth="1"/>
    <col min="14855" max="14855" width="40.7109375" customWidth="1"/>
    <col min="14857" max="14857" width="19" customWidth="1"/>
    <col min="14859" max="14859" width="16.28515625" customWidth="1"/>
    <col min="14860" max="14860" width="18.85546875" customWidth="1"/>
    <col min="15105" max="15105" width="5.42578125" customWidth="1"/>
    <col min="15111" max="15111" width="40.7109375" customWidth="1"/>
    <col min="15113" max="15113" width="19" customWidth="1"/>
    <col min="15115" max="15115" width="16.28515625" customWidth="1"/>
    <col min="15116" max="15116" width="18.85546875" customWidth="1"/>
    <col min="15361" max="15361" width="5.42578125" customWidth="1"/>
    <col min="15367" max="15367" width="40.7109375" customWidth="1"/>
    <col min="15369" max="15369" width="19" customWidth="1"/>
    <col min="15371" max="15371" width="16.28515625" customWidth="1"/>
    <col min="15372" max="15372" width="18.85546875" customWidth="1"/>
    <col min="15617" max="15617" width="5.42578125" customWidth="1"/>
    <col min="15623" max="15623" width="40.7109375" customWidth="1"/>
    <col min="15625" max="15625" width="19" customWidth="1"/>
    <col min="15627" max="15627" width="16.28515625" customWidth="1"/>
    <col min="15628" max="15628" width="18.85546875" customWidth="1"/>
    <col min="15873" max="15873" width="5.42578125" customWidth="1"/>
    <col min="15879" max="15879" width="40.7109375" customWidth="1"/>
    <col min="15881" max="15881" width="19" customWidth="1"/>
    <col min="15883" max="15883" width="16.28515625" customWidth="1"/>
    <col min="15884" max="15884" width="18.85546875" customWidth="1"/>
    <col min="16129" max="16129" width="5.42578125" customWidth="1"/>
    <col min="16135" max="16135" width="40.7109375" customWidth="1"/>
    <col min="16137" max="16137" width="19" customWidth="1"/>
    <col min="16139" max="16139" width="16.28515625" customWidth="1"/>
    <col min="16140" max="16140" width="18.85546875" customWidth="1"/>
  </cols>
  <sheetData>
    <row r="1" spans="1:12" ht="15" x14ac:dyDescent="0.3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</row>
    <row r="2" spans="1:12" ht="15" x14ac:dyDescent="0.3">
      <c r="A2" s="4" t="s">
        <v>1</v>
      </c>
      <c r="B2" s="2" t="s">
        <v>2</v>
      </c>
      <c r="C2" s="2"/>
      <c r="D2" s="2"/>
      <c r="E2" s="2"/>
      <c r="F2" s="2"/>
      <c r="G2" s="3"/>
      <c r="H2" s="3"/>
      <c r="I2" s="3"/>
      <c r="J2" s="3"/>
      <c r="K2" s="3"/>
      <c r="L2" s="3"/>
    </row>
    <row r="3" spans="1:12" ht="15" x14ac:dyDescent="0.3">
      <c r="A3" s="4"/>
      <c r="B3" s="2"/>
      <c r="C3" s="2"/>
      <c r="D3" s="2"/>
      <c r="E3" s="2"/>
      <c r="F3" s="2"/>
      <c r="G3" s="3"/>
      <c r="H3" s="3"/>
      <c r="I3" s="3"/>
      <c r="J3" s="3"/>
      <c r="K3" s="3"/>
      <c r="L3" s="3"/>
    </row>
    <row r="4" spans="1:12" ht="15" x14ac:dyDescent="0.3">
      <c r="A4" s="5" t="s">
        <v>3</v>
      </c>
      <c r="B4" s="6"/>
      <c r="C4" s="6"/>
      <c r="D4" s="6"/>
      <c r="E4" s="6"/>
      <c r="F4" s="6"/>
      <c r="G4" s="7"/>
      <c r="H4" s="7"/>
      <c r="I4" s="7"/>
      <c r="J4" s="7"/>
      <c r="K4" s="7"/>
      <c r="L4" s="7"/>
    </row>
    <row r="5" spans="1:12" ht="15" x14ac:dyDescent="0.3">
      <c r="A5" s="8"/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" x14ac:dyDescent="0.3">
      <c r="A6" s="8"/>
      <c r="B6" s="6"/>
      <c r="C6" s="6"/>
      <c r="D6" s="6"/>
      <c r="E6" s="6"/>
      <c r="F6" s="6"/>
      <c r="G6" s="7"/>
      <c r="H6" s="7"/>
      <c r="I6" s="7"/>
      <c r="J6" s="6"/>
      <c r="K6" s="7"/>
      <c r="L6" s="7"/>
    </row>
    <row r="7" spans="1:12" ht="14.25" x14ac:dyDescent="0.3">
      <c r="A7" s="9"/>
      <c r="B7" s="9"/>
      <c r="C7" s="9"/>
      <c r="D7" s="9"/>
      <c r="E7" s="9"/>
      <c r="F7" s="9"/>
      <c r="G7" s="10" t="s">
        <v>49</v>
      </c>
      <c r="H7" s="10"/>
      <c r="I7" s="10"/>
      <c r="J7" s="11"/>
      <c r="K7" s="11"/>
      <c r="L7" s="11"/>
    </row>
    <row r="8" spans="1:12" ht="14.25" x14ac:dyDescent="0.3">
      <c r="A8" s="9"/>
      <c r="B8" s="9"/>
      <c r="C8" s="9"/>
      <c r="D8" s="9"/>
      <c r="E8" s="9"/>
      <c r="F8" s="9"/>
      <c r="G8" s="10" t="s">
        <v>128</v>
      </c>
      <c r="H8" s="10"/>
      <c r="I8" s="10"/>
      <c r="J8" s="12"/>
      <c r="K8" s="12"/>
      <c r="L8" s="11"/>
    </row>
    <row r="9" spans="1:12" ht="15" x14ac:dyDescent="0.3">
      <c r="A9" s="4"/>
      <c r="B9" s="2"/>
      <c r="C9" s="2"/>
      <c r="D9" s="2"/>
      <c r="E9" s="2"/>
      <c r="F9" s="2"/>
      <c r="G9" s="3"/>
      <c r="H9" s="3"/>
      <c r="I9" s="3"/>
      <c r="J9" s="3"/>
      <c r="K9" s="3"/>
      <c r="L9" s="3"/>
    </row>
    <row r="10" spans="1:12" ht="14.25" x14ac:dyDescent="0.3">
      <c r="A10" s="24" t="s">
        <v>5</v>
      </c>
      <c r="B10" s="53" t="s">
        <v>6</v>
      </c>
      <c r="C10" s="54"/>
      <c r="D10" s="54"/>
      <c r="E10" s="55"/>
      <c r="F10" s="25" t="s">
        <v>7</v>
      </c>
      <c r="G10" s="26" t="s">
        <v>8</v>
      </c>
      <c r="H10" s="26" t="s">
        <v>9</v>
      </c>
      <c r="I10" s="26" t="s">
        <v>10</v>
      </c>
      <c r="J10" s="26" t="s">
        <v>11</v>
      </c>
      <c r="K10" s="26" t="s">
        <v>12</v>
      </c>
      <c r="L10" s="26" t="s">
        <v>13</v>
      </c>
    </row>
    <row r="11" spans="1:12" ht="14.25" x14ac:dyDescent="0.3">
      <c r="A11" s="42">
        <v>1</v>
      </c>
      <c r="B11" s="56" t="s">
        <v>129</v>
      </c>
      <c r="C11" s="57"/>
      <c r="D11" s="57"/>
      <c r="E11" s="58"/>
      <c r="F11" s="20" t="s">
        <v>15</v>
      </c>
      <c r="G11" s="28"/>
      <c r="H11" s="19">
        <v>375</v>
      </c>
      <c r="I11" s="43">
        <v>0</v>
      </c>
      <c r="J11" s="20">
        <v>9.5</v>
      </c>
      <c r="K11" s="44">
        <f>PRODUCT(I11,1.095)</f>
        <v>0</v>
      </c>
      <c r="L11" s="45">
        <f>PRODUCT(H11,K11)</f>
        <v>0</v>
      </c>
    </row>
    <row r="12" spans="1:12" ht="14.25" x14ac:dyDescent="0.3">
      <c r="A12" s="42">
        <f t="shared" ref="A12:A16" si="0">A11+1</f>
        <v>2</v>
      </c>
      <c r="B12" s="56" t="s">
        <v>130</v>
      </c>
      <c r="C12" s="57"/>
      <c r="D12" s="57"/>
      <c r="E12" s="58"/>
      <c r="F12" s="20" t="s">
        <v>23</v>
      </c>
      <c r="G12" s="28"/>
      <c r="H12" s="19">
        <v>350</v>
      </c>
      <c r="I12" s="43">
        <v>0</v>
      </c>
      <c r="J12" s="20">
        <v>9.5</v>
      </c>
      <c r="K12" s="44">
        <f t="shared" ref="K12:K16" si="1">PRODUCT(I12,1.095)</f>
        <v>0</v>
      </c>
      <c r="L12" s="45">
        <f t="shared" ref="L12:L16" si="2">PRODUCT(H12,K12)</f>
        <v>0</v>
      </c>
    </row>
    <row r="13" spans="1:12" ht="14.25" x14ac:dyDescent="0.3">
      <c r="A13" s="42">
        <f t="shared" si="0"/>
        <v>3</v>
      </c>
      <c r="B13" s="56" t="s">
        <v>131</v>
      </c>
      <c r="C13" s="57"/>
      <c r="D13" s="57"/>
      <c r="E13" s="58"/>
      <c r="F13" s="20" t="s">
        <v>60</v>
      </c>
      <c r="G13" s="28"/>
      <c r="H13" s="19">
        <v>20</v>
      </c>
      <c r="I13" s="43">
        <v>0</v>
      </c>
      <c r="J13" s="20">
        <v>9.5</v>
      </c>
      <c r="K13" s="44">
        <f t="shared" si="1"/>
        <v>0</v>
      </c>
      <c r="L13" s="45">
        <f t="shared" si="2"/>
        <v>0</v>
      </c>
    </row>
    <row r="14" spans="1:12" ht="14.25" x14ac:dyDescent="0.3">
      <c r="A14" s="42">
        <f t="shared" si="0"/>
        <v>4</v>
      </c>
      <c r="B14" s="56" t="s">
        <v>140</v>
      </c>
      <c r="C14" s="57"/>
      <c r="D14" s="57"/>
      <c r="E14" s="58"/>
      <c r="F14" s="20" t="s">
        <v>23</v>
      </c>
      <c r="G14" s="28"/>
      <c r="H14" s="19">
        <v>25</v>
      </c>
      <c r="I14" s="43">
        <v>0</v>
      </c>
      <c r="J14" s="20">
        <v>9.5</v>
      </c>
      <c r="K14" s="44">
        <f t="shared" si="1"/>
        <v>0</v>
      </c>
      <c r="L14" s="45">
        <f t="shared" si="2"/>
        <v>0</v>
      </c>
    </row>
    <row r="15" spans="1:12" ht="14.25" x14ac:dyDescent="0.3">
      <c r="A15" s="42">
        <f t="shared" si="0"/>
        <v>5</v>
      </c>
      <c r="B15" s="47" t="s">
        <v>138</v>
      </c>
      <c r="C15" s="48" t="s">
        <v>132</v>
      </c>
      <c r="D15" s="48" t="s">
        <v>132</v>
      </c>
      <c r="E15" s="49" t="s">
        <v>132</v>
      </c>
      <c r="F15" s="20" t="s">
        <v>23</v>
      </c>
      <c r="G15" s="28"/>
      <c r="H15" s="19">
        <v>700</v>
      </c>
      <c r="I15" s="43">
        <v>0</v>
      </c>
      <c r="J15" s="20">
        <v>9.5</v>
      </c>
      <c r="K15" s="44">
        <f t="shared" si="1"/>
        <v>0</v>
      </c>
      <c r="L15" s="45">
        <f t="shared" si="2"/>
        <v>0</v>
      </c>
    </row>
    <row r="16" spans="1:12" ht="14.25" x14ac:dyDescent="0.3">
      <c r="A16" s="42">
        <f t="shared" si="0"/>
        <v>6</v>
      </c>
      <c r="B16" s="47" t="s">
        <v>139</v>
      </c>
      <c r="C16" s="48" t="s">
        <v>133</v>
      </c>
      <c r="D16" s="48" t="s">
        <v>133</v>
      </c>
      <c r="E16" s="49" t="s">
        <v>133</v>
      </c>
      <c r="F16" s="20" t="s">
        <v>23</v>
      </c>
      <c r="G16" s="28"/>
      <c r="H16" s="19">
        <v>700</v>
      </c>
      <c r="I16" s="43">
        <v>0</v>
      </c>
      <c r="J16" s="20">
        <v>9.5</v>
      </c>
      <c r="K16" s="44">
        <f t="shared" si="1"/>
        <v>0</v>
      </c>
      <c r="L16" s="45">
        <f t="shared" si="2"/>
        <v>0</v>
      </c>
    </row>
    <row r="17" spans="1:12" ht="14.25" x14ac:dyDescent="0.3">
      <c r="A17" s="27"/>
      <c r="B17" s="50" t="s">
        <v>134</v>
      </c>
      <c r="C17" s="51"/>
      <c r="D17" s="51"/>
      <c r="E17" s="52"/>
      <c r="F17" s="29"/>
      <c r="G17" s="29"/>
      <c r="H17" s="29"/>
      <c r="I17" s="29"/>
      <c r="J17" s="29"/>
      <c r="K17" s="29"/>
      <c r="L17" s="30">
        <f>SUM(L11:L16)</f>
        <v>0</v>
      </c>
    </row>
    <row r="18" spans="1:12" ht="15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14.25" x14ac:dyDescent="0.3">
      <c r="A19" s="4" t="s">
        <v>42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14.25" x14ac:dyDescent="0.3">
      <c r="A20" s="4" t="s">
        <v>43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14.25" x14ac:dyDescent="0.3">
      <c r="A21" s="4" t="s">
        <v>44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14.25" x14ac:dyDescent="0.3">
      <c r="A22" s="4" t="s">
        <v>135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14.25" x14ac:dyDescent="0.3">
      <c r="A23" s="46" t="s">
        <v>136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14.25" x14ac:dyDescent="0.3">
      <c r="A24" s="4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14.25" x14ac:dyDescent="0.3">
      <c r="A25" s="8" t="s">
        <v>46</v>
      </c>
      <c r="B25" s="8"/>
      <c r="C25" s="8"/>
      <c r="D25" s="8"/>
      <c r="E25" s="8"/>
      <c r="F25" s="8"/>
      <c r="G25" s="12" t="s">
        <v>47</v>
      </c>
      <c r="H25" s="8"/>
      <c r="I25" s="8"/>
      <c r="J25" s="8" t="s">
        <v>48</v>
      </c>
      <c r="K25" s="8"/>
      <c r="L25" s="8"/>
    </row>
  </sheetData>
  <sheetProtection algorithmName="SHA-512" hashValue="KwGASxIHD9s9SAb9vvifHbffIpES9H/iQLF/oAZYQ1wzSg5XQHlWHXaBqWSwOQfvvKq7NUEffUTa2THBGbo77w==" saltValue="K6oPqJ/EDbhwndFsOC6JVA==" spinCount="100000" sheet="1"/>
  <mergeCells count="8">
    <mergeCell ref="B16:E16"/>
    <mergeCell ref="B17:E17"/>
    <mergeCell ref="B10:E10"/>
    <mergeCell ref="B11:E11"/>
    <mergeCell ref="B12:E12"/>
    <mergeCell ref="B13:E13"/>
    <mergeCell ref="B14:E14"/>
    <mergeCell ref="B15:E15"/>
  </mergeCells>
  <pageMargins left="0.7" right="0.7" top="0.75" bottom="0.75" header="0.3" footer="0.3"/>
  <pageSetup paperSize="9" scale="5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BE8DC-BBD0-44B1-B531-27DE92FB3111}">
  <dimension ref="A2:M38"/>
  <sheetViews>
    <sheetView topLeftCell="B1" zoomScaleNormal="100" workbookViewId="0">
      <selection activeCell="M30" sqref="M30"/>
    </sheetView>
  </sheetViews>
  <sheetFormatPr defaultRowHeight="12.75" customHeight="1" x14ac:dyDescent="0.3"/>
  <cols>
    <col min="1" max="1" width="2.7109375" style="2" hidden="1" customWidth="1"/>
    <col min="2" max="2" width="5.28515625" style="2" customWidth="1"/>
    <col min="3" max="6" width="10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0" style="2" hidden="1" customWidth="1"/>
    <col min="258" max="258" width="5.28515625" style="2" customWidth="1"/>
    <col min="259" max="262" width="10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0" style="2" hidden="1" customWidth="1"/>
    <col min="514" max="514" width="5.28515625" style="2" customWidth="1"/>
    <col min="515" max="518" width="10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0" style="2" hidden="1" customWidth="1"/>
    <col min="770" max="770" width="5.28515625" style="2" customWidth="1"/>
    <col min="771" max="774" width="10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0" style="2" hidden="1" customWidth="1"/>
    <col min="1026" max="1026" width="5.28515625" style="2" customWidth="1"/>
    <col min="1027" max="1030" width="10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0" style="2" hidden="1" customWidth="1"/>
    <col min="1282" max="1282" width="5.28515625" style="2" customWidth="1"/>
    <col min="1283" max="1286" width="10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0" style="2" hidden="1" customWidth="1"/>
    <col min="1538" max="1538" width="5.28515625" style="2" customWidth="1"/>
    <col min="1539" max="1542" width="10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0" style="2" hidden="1" customWidth="1"/>
    <col min="1794" max="1794" width="5.28515625" style="2" customWidth="1"/>
    <col min="1795" max="1798" width="10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0" style="2" hidden="1" customWidth="1"/>
    <col min="2050" max="2050" width="5.28515625" style="2" customWidth="1"/>
    <col min="2051" max="2054" width="10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0" style="2" hidden="1" customWidth="1"/>
    <col min="2306" max="2306" width="5.28515625" style="2" customWidth="1"/>
    <col min="2307" max="2310" width="10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0" style="2" hidden="1" customWidth="1"/>
    <col min="2562" max="2562" width="5.28515625" style="2" customWidth="1"/>
    <col min="2563" max="2566" width="10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0" style="2" hidden="1" customWidth="1"/>
    <col min="2818" max="2818" width="5.28515625" style="2" customWidth="1"/>
    <col min="2819" max="2822" width="10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0" style="2" hidden="1" customWidth="1"/>
    <col min="3074" max="3074" width="5.28515625" style="2" customWidth="1"/>
    <col min="3075" max="3078" width="10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0" style="2" hidden="1" customWidth="1"/>
    <col min="3330" max="3330" width="5.28515625" style="2" customWidth="1"/>
    <col min="3331" max="3334" width="10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0" style="2" hidden="1" customWidth="1"/>
    <col min="3586" max="3586" width="5.28515625" style="2" customWidth="1"/>
    <col min="3587" max="3590" width="10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0" style="2" hidden="1" customWidth="1"/>
    <col min="3842" max="3842" width="5.28515625" style="2" customWidth="1"/>
    <col min="3843" max="3846" width="10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0" style="2" hidden="1" customWidth="1"/>
    <col min="4098" max="4098" width="5.28515625" style="2" customWidth="1"/>
    <col min="4099" max="4102" width="10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0" style="2" hidden="1" customWidth="1"/>
    <col min="4354" max="4354" width="5.28515625" style="2" customWidth="1"/>
    <col min="4355" max="4358" width="10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0" style="2" hidden="1" customWidth="1"/>
    <col min="4610" max="4610" width="5.28515625" style="2" customWidth="1"/>
    <col min="4611" max="4614" width="10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0" style="2" hidden="1" customWidth="1"/>
    <col min="4866" max="4866" width="5.28515625" style="2" customWidth="1"/>
    <col min="4867" max="4870" width="10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0" style="2" hidden="1" customWidth="1"/>
    <col min="5122" max="5122" width="5.28515625" style="2" customWidth="1"/>
    <col min="5123" max="5126" width="10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0" style="2" hidden="1" customWidth="1"/>
    <col min="5378" max="5378" width="5.28515625" style="2" customWidth="1"/>
    <col min="5379" max="5382" width="10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0" style="2" hidden="1" customWidth="1"/>
    <col min="5634" max="5634" width="5.28515625" style="2" customWidth="1"/>
    <col min="5635" max="5638" width="10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0" style="2" hidden="1" customWidth="1"/>
    <col min="5890" max="5890" width="5.28515625" style="2" customWidth="1"/>
    <col min="5891" max="5894" width="10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0" style="2" hidden="1" customWidth="1"/>
    <col min="6146" max="6146" width="5.28515625" style="2" customWidth="1"/>
    <col min="6147" max="6150" width="10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0" style="2" hidden="1" customWidth="1"/>
    <col min="6402" max="6402" width="5.28515625" style="2" customWidth="1"/>
    <col min="6403" max="6406" width="10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0" style="2" hidden="1" customWidth="1"/>
    <col min="6658" max="6658" width="5.28515625" style="2" customWidth="1"/>
    <col min="6659" max="6662" width="10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0" style="2" hidden="1" customWidth="1"/>
    <col min="6914" max="6914" width="5.28515625" style="2" customWidth="1"/>
    <col min="6915" max="6918" width="10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0" style="2" hidden="1" customWidth="1"/>
    <col min="7170" max="7170" width="5.28515625" style="2" customWidth="1"/>
    <col min="7171" max="7174" width="10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0" style="2" hidden="1" customWidth="1"/>
    <col min="7426" max="7426" width="5.28515625" style="2" customWidth="1"/>
    <col min="7427" max="7430" width="10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0" style="2" hidden="1" customWidth="1"/>
    <col min="7682" max="7682" width="5.28515625" style="2" customWidth="1"/>
    <col min="7683" max="7686" width="10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0" style="2" hidden="1" customWidth="1"/>
    <col min="7938" max="7938" width="5.28515625" style="2" customWidth="1"/>
    <col min="7939" max="7942" width="10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0" style="2" hidden="1" customWidth="1"/>
    <col min="8194" max="8194" width="5.28515625" style="2" customWidth="1"/>
    <col min="8195" max="8198" width="10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0" style="2" hidden="1" customWidth="1"/>
    <col min="8450" max="8450" width="5.28515625" style="2" customWidth="1"/>
    <col min="8451" max="8454" width="10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0" style="2" hidden="1" customWidth="1"/>
    <col min="8706" max="8706" width="5.28515625" style="2" customWidth="1"/>
    <col min="8707" max="8710" width="10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0" style="2" hidden="1" customWidth="1"/>
    <col min="8962" max="8962" width="5.28515625" style="2" customWidth="1"/>
    <col min="8963" max="8966" width="10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0" style="2" hidden="1" customWidth="1"/>
    <col min="9218" max="9218" width="5.28515625" style="2" customWidth="1"/>
    <col min="9219" max="9222" width="10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0" style="2" hidden="1" customWidth="1"/>
    <col min="9474" max="9474" width="5.28515625" style="2" customWidth="1"/>
    <col min="9475" max="9478" width="10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0" style="2" hidden="1" customWidth="1"/>
    <col min="9730" max="9730" width="5.28515625" style="2" customWidth="1"/>
    <col min="9731" max="9734" width="10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0" style="2" hidden="1" customWidth="1"/>
    <col min="9986" max="9986" width="5.28515625" style="2" customWidth="1"/>
    <col min="9987" max="9990" width="10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0" style="2" hidden="1" customWidth="1"/>
    <col min="10242" max="10242" width="5.28515625" style="2" customWidth="1"/>
    <col min="10243" max="10246" width="10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0" style="2" hidden="1" customWidth="1"/>
    <col min="10498" max="10498" width="5.28515625" style="2" customWidth="1"/>
    <col min="10499" max="10502" width="10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0" style="2" hidden="1" customWidth="1"/>
    <col min="10754" max="10754" width="5.28515625" style="2" customWidth="1"/>
    <col min="10755" max="10758" width="10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0" style="2" hidden="1" customWidth="1"/>
    <col min="11010" max="11010" width="5.28515625" style="2" customWidth="1"/>
    <col min="11011" max="11014" width="10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0" style="2" hidden="1" customWidth="1"/>
    <col min="11266" max="11266" width="5.28515625" style="2" customWidth="1"/>
    <col min="11267" max="11270" width="10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0" style="2" hidden="1" customWidth="1"/>
    <col min="11522" max="11522" width="5.28515625" style="2" customWidth="1"/>
    <col min="11523" max="11526" width="10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0" style="2" hidden="1" customWidth="1"/>
    <col min="11778" max="11778" width="5.28515625" style="2" customWidth="1"/>
    <col min="11779" max="11782" width="10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0" style="2" hidden="1" customWidth="1"/>
    <col min="12034" max="12034" width="5.28515625" style="2" customWidth="1"/>
    <col min="12035" max="12038" width="10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0" style="2" hidden="1" customWidth="1"/>
    <col min="12290" max="12290" width="5.28515625" style="2" customWidth="1"/>
    <col min="12291" max="12294" width="10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0" style="2" hidden="1" customWidth="1"/>
    <col min="12546" max="12546" width="5.28515625" style="2" customWidth="1"/>
    <col min="12547" max="12550" width="10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0" style="2" hidden="1" customWidth="1"/>
    <col min="12802" max="12802" width="5.28515625" style="2" customWidth="1"/>
    <col min="12803" max="12806" width="10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0" style="2" hidden="1" customWidth="1"/>
    <col min="13058" max="13058" width="5.28515625" style="2" customWidth="1"/>
    <col min="13059" max="13062" width="10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0" style="2" hidden="1" customWidth="1"/>
    <col min="13314" max="13314" width="5.28515625" style="2" customWidth="1"/>
    <col min="13315" max="13318" width="10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0" style="2" hidden="1" customWidth="1"/>
    <col min="13570" max="13570" width="5.28515625" style="2" customWidth="1"/>
    <col min="13571" max="13574" width="10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0" style="2" hidden="1" customWidth="1"/>
    <col min="13826" max="13826" width="5.28515625" style="2" customWidth="1"/>
    <col min="13827" max="13830" width="10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0" style="2" hidden="1" customWidth="1"/>
    <col min="14082" max="14082" width="5.28515625" style="2" customWidth="1"/>
    <col min="14083" max="14086" width="10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0" style="2" hidden="1" customWidth="1"/>
    <col min="14338" max="14338" width="5.28515625" style="2" customWidth="1"/>
    <col min="14339" max="14342" width="10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0" style="2" hidden="1" customWidth="1"/>
    <col min="14594" max="14594" width="5.28515625" style="2" customWidth="1"/>
    <col min="14595" max="14598" width="10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0" style="2" hidden="1" customWidth="1"/>
    <col min="14850" max="14850" width="5.28515625" style="2" customWidth="1"/>
    <col min="14851" max="14854" width="10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0" style="2" hidden="1" customWidth="1"/>
    <col min="15106" max="15106" width="5.28515625" style="2" customWidth="1"/>
    <col min="15107" max="15110" width="10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0" style="2" hidden="1" customWidth="1"/>
    <col min="15362" max="15362" width="5.28515625" style="2" customWidth="1"/>
    <col min="15363" max="15366" width="10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0" style="2" hidden="1" customWidth="1"/>
    <col min="15618" max="15618" width="5.28515625" style="2" customWidth="1"/>
    <col min="15619" max="15622" width="10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0" style="2" hidden="1" customWidth="1"/>
    <col min="15874" max="15874" width="5.28515625" style="2" customWidth="1"/>
    <col min="15875" max="15878" width="10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0" style="2" hidden="1" customWidth="1"/>
    <col min="16130" max="16130" width="5.28515625" style="2" customWidth="1"/>
    <col min="16131" max="16134" width="10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2" spans="2:13" ht="12.75" customHeight="1" x14ac:dyDescent="0.3">
      <c r="B2" s="1" t="s">
        <v>0</v>
      </c>
      <c r="H2" s="3"/>
      <c r="I2" s="3"/>
      <c r="J2" s="3"/>
      <c r="K2" s="3"/>
      <c r="L2" s="3"/>
      <c r="M2" s="3"/>
    </row>
    <row r="3" spans="2:13" ht="12.75" customHeight="1" x14ac:dyDescent="0.3">
      <c r="B3" s="4" t="s">
        <v>1</v>
      </c>
      <c r="C3" s="2" t="s">
        <v>2</v>
      </c>
      <c r="H3" s="3"/>
      <c r="I3" s="3"/>
      <c r="J3" s="3"/>
      <c r="K3" s="3"/>
      <c r="L3" s="3"/>
      <c r="M3" s="3"/>
    </row>
    <row r="4" spans="2:13" ht="12.75" customHeight="1" x14ac:dyDescent="0.3">
      <c r="B4" s="4"/>
      <c r="H4" s="3"/>
      <c r="I4" s="3"/>
      <c r="J4" s="3"/>
      <c r="K4" s="3"/>
      <c r="L4" s="3"/>
      <c r="M4" s="3"/>
    </row>
    <row r="5" spans="2:13" ht="12.75" customHeight="1" x14ac:dyDescent="0.3">
      <c r="B5" s="5" t="s">
        <v>3</v>
      </c>
      <c r="C5" s="6"/>
      <c r="D5" s="6"/>
      <c r="E5" s="6"/>
      <c r="F5" s="6"/>
      <c r="G5" s="6"/>
      <c r="H5" s="7"/>
      <c r="I5" s="7"/>
      <c r="J5" s="7"/>
      <c r="K5" s="7"/>
      <c r="L5" s="7"/>
      <c r="M5" s="7"/>
    </row>
    <row r="6" spans="2:13" ht="12.75" customHeight="1" x14ac:dyDescent="0.3">
      <c r="B6" s="8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2:13" ht="12.75" customHeight="1" x14ac:dyDescent="0.3">
      <c r="B7" s="8"/>
      <c r="C7" s="6"/>
      <c r="D7" s="6"/>
      <c r="E7" s="6"/>
      <c r="F7" s="6"/>
      <c r="G7" s="6"/>
      <c r="H7" s="7"/>
      <c r="I7" s="7"/>
      <c r="J7" s="7"/>
      <c r="K7" s="6"/>
      <c r="L7" s="7"/>
      <c r="M7" s="7"/>
    </row>
    <row r="8" spans="2:13" ht="12.75" customHeight="1" x14ac:dyDescent="0.3">
      <c r="B8" s="9"/>
      <c r="C8" s="9"/>
      <c r="D8" s="9"/>
      <c r="E8" s="9"/>
      <c r="F8" s="9"/>
      <c r="G8" s="9"/>
      <c r="H8" s="10" t="s">
        <v>49</v>
      </c>
      <c r="I8" s="10"/>
      <c r="J8" s="10"/>
      <c r="K8" s="11"/>
      <c r="L8" s="11"/>
      <c r="M8" s="11"/>
    </row>
    <row r="9" spans="2:13" ht="12.75" customHeight="1" x14ac:dyDescent="0.3">
      <c r="B9" s="9"/>
      <c r="C9" s="9"/>
      <c r="D9" s="9"/>
      <c r="E9" s="9"/>
      <c r="F9" s="9"/>
      <c r="G9" s="9"/>
      <c r="H9" s="10" t="s">
        <v>4</v>
      </c>
      <c r="I9" s="10"/>
      <c r="J9" s="10"/>
      <c r="K9" s="12"/>
      <c r="L9" s="12"/>
      <c r="M9" s="11"/>
    </row>
    <row r="10" spans="2:13" ht="12.75" customHeight="1" x14ac:dyDescent="0.3">
      <c r="B10" s="4"/>
      <c r="H10" s="3"/>
      <c r="I10" s="3"/>
      <c r="J10" s="3"/>
      <c r="K10" s="3"/>
      <c r="L10" s="3"/>
      <c r="M10" s="3"/>
    </row>
    <row r="11" spans="2:13" ht="12.75" customHeight="1" x14ac:dyDescent="0.3">
      <c r="B11" s="24" t="s">
        <v>5</v>
      </c>
      <c r="C11" s="53" t="s">
        <v>6</v>
      </c>
      <c r="D11" s="54"/>
      <c r="E11" s="54"/>
      <c r="F11" s="55"/>
      <c r="G11" s="25" t="s">
        <v>7</v>
      </c>
      <c r="H11" s="26" t="s">
        <v>8</v>
      </c>
      <c r="I11" s="26" t="s">
        <v>9</v>
      </c>
      <c r="J11" s="26" t="s">
        <v>10</v>
      </c>
      <c r="K11" s="26" t="s">
        <v>11</v>
      </c>
      <c r="L11" s="26" t="s">
        <v>12</v>
      </c>
      <c r="M11" s="26" t="s">
        <v>13</v>
      </c>
    </row>
    <row r="12" spans="2:13" ht="15" customHeight="1" x14ac:dyDescent="0.3">
      <c r="B12" s="13">
        <v>1</v>
      </c>
      <c r="C12" s="59" t="s">
        <v>51</v>
      </c>
      <c r="D12" s="60" t="s">
        <v>14</v>
      </c>
      <c r="E12" s="60" t="s">
        <v>14</v>
      </c>
      <c r="F12" s="61" t="s">
        <v>14</v>
      </c>
      <c r="G12" s="14" t="s">
        <v>15</v>
      </c>
      <c r="H12" s="28"/>
      <c r="I12" s="15">
        <v>4</v>
      </c>
      <c r="J12" s="16">
        <v>0</v>
      </c>
      <c r="K12" s="14">
        <v>9.5</v>
      </c>
      <c r="L12" s="17">
        <f>PRODUCT(J12,1.095)</f>
        <v>0</v>
      </c>
      <c r="M12" s="18">
        <f t="shared" ref="M12:M29" si="0">PRODUCT(I12,L12)</f>
        <v>0</v>
      </c>
    </row>
    <row r="13" spans="2:13" ht="12.95" customHeight="1" x14ac:dyDescent="0.3">
      <c r="B13" s="13">
        <f t="shared" ref="B13:B29" si="1">B12+1</f>
        <v>2</v>
      </c>
      <c r="C13" s="59" t="s">
        <v>50</v>
      </c>
      <c r="D13" s="60" t="s">
        <v>16</v>
      </c>
      <c r="E13" s="60" t="s">
        <v>16</v>
      </c>
      <c r="F13" s="61" t="s">
        <v>16</v>
      </c>
      <c r="G13" s="14" t="s">
        <v>15</v>
      </c>
      <c r="H13" s="28"/>
      <c r="I13" s="15">
        <v>4</v>
      </c>
      <c r="J13" s="16">
        <v>0</v>
      </c>
      <c r="K13" s="14">
        <v>9.5</v>
      </c>
      <c r="L13" s="17">
        <f t="shared" ref="L13:L29" si="2">PRODUCT(J13,1.095)</f>
        <v>0</v>
      </c>
      <c r="M13" s="18">
        <f t="shared" si="0"/>
        <v>0</v>
      </c>
    </row>
    <row r="14" spans="2:13" ht="12.95" customHeight="1" x14ac:dyDescent="0.3">
      <c r="B14" s="13">
        <f t="shared" si="1"/>
        <v>3</v>
      </c>
      <c r="C14" s="62" t="s">
        <v>17</v>
      </c>
      <c r="D14" s="63" t="s">
        <v>18</v>
      </c>
      <c r="E14" s="63" t="s">
        <v>18</v>
      </c>
      <c r="F14" s="64" t="s">
        <v>18</v>
      </c>
      <c r="G14" s="14" t="s">
        <v>15</v>
      </c>
      <c r="H14" s="28"/>
      <c r="I14" s="15">
        <v>5</v>
      </c>
      <c r="J14" s="16">
        <v>0</v>
      </c>
      <c r="K14" s="14">
        <v>9.5</v>
      </c>
      <c r="L14" s="17">
        <f t="shared" si="2"/>
        <v>0</v>
      </c>
      <c r="M14" s="18">
        <f t="shared" si="0"/>
        <v>0</v>
      </c>
    </row>
    <row r="15" spans="2:13" ht="12.95" customHeight="1" x14ac:dyDescent="0.3">
      <c r="B15" s="13">
        <f t="shared" si="1"/>
        <v>4</v>
      </c>
      <c r="C15" s="59" t="s">
        <v>19</v>
      </c>
      <c r="D15" s="60" t="s">
        <v>20</v>
      </c>
      <c r="E15" s="60" t="s">
        <v>20</v>
      </c>
      <c r="F15" s="61" t="s">
        <v>20</v>
      </c>
      <c r="G15" s="14" t="s">
        <v>15</v>
      </c>
      <c r="H15" s="28"/>
      <c r="I15" s="15">
        <v>4</v>
      </c>
      <c r="J15" s="16">
        <v>0</v>
      </c>
      <c r="K15" s="14">
        <v>9.5</v>
      </c>
      <c r="L15" s="17">
        <f t="shared" si="2"/>
        <v>0</v>
      </c>
      <c r="M15" s="18">
        <f t="shared" si="0"/>
        <v>0</v>
      </c>
    </row>
    <row r="16" spans="2:13" ht="24.95" customHeight="1" x14ac:dyDescent="0.3">
      <c r="B16" s="13">
        <f t="shared" si="1"/>
        <v>5</v>
      </c>
      <c r="C16" s="59" t="s">
        <v>21</v>
      </c>
      <c r="D16" s="60" t="s">
        <v>22</v>
      </c>
      <c r="E16" s="60" t="s">
        <v>22</v>
      </c>
      <c r="F16" s="61" t="s">
        <v>22</v>
      </c>
      <c r="G16" s="14" t="s">
        <v>23</v>
      </c>
      <c r="H16" s="28"/>
      <c r="I16" s="15">
        <v>1000</v>
      </c>
      <c r="J16" s="16">
        <v>0</v>
      </c>
      <c r="K16" s="14">
        <v>9.5</v>
      </c>
      <c r="L16" s="17">
        <f t="shared" si="2"/>
        <v>0</v>
      </c>
      <c r="M16" s="18">
        <f t="shared" si="0"/>
        <v>0</v>
      </c>
    </row>
    <row r="17" spans="2:13" ht="24.95" customHeight="1" x14ac:dyDescent="0.3">
      <c r="B17" s="13">
        <f t="shared" si="1"/>
        <v>6</v>
      </c>
      <c r="C17" s="59" t="s">
        <v>24</v>
      </c>
      <c r="D17" s="60" t="s">
        <v>24</v>
      </c>
      <c r="E17" s="60" t="s">
        <v>24</v>
      </c>
      <c r="F17" s="61" t="s">
        <v>24</v>
      </c>
      <c r="G17" s="14" t="s">
        <v>23</v>
      </c>
      <c r="H17" s="28"/>
      <c r="I17" s="15">
        <v>500</v>
      </c>
      <c r="J17" s="16">
        <v>0</v>
      </c>
      <c r="K17" s="14">
        <v>9.5</v>
      </c>
      <c r="L17" s="17">
        <f t="shared" si="2"/>
        <v>0</v>
      </c>
      <c r="M17" s="18">
        <f t="shared" si="0"/>
        <v>0</v>
      </c>
    </row>
    <row r="18" spans="2:13" ht="24.95" customHeight="1" x14ac:dyDescent="0.3">
      <c r="B18" s="13">
        <f t="shared" si="1"/>
        <v>7</v>
      </c>
      <c r="C18" s="59" t="s">
        <v>25</v>
      </c>
      <c r="D18" s="60" t="s">
        <v>25</v>
      </c>
      <c r="E18" s="60" t="s">
        <v>25</v>
      </c>
      <c r="F18" s="61" t="s">
        <v>25</v>
      </c>
      <c r="G18" s="14" t="s">
        <v>23</v>
      </c>
      <c r="H18" s="28"/>
      <c r="I18" s="15">
        <v>1000</v>
      </c>
      <c r="J18" s="16">
        <v>0</v>
      </c>
      <c r="K18" s="14">
        <v>9.5</v>
      </c>
      <c r="L18" s="17">
        <f t="shared" si="2"/>
        <v>0</v>
      </c>
      <c r="M18" s="18">
        <f t="shared" si="0"/>
        <v>0</v>
      </c>
    </row>
    <row r="19" spans="2:13" ht="24.95" customHeight="1" x14ac:dyDescent="0.3">
      <c r="B19" s="13">
        <f t="shared" si="1"/>
        <v>8</v>
      </c>
      <c r="C19" s="59" t="s">
        <v>26</v>
      </c>
      <c r="D19" s="60" t="s">
        <v>27</v>
      </c>
      <c r="E19" s="60" t="s">
        <v>27</v>
      </c>
      <c r="F19" s="61" t="s">
        <v>27</v>
      </c>
      <c r="G19" s="14" t="s">
        <v>23</v>
      </c>
      <c r="H19" s="28"/>
      <c r="I19" s="15">
        <v>800</v>
      </c>
      <c r="J19" s="16">
        <v>0</v>
      </c>
      <c r="K19" s="14">
        <v>9.5</v>
      </c>
      <c r="L19" s="17">
        <f t="shared" si="2"/>
        <v>0</v>
      </c>
      <c r="M19" s="18">
        <f t="shared" si="0"/>
        <v>0</v>
      </c>
    </row>
    <row r="20" spans="2:13" ht="24.95" customHeight="1" x14ac:dyDescent="0.3">
      <c r="B20" s="13">
        <f t="shared" si="1"/>
        <v>9</v>
      </c>
      <c r="C20" s="59" t="s">
        <v>28</v>
      </c>
      <c r="D20" s="60" t="s">
        <v>29</v>
      </c>
      <c r="E20" s="60" t="s">
        <v>29</v>
      </c>
      <c r="F20" s="61" t="s">
        <v>29</v>
      </c>
      <c r="G20" s="14" t="s">
        <v>23</v>
      </c>
      <c r="H20" s="28"/>
      <c r="I20" s="15">
        <v>200</v>
      </c>
      <c r="J20" s="16">
        <v>0</v>
      </c>
      <c r="K20" s="14">
        <v>9.5</v>
      </c>
      <c r="L20" s="17">
        <f t="shared" si="2"/>
        <v>0</v>
      </c>
      <c r="M20" s="18">
        <f t="shared" si="0"/>
        <v>0</v>
      </c>
    </row>
    <row r="21" spans="2:13" ht="24.95" customHeight="1" x14ac:dyDescent="0.3">
      <c r="B21" s="13">
        <f t="shared" si="1"/>
        <v>10</v>
      </c>
      <c r="C21" s="59" t="s">
        <v>30</v>
      </c>
      <c r="D21" s="60" t="s">
        <v>31</v>
      </c>
      <c r="E21" s="60" t="s">
        <v>31</v>
      </c>
      <c r="F21" s="61" t="s">
        <v>31</v>
      </c>
      <c r="G21" s="14" t="s">
        <v>23</v>
      </c>
      <c r="H21" s="28"/>
      <c r="I21" s="15">
        <v>200</v>
      </c>
      <c r="J21" s="16">
        <v>0</v>
      </c>
      <c r="K21" s="14">
        <v>9.5</v>
      </c>
      <c r="L21" s="17">
        <f t="shared" si="2"/>
        <v>0</v>
      </c>
      <c r="M21" s="18">
        <f t="shared" si="0"/>
        <v>0</v>
      </c>
    </row>
    <row r="22" spans="2:13" ht="12.75" customHeight="1" x14ac:dyDescent="0.3">
      <c r="B22" s="13">
        <f t="shared" si="1"/>
        <v>11</v>
      </c>
      <c r="C22" s="59" t="s">
        <v>32</v>
      </c>
      <c r="D22" s="60" t="s">
        <v>32</v>
      </c>
      <c r="E22" s="60" t="s">
        <v>32</v>
      </c>
      <c r="F22" s="61" t="s">
        <v>32</v>
      </c>
      <c r="G22" s="14" t="s">
        <v>23</v>
      </c>
      <c r="H22" s="28"/>
      <c r="I22" s="19">
        <v>100</v>
      </c>
      <c r="J22" s="16">
        <v>0</v>
      </c>
      <c r="K22" s="14">
        <v>9.5</v>
      </c>
      <c r="L22" s="17">
        <f t="shared" si="2"/>
        <v>0</v>
      </c>
      <c r="M22" s="18">
        <f t="shared" si="0"/>
        <v>0</v>
      </c>
    </row>
    <row r="23" spans="2:13" ht="24.95" customHeight="1" x14ac:dyDescent="0.3">
      <c r="B23" s="13">
        <f t="shared" si="1"/>
        <v>12</v>
      </c>
      <c r="C23" s="59" t="s">
        <v>33</v>
      </c>
      <c r="D23" s="60" t="s">
        <v>33</v>
      </c>
      <c r="E23" s="60" t="s">
        <v>33</v>
      </c>
      <c r="F23" s="61" t="s">
        <v>33</v>
      </c>
      <c r="G23" s="14" t="s">
        <v>23</v>
      </c>
      <c r="H23" s="28"/>
      <c r="I23" s="15">
        <v>50</v>
      </c>
      <c r="J23" s="16">
        <v>0</v>
      </c>
      <c r="K23" s="14">
        <v>9.5</v>
      </c>
      <c r="L23" s="17">
        <f t="shared" si="2"/>
        <v>0</v>
      </c>
      <c r="M23" s="18">
        <f t="shared" si="0"/>
        <v>0</v>
      </c>
    </row>
    <row r="24" spans="2:13" ht="12.75" customHeight="1" x14ac:dyDescent="0.3">
      <c r="B24" s="13">
        <f t="shared" si="1"/>
        <v>13</v>
      </c>
      <c r="C24" s="59" t="s">
        <v>34</v>
      </c>
      <c r="D24" s="60" t="s">
        <v>34</v>
      </c>
      <c r="E24" s="60" t="s">
        <v>34</v>
      </c>
      <c r="F24" s="61" t="s">
        <v>34</v>
      </c>
      <c r="G24" s="14" t="s">
        <v>23</v>
      </c>
      <c r="H24" s="28"/>
      <c r="I24" s="19">
        <v>150</v>
      </c>
      <c r="J24" s="16">
        <v>0</v>
      </c>
      <c r="K24" s="14">
        <v>9.5</v>
      </c>
      <c r="L24" s="17">
        <f t="shared" si="2"/>
        <v>0</v>
      </c>
      <c r="M24" s="18">
        <f t="shared" si="0"/>
        <v>0</v>
      </c>
    </row>
    <row r="25" spans="2:13" ht="24.95" customHeight="1" x14ac:dyDescent="0.3">
      <c r="B25" s="13">
        <f t="shared" si="1"/>
        <v>14</v>
      </c>
      <c r="C25" s="59" t="s">
        <v>35</v>
      </c>
      <c r="D25" s="60" t="s">
        <v>35</v>
      </c>
      <c r="E25" s="60" t="s">
        <v>35</v>
      </c>
      <c r="F25" s="61" t="s">
        <v>35</v>
      </c>
      <c r="G25" s="14" t="s">
        <v>23</v>
      </c>
      <c r="H25" s="28"/>
      <c r="I25" s="15">
        <v>150</v>
      </c>
      <c r="J25" s="16">
        <v>0</v>
      </c>
      <c r="K25" s="14">
        <v>9.5</v>
      </c>
      <c r="L25" s="17">
        <f t="shared" si="2"/>
        <v>0</v>
      </c>
      <c r="M25" s="18">
        <f t="shared" si="0"/>
        <v>0</v>
      </c>
    </row>
    <row r="26" spans="2:13" ht="12.75" customHeight="1" x14ac:dyDescent="0.3">
      <c r="B26" s="13">
        <f t="shared" si="1"/>
        <v>15</v>
      </c>
      <c r="C26" s="59" t="s">
        <v>36</v>
      </c>
      <c r="D26" s="60" t="s">
        <v>37</v>
      </c>
      <c r="E26" s="60" t="s">
        <v>37</v>
      </c>
      <c r="F26" s="61" t="s">
        <v>37</v>
      </c>
      <c r="G26" s="14" t="s">
        <v>23</v>
      </c>
      <c r="H26" s="28"/>
      <c r="I26" s="19">
        <v>50</v>
      </c>
      <c r="J26" s="16">
        <v>0</v>
      </c>
      <c r="K26" s="14">
        <v>9.5</v>
      </c>
      <c r="L26" s="17">
        <f t="shared" si="2"/>
        <v>0</v>
      </c>
      <c r="M26" s="18">
        <f t="shared" si="0"/>
        <v>0</v>
      </c>
    </row>
    <row r="27" spans="2:13" ht="12.75" customHeight="1" x14ac:dyDescent="0.3">
      <c r="B27" s="13">
        <f t="shared" si="1"/>
        <v>16</v>
      </c>
      <c r="C27" s="59" t="s">
        <v>52</v>
      </c>
      <c r="D27" s="60" t="s">
        <v>38</v>
      </c>
      <c r="E27" s="60" t="s">
        <v>38</v>
      </c>
      <c r="F27" s="61" t="s">
        <v>38</v>
      </c>
      <c r="G27" s="14" t="s">
        <v>23</v>
      </c>
      <c r="H27" s="28"/>
      <c r="I27" s="19">
        <v>500</v>
      </c>
      <c r="J27" s="16">
        <v>0</v>
      </c>
      <c r="K27" s="14">
        <v>9.5</v>
      </c>
      <c r="L27" s="17">
        <f t="shared" si="2"/>
        <v>0</v>
      </c>
      <c r="M27" s="18">
        <f t="shared" si="0"/>
        <v>0</v>
      </c>
    </row>
    <row r="28" spans="2:13" ht="12.75" customHeight="1" x14ac:dyDescent="0.3">
      <c r="B28" s="13">
        <f t="shared" si="1"/>
        <v>17</v>
      </c>
      <c r="C28" s="59" t="s">
        <v>53</v>
      </c>
      <c r="D28" s="60" t="s">
        <v>39</v>
      </c>
      <c r="E28" s="60" t="s">
        <v>39</v>
      </c>
      <c r="F28" s="61" t="s">
        <v>39</v>
      </c>
      <c r="G28" s="14" t="s">
        <v>23</v>
      </c>
      <c r="H28" s="28"/>
      <c r="I28" s="19">
        <v>150</v>
      </c>
      <c r="J28" s="16">
        <v>0</v>
      </c>
      <c r="K28" s="14">
        <v>9.5</v>
      </c>
      <c r="L28" s="17">
        <f t="shared" si="2"/>
        <v>0</v>
      </c>
      <c r="M28" s="18">
        <f t="shared" si="0"/>
        <v>0</v>
      </c>
    </row>
    <row r="29" spans="2:13" ht="12.75" customHeight="1" x14ac:dyDescent="0.3">
      <c r="B29" s="13">
        <f t="shared" si="1"/>
        <v>18</v>
      </c>
      <c r="C29" s="65" t="s">
        <v>40</v>
      </c>
      <c r="D29" s="66"/>
      <c r="E29" s="66"/>
      <c r="F29" s="67"/>
      <c r="G29" s="20" t="s">
        <v>23</v>
      </c>
      <c r="H29" s="28"/>
      <c r="I29" s="19">
        <v>100</v>
      </c>
      <c r="J29" s="16">
        <v>0</v>
      </c>
      <c r="K29" s="14">
        <v>9.5</v>
      </c>
      <c r="L29" s="17">
        <f t="shared" si="2"/>
        <v>0</v>
      </c>
      <c r="M29" s="18">
        <f t="shared" si="0"/>
        <v>0</v>
      </c>
    </row>
    <row r="30" spans="2:13" ht="12.75" customHeight="1" x14ac:dyDescent="0.3">
      <c r="B30" s="27"/>
      <c r="C30" s="50" t="s">
        <v>41</v>
      </c>
      <c r="D30" s="51"/>
      <c r="E30" s="51"/>
      <c r="F30" s="52"/>
      <c r="G30" s="29"/>
      <c r="H30" s="29"/>
      <c r="I30" s="29"/>
      <c r="J30" s="29"/>
      <c r="K30" s="29"/>
      <c r="L30" s="29"/>
      <c r="M30" s="30">
        <f>SUM(M12:M29)</f>
        <v>0</v>
      </c>
    </row>
    <row r="32" spans="2:13" ht="12.75" customHeight="1" x14ac:dyDescent="0.3">
      <c r="B32" s="4" t="s">
        <v>42</v>
      </c>
      <c r="C32" s="4"/>
      <c r="D32" s="4"/>
      <c r="E32" s="4"/>
      <c r="F32" s="4"/>
      <c r="G32" s="4"/>
      <c r="H32" s="4"/>
      <c r="I32" s="4"/>
    </row>
    <row r="33" spans="2:13" ht="12.75" customHeight="1" x14ac:dyDescent="0.3">
      <c r="B33" s="4" t="s">
        <v>43</v>
      </c>
      <c r="C33" s="4"/>
      <c r="D33" s="4"/>
      <c r="E33" s="4"/>
      <c r="F33" s="4"/>
      <c r="G33" s="4"/>
      <c r="H33" s="4"/>
    </row>
    <row r="34" spans="2:13" ht="12.75" customHeight="1" x14ac:dyDescent="0.3">
      <c r="B34" s="4" t="s">
        <v>44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2:13" ht="12.75" customHeight="1" x14ac:dyDescent="0.3">
      <c r="B35" s="4" t="s">
        <v>45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ht="12.75" customHeight="1" x14ac:dyDescent="0.3">
      <c r="B36" s="4"/>
      <c r="C36" s="21"/>
      <c r="D36" s="22"/>
      <c r="E36" s="1"/>
      <c r="F36" s="1"/>
      <c r="G36" s="23"/>
      <c r="H36" s="3"/>
      <c r="I36" s="4"/>
      <c r="J36" s="4"/>
      <c r="K36" s="4"/>
      <c r="L36" s="4"/>
      <c r="M36" s="4"/>
    </row>
    <row r="37" spans="2:13" ht="12.75" customHeight="1" x14ac:dyDescent="0.3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2:13" ht="12.75" customHeight="1" x14ac:dyDescent="0.3">
      <c r="B38" s="8" t="s">
        <v>46</v>
      </c>
      <c r="C38" s="8"/>
      <c r="D38" s="8"/>
      <c r="E38" s="8"/>
      <c r="F38" s="8"/>
      <c r="G38" s="8"/>
      <c r="H38" s="12" t="s">
        <v>47</v>
      </c>
      <c r="I38" s="8"/>
      <c r="J38" s="8"/>
      <c r="K38" s="8" t="s">
        <v>48</v>
      </c>
      <c r="L38" s="8"/>
      <c r="M38" s="8"/>
    </row>
  </sheetData>
  <sheetProtection algorithmName="SHA-512" hashValue="JKdHioBuJm2yuaaL1T/8EYv1udWfbzZ8CyrGsV/MPH3MvBK5EQfmBQczVWmFNQPgLEWQn+hvWvYDhMKEVPAbZQ==" saltValue="U5wqwWHYFSOROvuCNFQTWg==" spinCount="100000" sheet="1" objects="1" scenarios="1"/>
  <mergeCells count="20">
    <mergeCell ref="C28:F28"/>
    <mergeCell ref="C29:F29"/>
    <mergeCell ref="C30:F30"/>
    <mergeCell ref="C22:F22"/>
    <mergeCell ref="C23:F23"/>
    <mergeCell ref="C24:F24"/>
    <mergeCell ref="C25:F25"/>
    <mergeCell ref="C26:F26"/>
    <mergeCell ref="C27:F27"/>
    <mergeCell ref="C21:F21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5780E-3337-492B-8495-76CB20839337}">
  <dimension ref="A1:M84"/>
  <sheetViews>
    <sheetView tabSelected="1" topLeftCell="B56" zoomScaleNormal="100" workbookViewId="0">
      <selection activeCell="M76" sqref="M76"/>
    </sheetView>
  </sheetViews>
  <sheetFormatPr defaultRowHeight="12.75" customHeight="1" x14ac:dyDescent="0.3"/>
  <cols>
    <col min="1" max="1" width="2.7109375" style="2" hidden="1" customWidth="1"/>
    <col min="2" max="2" width="5.28515625" style="2" customWidth="1"/>
    <col min="3" max="5" width="9.140625" style="2"/>
    <col min="6" max="6" width="14" style="2" customWidth="1"/>
    <col min="7" max="7" width="4.5703125" style="2" customWidth="1"/>
    <col min="8" max="8" width="45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0" style="2" hidden="1" customWidth="1"/>
    <col min="258" max="258" width="5.28515625" style="2" customWidth="1"/>
    <col min="259" max="261" width="9.140625" style="2"/>
    <col min="262" max="262" width="14" style="2" customWidth="1"/>
    <col min="263" max="263" width="4.5703125" style="2" customWidth="1"/>
    <col min="264" max="264" width="45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0" style="2" hidden="1" customWidth="1"/>
    <col min="514" max="514" width="5.28515625" style="2" customWidth="1"/>
    <col min="515" max="517" width="9.140625" style="2"/>
    <col min="518" max="518" width="14" style="2" customWidth="1"/>
    <col min="519" max="519" width="4.5703125" style="2" customWidth="1"/>
    <col min="520" max="520" width="45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0" style="2" hidden="1" customWidth="1"/>
    <col min="770" max="770" width="5.28515625" style="2" customWidth="1"/>
    <col min="771" max="773" width="9.140625" style="2"/>
    <col min="774" max="774" width="14" style="2" customWidth="1"/>
    <col min="775" max="775" width="4.5703125" style="2" customWidth="1"/>
    <col min="776" max="776" width="45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0" style="2" hidden="1" customWidth="1"/>
    <col min="1026" max="1026" width="5.28515625" style="2" customWidth="1"/>
    <col min="1027" max="1029" width="9.140625" style="2"/>
    <col min="1030" max="1030" width="14" style="2" customWidth="1"/>
    <col min="1031" max="1031" width="4.5703125" style="2" customWidth="1"/>
    <col min="1032" max="1032" width="45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0" style="2" hidden="1" customWidth="1"/>
    <col min="1282" max="1282" width="5.28515625" style="2" customWidth="1"/>
    <col min="1283" max="1285" width="9.140625" style="2"/>
    <col min="1286" max="1286" width="14" style="2" customWidth="1"/>
    <col min="1287" max="1287" width="4.5703125" style="2" customWidth="1"/>
    <col min="1288" max="1288" width="45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0" style="2" hidden="1" customWidth="1"/>
    <col min="1538" max="1538" width="5.28515625" style="2" customWidth="1"/>
    <col min="1539" max="1541" width="9.140625" style="2"/>
    <col min="1542" max="1542" width="14" style="2" customWidth="1"/>
    <col min="1543" max="1543" width="4.5703125" style="2" customWidth="1"/>
    <col min="1544" max="1544" width="45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0" style="2" hidden="1" customWidth="1"/>
    <col min="1794" max="1794" width="5.28515625" style="2" customWidth="1"/>
    <col min="1795" max="1797" width="9.140625" style="2"/>
    <col min="1798" max="1798" width="14" style="2" customWidth="1"/>
    <col min="1799" max="1799" width="4.5703125" style="2" customWidth="1"/>
    <col min="1800" max="1800" width="45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0" style="2" hidden="1" customWidth="1"/>
    <col min="2050" max="2050" width="5.28515625" style="2" customWidth="1"/>
    <col min="2051" max="2053" width="9.140625" style="2"/>
    <col min="2054" max="2054" width="14" style="2" customWidth="1"/>
    <col min="2055" max="2055" width="4.5703125" style="2" customWidth="1"/>
    <col min="2056" max="2056" width="45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0" style="2" hidden="1" customWidth="1"/>
    <col min="2306" max="2306" width="5.28515625" style="2" customWidth="1"/>
    <col min="2307" max="2309" width="9.140625" style="2"/>
    <col min="2310" max="2310" width="14" style="2" customWidth="1"/>
    <col min="2311" max="2311" width="4.5703125" style="2" customWidth="1"/>
    <col min="2312" max="2312" width="45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0" style="2" hidden="1" customWidth="1"/>
    <col min="2562" max="2562" width="5.28515625" style="2" customWidth="1"/>
    <col min="2563" max="2565" width="9.140625" style="2"/>
    <col min="2566" max="2566" width="14" style="2" customWidth="1"/>
    <col min="2567" max="2567" width="4.5703125" style="2" customWidth="1"/>
    <col min="2568" max="2568" width="45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0" style="2" hidden="1" customWidth="1"/>
    <col min="2818" max="2818" width="5.28515625" style="2" customWidth="1"/>
    <col min="2819" max="2821" width="9.140625" style="2"/>
    <col min="2822" max="2822" width="14" style="2" customWidth="1"/>
    <col min="2823" max="2823" width="4.5703125" style="2" customWidth="1"/>
    <col min="2824" max="2824" width="45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0" style="2" hidden="1" customWidth="1"/>
    <col min="3074" max="3074" width="5.28515625" style="2" customWidth="1"/>
    <col min="3075" max="3077" width="9.140625" style="2"/>
    <col min="3078" max="3078" width="14" style="2" customWidth="1"/>
    <col min="3079" max="3079" width="4.5703125" style="2" customWidth="1"/>
    <col min="3080" max="3080" width="45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0" style="2" hidden="1" customWidth="1"/>
    <col min="3330" max="3330" width="5.28515625" style="2" customWidth="1"/>
    <col min="3331" max="3333" width="9.140625" style="2"/>
    <col min="3334" max="3334" width="14" style="2" customWidth="1"/>
    <col min="3335" max="3335" width="4.5703125" style="2" customWidth="1"/>
    <col min="3336" max="3336" width="45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0" style="2" hidden="1" customWidth="1"/>
    <col min="3586" max="3586" width="5.28515625" style="2" customWidth="1"/>
    <col min="3587" max="3589" width="9.140625" style="2"/>
    <col min="3590" max="3590" width="14" style="2" customWidth="1"/>
    <col min="3591" max="3591" width="4.5703125" style="2" customWidth="1"/>
    <col min="3592" max="3592" width="45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0" style="2" hidden="1" customWidth="1"/>
    <col min="3842" max="3842" width="5.28515625" style="2" customWidth="1"/>
    <col min="3843" max="3845" width="9.140625" style="2"/>
    <col min="3846" max="3846" width="14" style="2" customWidth="1"/>
    <col min="3847" max="3847" width="4.5703125" style="2" customWidth="1"/>
    <col min="3848" max="3848" width="45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0" style="2" hidden="1" customWidth="1"/>
    <col min="4098" max="4098" width="5.28515625" style="2" customWidth="1"/>
    <col min="4099" max="4101" width="9.140625" style="2"/>
    <col min="4102" max="4102" width="14" style="2" customWidth="1"/>
    <col min="4103" max="4103" width="4.5703125" style="2" customWidth="1"/>
    <col min="4104" max="4104" width="45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0" style="2" hidden="1" customWidth="1"/>
    <col min="4354" max="4354" width="5.28515625" style="2" customWidth="1"/>
    <col min="4355" max="4357" width="9.140625" style="2"/>
    <col min="4358" max="4358" width="14" style="2" customWidth="1"/>
    <col min="4359" max="4359" width="4.5703125" style="2" customWidth="1"/>
    <col min="4360" max="4360" width="45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0" style="2" hidden="1" customWidth="1"/>
    <col min="4610" max="4610" width="5.28515625" style="2" customWidth="1"/>
    <col min="4611" max="4613" width="9.140625" style="2"/>
    <col min="4614" max="4614" width="14" style="2" customWidth="1"/>
    <col min="4615" max="4615" width="4.5703125" style="2" customWidth="1"/>
    <col min="4616" max="4616" width="45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0" style="2" hidden="1" customWidth="1"/>
    <col min="4866" max="4866" width="5.28515625" style="2" customWidth="1"/>
    <col min="4867" max="4869" width="9.140625" style="2"/>
    <col min="4870" max="4870" width="14" style="2" customWidth="1"/>
    <col min="4871" max="4871" width="4.5703125" style="2" customWidth="1"/>
    <col min="4872" max="4872" width="45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0" style="2" hidden="1" customWidth="1"/>
    <col min="5122" max="5122" width="5.28515625" style="2" customWidth="1"/>
    <col min="5123" max="5125" width="9.140625" style="2"/>
    <col min="5126" max="5126" width="14" style="2" customWidth="1"/>
    <col min="5127" max="5127" width="4.5703125" style="2" customWidth="1"/>
    <col min="5128" max="5128" width="45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0" style="2" hidden="1" customWidth="1"/>
    <col min="5378" max="5378" width="5.28515625" style="2" customWidth="1"/>
    <col min="5379" max="5381" width="9.140625" style="2"/>
    <col min="5382" max="5382" width="14" style="2" customWidth="1"/>
    <col min="5383" max="5383" width="4.5703125" style="2" customWidth="1"/>
    <col min="5384" max="5384" width="45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0" style="2" hidden="1" customWidth="1"/>
    <col min="5634" max="5634" width="5.28515625" style="2" customWidth="1"/>
    <col min="5635" max="5637" width="9.140625" style="2"/>
    <col min="5638" max="5638" width="14" style="2" customWidth="1"/>
    <col min="5639" max="5639" width="4.5703125" style="2" customWidth="1"/>
    <col min="5640" max="5640" width="45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0" style="2" hidden="1" customWidth="1"/>
    <col min="5890" max="5890" width="5.28515625" style="2" customWidth="1"/>
    <col min="5891" max="5893" width="9.140625" style="2"/>
    <col min="5894" max="5894" width="14" style="2" customWidth="1"/>
    <col min="5895" max="5895" width="4.5703125" style="2" customWidth="1"/>
    <col min="5896" max="5896" width="45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0" style="2" hidden="1" customWidth="1"/>
    <col min="6146" max="6146" width="5.28515625" style="2" customWidth="1"/>
    <col min="6147" max="6149" width="9.140625" style="2"/>
    <col min="6150" max="6150" width="14" style="2" customWidth="1"/>
    <col min="6151" max="6151" width="4.5703125" style="2" customWidth="1"/>
    <col min="6152" max="6152" width="45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0" style="2" hidden="1" customWidth="1"/>
    <col min="6402" max="6402" width="5.28515625" style="2" customWidth="1"/>
    <col min="6403" max="6405" width="9.140625" style="2"/>
    <col min="6406" max="6406" width="14" style="2" customWidth="1"/>
    <col min="6407" max="6407" width="4.5703125" style="2" customWidth="1"/>
    <col min="6408" max="6408" width="45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0" style="2" hidden="1" customWidth="1"/>
    <col min="6658" max="6658" width="5.28515625" style="2" customWidth="1"/>
    <col min="6659" max="6661" width="9.140625" style="2"/>
    <col min="6662" max="6662" width="14" style="2" customWidth="1"/>
    <col min="6663" max="6663" width="4.5703125" style="2" customWidth="1"/>
    <col min="6664" max="6664" width="45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0" style="2" hidden="1" customWidth="1"/>
    <col min="6914" max="6914" width="5.28515625" style="2" customWidth="1"/>
    <col min="6915" max="6917" width="9.140625" style="2"/>
    <col min="6918" max="6918" width="14" style="2" customWidth="1"/>
    <col min="6919" max="6919" width="4.5703125" style="2" customWidth="1"/>
    <col min="6920" max="6920" width="45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0" style="2" hidden="1" customWidth="1"/>
    <col min="7170" max="7170" width="5.28515625" style="2" customWidth="1"/>
    <col min="7171" max="7173" width="9.140625" style="2"/>
    <col min="7174" max="7174" width="14" style="2" customWidth="1"/>
    <col min="7175" max="7175" width="4.5703125" style="2" customWidth="1"/>
    <col min="7176" max="7176" width="45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0" style="2" hidden="1" customWidth="1"/>
    <col min="7426" max="7426" width="5.28515625" style="2" customWidth="1"/>
    <col min="7427" max="7429" width="9.140625" style="2"/>
    <col min="7430" max="7430" width="14" style="2" customWidth="1"/>
    <col min="7431" max="7431" width="4.5703125" style="2" customWidth="1"/>
    <col min="7432" max="7432" width="45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0" style="2" hidden="1" customWidth="1"/>
    <col min="7682" max="7682" width="5.28515625" style="2" customWidth="1"/>
    <col min="7683" max="7685" width="9.140625" style="2"/>
    <col min="7686" max="7686" width="14" style="2" customWidth="1"/>
    <col min="7687" max="7687" width="4.5703125" style="2" customWidth="1"/>
    <col min="7688" max="7688" width="45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0" style="2" hidden="1" customWidth="1"/>
    <col min="7938" max="7938" width="5.28515625" style="2" customWidth="1"/>
    <col min="7939" max="7941" width="9.140625" style="2"/>
    <col min="7942" max="7942" width="14" style="2" customWidth="1"/>
    <col min="7943" max="7943" width="4.5703125" style="2" customWidth="1"/>
    <col min="7944" max="7944" width="45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0" style="2" hidden="1" customWidth="1"/>
    <col min="8194" max="8194" width="5.28515625" style="2" customWidth="1"/>
    <col min="8195" max="8197" width="9.140625" style="2"/>
    <col min="8198" max="8198" width="14" style="2" customWidth="1"/>
    <col min="8199" max="8199" width="4.5703125" style="2" customWidth="1"/>
    <col min="8200" max="8200" width="45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0" style="2" hidden="1" customWidth="1"/>
    <col min="8450" max="8450" width="5.28515625" style="2" customWidth="1"/>
    <col min="8451" max="8453" width="9.140625" style="2"/>
    <col min="8454" max="8454" width="14" style="2" customWidth="1"/>
    <col min="8455" max="8455" width="4.5703125" style="2" customWidth="1"/>
    <col min="8456" max="8456" width="45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0" style="2" hidden="1" customWidth="1"/>
    <col min="8706" max="8706" width="5.28515625" style="2" customWidth="1"/>
    <col min="8707" max="8709" width="9.140625" style="2"/>
    <col min="8710" max="8710" width="14" style="2" customWidth="1"/>
    <col min="8711" max="8711" width="4.5703125" style="2" customWidth="1"/>
    <col min="8712" max="8712" width="45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0" style="2" hidden="1" customWidth="1"/>
    <col min="8962" max="8962" width="5.28515625" style="2" customWidth="1"/>
    <col min="8963" max="8965" width="9.140625" style="2"/>
    <col min="8966" max="8966" width="14" style="2" customWidth="1"/>
    <col min="8967" max="8967" width="4.5703125" style="2" customWidth="1"/>
    <col min="8968" max="8968" width="45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0" style="2" hidden="1" customWidth="1"/>
    <col min="9218" max="9218" width="5.28515625" style="2" customWidth="1"/>
    <col min="9219" max="9221" width="9.140625" style="2"/>
    <col min="9222" max="9222" width="14" style="2" customWidth="1"/>
    <col min="9223" max="9223" width="4.5703125" style="2" customWidth="1"/>
    <col min="9224" max="9224" width="45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0" style="2" hidden="1" customWidth="1"/>
    <col min="9474" max="9474" width="5.28515625" style="2" customWidth="1"/>
    <col min="9475" max="9477" width="9.140625" style="2"/>
    <col min="9478" max="9478" width="14" style="2" customWidth="1"/>
    <col min="9479" max="9479" width="4.5703125" style="2" customWidth="1"/>
    <col min="9480" max="9480" width="45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0" style="2" hidden="1" customWidth="1"/>
    <col min="9730" max="9730" width="5.28515625" style="2" customWidth="1"/>
    <col min="9731" max="9733" width="9.140625" style="2"/>
    <col min="9734" max="9734" width="14" style="2" customWidth="1"/>
    <col min="9735" max="9735" width="4.5703125" style="2" customWidth="1"/>
    <col min="9736" max="9736" width="45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0" style="2" hidden="1" customWidth="1"/>
    <col min="9986" max="9986" width="5.28515625" style="2" customWidth="1"/>
    <col min="9987" max="9989" width="9.140625" style="2"/>
    <col min="9990" max="9990" width="14" style="2" customWidth="1"/>
    <col min="9991" max="9991" width="4.5703125" style="2" customWidth="1"/>
    <col min="9992" max="9992" width="45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0" style="2" hidden="1" customWidth="1"/>
    <col min="10242" max="10242" width="5.28515625" style="2" customWidth="1"/>
    <col min="10243" max="10245" width="9.140625" style="2"/>
    <col min="10246" max="10246" width="14" style="2" customWidth="1"/>
    <col min="10247" max="10247" width="4.5703125" style="2" customWidth="1"/>
    <col min="10248" max="10248" width="45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0" style="2" hidden="1" customWidth="1"/>
    <col min="10498" max="10498" width="5.28515625" style="2" customWidth="1"/>
    <col min="10499" max="10501" width="9.140625" style="2"/>
    <col min="10502" max="10502" width="14" style="2" customWidth="1"/>
    <col min="10503" max="10503" width="4.5703125" style="2" customWidth="1"/>
    <col min="10504" max="10504" width="45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0" style="2" hidden="1" customWidth="1"/>
    <col min="10754" max="10754" width="5.28515625" style="2" customWidth="1"/>
    <col min="10755" max="10757" width="9.140625" style="2"/>
    <col min="10758" max="10758" width="14" style="2" customWidth="1"/>
    <col min="10759" max="10759" width="4.5703125" style="2" customWidth="1"/>
    <col min="10760" max="10760" width="45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0" style="2" hidden="1" customWidth="1"/>
    <col min="11010" max="11010" width="5.28515625" style="2" customWidth="1"/>
    <col min="11011" max="11013" width="9.140625" style="2"/>
    <col min="11014" max="11014" width="14" style="2" customWidth="1"/>
    <col min="11015" max="11015" width="4.5703125" style="2" customWidth="1"/>
    <col min="11016" max="11016" width="45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0" style="2" hidden="1" customWidth="1"/>
    <col min="11266" max="11266" width="5.28515625" style="2" customWidth="1"/>
    <col min="11267" max="11269" width="9.140625" style="2"/>
    <col min="11270" max="11270" width="14" style="2" customWidth="1"/>
    <col min="11271" max="11271" width="4.5703125" style="2" customWidth="1"/>
    <col min="11272" max="11272" width="45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0" style="2" hidden="1" customWidth="1"/>
    <col min="11522" max="11522" width="5.28515625" style="2" customWidth="1"/>
    <col min="11523" max="11525" width="9.140625" style="2"/>
    <col min="11526" max="11526" width="14" style="2" customWidth="1"/>
    <col min="11527" max="11527" width="4.5703125" style="2" customWidth="1"/>
    <col min="11528" max="11528" width="45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0" style="2" hidden="1" customWidth="1"/>
    <col min="11778" max="11778" width="5.28515625" style="2" customWidth="1"/>
    <col min="11779" max="11781" width="9.140625" style="2"/>
    <col min="11782" max="11782" width="14" style="2" customWidth="1"/>
    <col min="11783" max="11783" width="4.5703125" style="2" customWidth="1"/>
    <col min="11784" max="11784" width="45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0" style="2" hidden="1" customWidth="1"/>
    <col min="12034" max="12034" width="5.28515625" style="2" customWidth="1"/>
    <col min="12035" max="12037" width="9.140625" style="2"/>
    <col min="12038" max="12038" width="14" style="2" customWidth="1"/>
    <col min="12039" max="12039" width="4.5703125" style="2" customWidth="1"/>
    <col min="12040" max="12040" width="45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0" style="2" hidden="1" customWidth="1"/>
    <col min="12290" max="12290" width="5.28515625" style="2" customWidth="1"/>
    <col min="12291" max="12293" width="9.140625" style="2"/>
    <col min="12294" max="12294" width="14" style="2" customWidth="1"/>
    <col min="12295" max="12295" width="4.5703125" style="2" customWidth="1"/>
    <col min="12296" max="12296" width="45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0" style="2" hidden="1" customWidth="1"/>
    <col min="12546" max="12546" width="5.28515625" style="2" customWidth="1"/>
    <col min="12547" max="12549" width="9.140625" style="2"/>
    <col min="12550" max="12550" width="14" style="2" customWidth="1"/>
    <col min="12551" max="12551" width="4.5703125" style="2" customWidth="1"/>
    <col min="12552" max="12552" width="45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0" style="2" hidden="1" customWidth="1"/>
    <col min="12802" max="12802" width="5.28515625" style="2" customWidth="1"/>
    <col min="12803" max="12805" width="9.140625" style="2"/>
    <col min="12806" max="12806" width="14" style="2" customWidth="1"/>
    <col min="12807" max="12807" width="4.5703125" style="2" customWidth="1"/>
    <col min="12808" max="12808" width="45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0" style="2" hidden="1" customWidth="1"/>
    <col min="13058" max="13058" width="5.28515625" style="2" customWidth="1"/>
    <col min="13059" max="13061" width="9.140625" style="2"/>
    <col min="13062" max="13062" width="14" style="2" customWidth="1"/>
    <col min="13063" max="13063" width="4.5703125" style="2" customWidth="1"/>
    <col min="13064" max="13064" width="45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0" style="2" hidden="1" customWidth="1"/>
    <col min="13314" max="13314" width="5.28515625" style="2" customWidth="1"/>
    <col min="13315" max="13317" width="9.140625" style="2"/>
    <col min="13318" max="13318" width="14" style="2" customWidth="1"/>
    <col min="13319" max="13319" width="4.5703125" style="2" customWidth="1"/>
    <col min="13320" max="13320" width="45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0" style="2" hidden="1" customWidth="1"/>
    <col min="13570" max="13570" width="5.28515625" style="2" customWidth="1"/>
    <col min="13571" max="13573" width="9.140625" style="2"/>
    <col min="13574" max="13574" width="14" style="2" customWidth="1"/>
    <col min="13575" max="13575" width="4.5703125" style="2" customWidth="1"/>
    <col min="13576" max="13576" width="45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0" style="2" hidden="1" customWidth="1"/>
    <col min="13826" max="13826" width="5.28515625" style="2" customWidth="1"/>
    <col min="13827" max="13829" width="9.140625" style="2"/>
    <col min="13830" max="13830" width="14" style="2" customWidth="1"/>
    <col min="13831" max="13831" width="4.5703125" style="2" customWidth="1"/>
    <col min="13832" max="13832" width="45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0" style="2" hidden="1" customWidth="1"/>
    <col min="14082" max="14082" width="5.28515625" style="2" customWidth="1"/>
    <col min="14083" max="14085" width="9.140625" style="2"/>
    <col min="14086" max="14086" width="14" style="2" customWidth="1"/>
    <col min="14087" max="14087" width="4.5703125" style="2" customWidth="1"/>
    <col min="14088" max="14088" width="45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0" style="2" hidden="1" customWidth="1"/>
    <col min="14338" max="14338" width="5.28515625" style="2" customWidth="1"/>
    <col min="14339" max="14341" width="9.140625" style="2"/>
    <col min="14342" max="14342" width="14" style="2" customWidth="1"/>
    <col min="14343" max="14343" width="4.5703125" style="2" customWidth="1"/>
    <col min="14344" max="14344" width="45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0" style="2" hidden="1" customWidth="1"/>
    <col min="14594" max="14594" width="5.28515625" style="2" customWidth="1"/>
    <col min="14595" max="14597" width="9.140625" style="2"/>
    <col min="14598" max="14598" width="14" style="2" customWidth="1"/>
    <col min="14599" max="14599" width="4.5703125" style="2" customWidth="1"/>
    <col min="14600" max="14600" width="45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0" style="2" hidden="1" customWidth="1"/>
    <col min="14850" max="14850" width="5.28515625" style="2" customWidth="1"/>
    <col min="14851" max="14853" width="9.140625" style="2"/>
    <col min="14854" max="14854" width="14" style="2" customWidth="1"/>
    <col min="14855" max="14855" width="4.5703125" style="2" customWidth="1"/>
    <col min="14856" max="14856" width="45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0" style="2" hidden="1" customWidth="1"/>
    <col min="15106" max="15106" width="5.28515625" style="2" customWidth="1"/>
    <col min="15107" max="15109" width="9.140625" style="2"/>
    <col min="15110" max="15110" width="14" style="2" customWidth="1"/>
    <col min="15111" max="15111" width="4.5703125" style="2" customWidth="1"/>
    <col min="15112" max="15112" width="45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0" style="2" hidden="1" customWidth="1"/>
    <col min="15362" max="15362" width="5.28515625" style="2" customWidth="1"/>
    <col min="15363" max="15365" width="9.140625" style="2"/>
    <col min="15366" max="15366" width="14" style="2" customWidth="1"/>
    <col min="15367" max="15367" width="4.5703125" style="2" customWidth="1"/>
    <col min="15368" max="15368" width="45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0" style="2" hidden="1" customWidth="1"/>
    <col min="15618" max="15618" width="5.28515625" style="2" customWidth="1"/>
    <col min="15619" max="15621" width="9.140625" style="2"/>
    <col min="15622" max="15622" width="14" style="2" customWidth="1"/>
    <col min="15623" max="15623" width="4.5703125" style="2" customWidth="1"/>
    <col min="15624" max="15624" width="45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0" style="2" hidden="1" customWidth="1"/>
    <col min="15874" max="15874" width="5.28515625" style="2" customWidth="1"/>
    <col min="15875" max="15877" width="9.140625" style="2"/>
    <col min="15878" max="15878" width="14" style="2" customWidth="1"/>
    <col min="15879" max="15879" width="4.5703125" style="2" customWidth="1"/>
    <col min="15880" max="15880" width="45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0" style="2" hidden="1" customWidth="1"/>
    <col min="16130" max="16130" width="5.28515625" style="2" customWidth="1"/>
    <col min="16131" max="16133" width="9.140625" style="2"/>
    <col min="16134" max="16134" width="14" style="2" customWidth="1"/>
    <col min="16135" max="16135" width="4.5703125" style="2" customWidth="1"/>
    <col min="16136" max="16136" width="45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C2" s="2" t="s">
        <v>2</v>
      </c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3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L6" s="3"/>
      <c r="M6" s="3"/>
    </row>
    <row r="7" spans="2:13" ht="12.75" customHeight="1" x14ac:dyDescent="0.3">
      <c r="B7" s="9"/>
      <c r="C7" s="9"/>
      <c r="D7" s="9"/>
      <c r="E7" s="9"/>
      <c r="F7" s="9"/>
      <c r="G7" s="9"/>
      <c r="H7" s="10" t="s">
        <v>137</v>
      </c>
      <c r="I7" s="10"/>
      <c r="J7" s="10"/>
      <c r="K7" s="11"/>
      <c r="L7" s="11"/>
      <c r="M7" s="11"/>
    </row>
    <row r="8" spans="2:13" ht="12.75" customHeight="1" x14ac:dyDescent="0.3">
      <c r="B8" s="9"/>
      <c r="C8" s="9"/>
      <c r="D8" s="9"/>
      <c r="E8" s="9"/>
      <c r="F8" s="9"/>
      <c r="G8" s="9"/>
      <c r="H8" s="10" t="s">
        <v>54</v>
      </c>
      <c r="I8" s="10"/>
      <c r="J8" s="10"/>
      <c r="K8" s="12"/>
      <c r="L8" s="12"/>
      <c r="M8" s="11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ht="12.75" customHeight="1" x14ac:dyDescent="0.3">
      <c r="B10" s="24" t="s">
        <v>5</v>
      </c>
      <c r="C10" s="53" t="s">
        <v>6</v>
      </c>
      <c r="D10" s="54"/>
      <c r="E10" s="54"/>
      <c r="F10" s="55"/>
      <c r="G10" s="25" t="s">
        <v>7</v>
      </c>
      <c r="H10" s="26" t="s">
        <v>8</v>
      </c>
      <c r="I10" s="26" t="s">
        <v>9</v>
      </c>
      <c r="J10" s="26" t="s">
        <v>10</v>
      </c>
      <c r="K10" s="26" t="s">
        <v>11</v>
      </c>
      <c r="L10" s="26" t="s">
        <v>12</v>
      </c>
      <c r="M10" s="26" t="s">
        <v>13</v>
      </c>
    </row>
    <row r="11" spans="2:13" ht="12.75" customHeight="1" x14ac:dyDescent="0.3">
      <c r="B11" s="13">
        <v>1</v>
      </c>
      <c r="C11" s="68" t="s">
        <v>55</v>
      </c>
      <c r="D11" s="68"/>
      <c r="E11" s="68"/>
      <c r="F11" s="68"/>
      <c r="G11" s="31" t="s">
        <v>56</v>
      </c>
      <c r="H11" s="14"/>
      <c r="I11" s="15">
        <v>150</v>
      </c>
      <c r="J11" s="17">
        <v>0</v>
      </c>
      <c r="K11" s="14">
        <v>9.5</v>
      </c>
      <c r="L11" s="17">
        <f>PRODUCT(J11,1.095)</f>
        <v>0</v>
      </c>
      <c r="M11" s="18">
        <f>PRODUCT(I11,L11)</f>
        <v>0</v>
      </c>
    </row>
    <row r="12" spans="2:13" ht="12.75" customHeight="1" x14ac:dyDescent="0.3">
      <c r="B12" s="13">
        <f>B11+1</f>
        <v>2</v>
      </c>
      <c r="C12" s="68" t="s">
        <v>106</v>
      </c>
      <c r="D12" s="68"/>
      <c r="E12" s="68"/>
      <c r="F12" s="68"/>
      <c r="G12" s="31" t="s">
        <v>56</v>
      </c>
      <c r="H12" s="14"/>
      <c r="I12" s="15">
        <v>5</v>
      </c>
      <c r="J12" s="17">
        <v>0</v>
      </c>
      <c r="K12" s="14">
        <v>9.5</v>
      </c>
      <c r="L12" s="17">
        <f t="shared" ref="L12:L66" si="0">PRODUCT(J12,1.095)</f>
        <v>0</v>
      </c>
      <c r="M12" s="18">
        <f t="shared" ref="M12:M66" si="1">PRODUCT(I12,L12)</f>
        <v>0</v>
      </c>
    </row>
    <row r="13" spans="2:13" ht="12.75" customHeight="1" x14ac:dyDescent="0.3">
      <c r="B13" s="13">
        <f t="shared" ref="B13:B75" si="2">B12+1</f>
        <v>3</v>
      </c>
      <c r="C13" s="68" t="s">
        <v>57</v>
      </c>
      <c r="D13" s="68"/>
      <c r="E13" s="68"/>
      <c r="F13" s="68"/>
      <c r="G13" s="31" t="s">
        <v>56</v>
      </c>
      <c r="H13" s="14"/>
      <c r="I13" s="15">
        <v>5000</v>
      </c>
      <c r="J13" s="17">
        <v>0</v>
      </c>
      <c r="K13" s="14">
        <v>9.5</v>
      </c>
      <c r="L13" s="17">
        <f t="shared" si="0"/>
        <v>0</v>
      </c>
      <c r="M13" s="18">
        <f t="shared" si="1"/>
        <v>0</v>
      </c>
    </row>
    <row r="14" spans="2:13" ht="24.95" customHeight="1" x14ac:dyDescent="0.3">
      <c r="B14" s="13">
        <f t="shared" si="2"/>
        <v>4</v>
      </c>
      <c r="C14" s="81" t="s">
        <v>141</v>
      </c>
      <c r="D14" s="81"/>
      <c r="E14" s="81"/>
      <c r="F14" s="81"/>
      <c r="G14" s="32" t="s">
        <v>56</v>
      </c>
      <c r="H14" s="14"/>
      <c r="I14" s="15">
        <v>7.5</v>
      </c>
      <c r="J14" s="17">
        <v>0</v>
      </c>
      <c r="K14" s="14">
        <v>9.5</v>
      </c>
      <c r="L14" s="17">
        <f t="shared" si="0"/>
        <v>0</v>
      </c>
      <c r="M14" s="18">
        <f t="shared" si="1"/>
        <v>0</v>
      </c>
    </row>
    <row r="15" spans="2:13" ht="24.95" customHeight="1" x14ac:dyDescent="0.3">
      <c r="B15" s="13">
        <f t="shared" si="2"/>
        <v>5</v>
      </c>
      <c r="C15" s="77" t="s">
        <v>58</v>
      </c>
      <c r="D15" s="78"/>
      <c r="E15" s="78"/>
      <c r="F15" s="79"/>
      <c r="G15" s="32" t="s">
        <v>56</v>
      </c>
      <c r="H15" s="14"/>
      <c r="I15" s="15">
        <v>1500</v>
      </c>
      <c r="J15" s="17">
        <v>0</v>
      </c>
      <c r="K15" s="14">
        <v>9.5</v>
      </c>
      <c r="L15" s="17">
        <f t="shared" si="0"/>
        <v>0</v>
      </c>
      <c r="M15" s="18">
        <f t="shared" si="1"/>
        <v>0</v>
      </c>
    </row>
    <row r="16" spans="2:13" ht="24.95" customHeight="1" x14ac:dyDescent="0.3">
      <c r="B16" s="13">
        <f t="shared" si="2"/>
        <v>6</v>
      </c>
      <c r="C16" s="77" t="s">
        <v>107</v>
      </c>
      <c r="D16" s="78"/>
      <c r="E16" s="78"/>
      <c r="F16" s="79"/>
      <c r="G16" s="32" t="s">
        <v>56</v>
      </c>
      <c r="H16" s="14"/>
      <c r="I16" s="15">
        <v>3</v>
      </c>
      <c r="J16" s="17">
        <v>0</v>
      </c>
      <c r="K16" s="14">
        <v>9.5</v>
      </c>
      <c r="L16" s="17">
        <f t="shared" si="0"/>
        <v>0</v>
      </c>
      <c r="M16" s="18">
        <f t="shared" si="1"/>
        <v>0</v>
      </c>
    </row>
    <row r="17" spans="2:13" ht="12.75" customHeight="1" x14ac:dyDescent="0.3">
      <c r="B17" s="13">
        <f t="shared" si="2"/>
        <v>7</v>
      </c>
      <c r="C17" s="74" t="s">
        <v>59</v>
      </c>
      <c r="D17" s="75"/>
      <c r="E17" s="75"/>
      <c r="F17" s="76"/>
      <c r="G17" s="31" t="s">
        <v>60</v>
      </c>
      <c r="H17" s="14"/>
      <c r="I17" s="15">
        <v>8</v>
      </c>
      <c r="J17" s="17">
        <v>0</v>
      </c>
      <c r="K17" s="14">
        <v>9.5</v>
      </c>
      <c r="L17" s="17">
        <f t="shared" si="0"/>
        <v>0</v>
      </c>
      <c r="M17" s="18">
        <f t="shared" si="1"/>
        <v>0</v>
      </c>
    </row>
    <row r="18" spans="2:13" ht="12.75" customHeight="1" x14ac:dyDescent="0.3">
      <c r="B18" s="13">
        <f t="shared" si="2"/>
        <v>8</v>
      </c>
      <c r="C18" s="74" t="s">
        <v>61</v>
      </c>
      <c r="D18" s="75"/>
      <c r="E18" s="75"/>
      <c r="F18" s="76"/>
      <c r="G18" s="31" t="s">
        <v>60</v>
      </c>
      <c r="H18" s="14"/>
      <c r="I18" s="15">
        <v>8</v>
      </c>
      <c r="J18" s="17">
        <v>0</v>
      </c>
      <c r="K18" s="14">
        <v>9.5</v>
      </c>
      <c r="L18" s="17">
        <f t="shared" si="0"/>
        <v>0</v>
      </c>
      <c r="M18" s="18">
        <f t="shared" si="1"/>
        <v>0</v>
      </c>
    </row>
    <row r="19" spans="2:13" ht="12.75" customHeight="1" x14ac:dyDescent="0.3">
      <c r="B19" s="13">
        <f t="shared" si="2"/>
        <v>9</v>
      </c>
      <c r="C19" s="74" t="s">
        <v>62</v>
      </c>
      <c r="D19" s="75"/>
      <c r="E19" s="75"/>
      <c r="F19" s="76"/>
      <c r="G19" s="31" t="s">
        <v>60</v>
      </c>
      <c r="H19" s="14"/>
      <c r="I19" s="15">
        <v>8</v>
      </c>
      <c r="J19" s="17">
        <v>0</v>
      </c>
      <c r="K19" s="14">
        <v>9.5</v>
      </c>
      <c r="L19" s="17">
        <f t="shared" si="0"/>
        <v>0</v>
      </c>
      <c r="M19" s="18">
        <f t="shared" si="1"/>
        <v>0</v>
      </c>
    </row>
    <row r="20" spans="2:13" ht="15" customHeight="1" x14ac:dyDescent="0.3">
      <c r="B20" s="13">
        <f t="shared" si="2"/>
        <v>10</v>
      </c>
      <c r="C20" s="68" t="s">
        <v>63</v>
      </c>
      <c r="D20" s="68"/>
      <c r="E20" s="68"/>
      <c r="F20" s="68"/>
      <c r="G20" s="31" t="s">
        <v>60</v>
      </c>
      <c r="H20" s="14"/>
      <c r="I20" s="15">
        <v>8</v>
      </c>
      <c r="J20" s="17">
        <v>0</v>
      </c>
      <c r="K20" s="14">
        <v>9.5</v>
      </c>
      <c r="L20" s="17">
        <f t="shared" si="0"/>
        <v>0</v>
      </c>
      <c r="M20" s="18">
        <f t="shared" si="1"/>
        <v>0</v>
      </c>
    </row>
    <row r="21" spans="2:13" ht="15" customHeight="1" x14ac:dyDescent="0.3">
      <c r="B21" s="13">
        <f t="shared" si="2"/>
        <v>11</v>
      </c>
      <c r="C21" s="68" t="s">
        <v>64</v>
      </c>
      <c r="D21" s="68"/>
      <c r="E21" s="68"/>
      <c r="F21" s="68"/>
      <c r="G21" s="31" t="s">
        <v>60</v>
      </c>
      <c r="H21" s="14"/>
      <c r="I21" s="15">
        <v>8</v>
      </c>
      <c r="J21" s="17">
        <v>0</v>
      </c>
      <c r="K21" s="14">
        <v>9.5</v>
      </c>
      <c r="L21" s="17">
        <f t="shared" si="0"/>
        <v>0</v>
      </c>
      <c r="M21" s="18">
        <f t="shared" si="1"/>
        <v>0</v>
      </c>
    </row>
    <row r="22" spans="2:13" ht="15" customHeight="1" x14ac:dyDescent="0.3">
      <c r="B22" s="13">
        <f t="shared" si="2"/>
        <v>12</v>
      </c>
      <c r="C22" s="68" t="s">
        <v>108</v>
      </c>
      <c r="D22" s="68"/>
      <c r="E22" s="68"/>
      <c r="F22" s="68"/>
      <c r="G22" s="31" t="s">
        <v>56</v>
      </c>
      <c r="H22" s="14"/>
      <c r="I22" s="15">
        <v>20</v>
      </c>
      <c r="J22" s="17">
        <v>0</v>
      </c>
      <c r="K22" s="14">
        <v>9.5</v>
      </c>
      <c r="L22" s="17">
        <f t="shared" si="0"/>
        <v>0</v>
      </c>
      <c r="M22" s="18">
        <f t="shared" si="1"/>
        <v>0</v>
      </c>
    </row>
    <row r="23" spans="2:13" ht="15" customHeight="1" x14ac:dyDescent="0.3">
      <c r="B23" s="13">
        <f t="shared" si="2"/>
        <v>13</v>
      </c>
      <c r="C23" s="68" t="s">
        <v>65</v>
      </c>
      <c r="D23" s="68"/>
      <c r="E23" s="68"/>
      <c r="F23" s="68"/>
      <c r="G23" s="31" t="s">
        <v>60</v>
      </c>
      <c r="H23" s="14"/>
      <c r="I23" s="15">
        <v>4.5</v>
      </c>
      <c r="J23" s="17">
        <v>0</v>
      </c>
      <c r="K23" s="14">
        <v>9.5</v>
      </c>
      <c r="L23" s="17">
        <f t="shared" si="0"/>
        <v>0</v>
      </c>
      <c r="M23" s="18">
        <f t="shared" si="1"/>
        <v>0</v>
      </c>
    </row>
    <row r="24" spans="2:13" ht="15" customHeight="1" x14ac:dyDescent="0.3">
      <c r="B24" s="13">
        <f t="shared" si="2"/>
        <v>14</v>
      </c>
      <c r="C24" s="47" t="s">
        <v>66</v>
      </c>
      <c r="D24" s="48" t="s">
        <v>67</v>
      </c>
      <c r="E24" s="48" t="s">
        <v>67</v>
      </c>
      <c r="F24" s="49" t="s">
        <v>67</v>
      </c>
      <c r="G24" s="31" t="s">
        <v>56</v>
      </c>
      <c r="H24" s="14"/>
      <c r="I24" s="15">
        <v>6</v>
      </c>
      <c r="J24" s="17">
        <v>0</v>
      </c>
      <c r="K24" s="14">
        <v>9.5</v>
      </c>
      <c r="L24" s="17">
        <f t="shared" si="0"/>
        <v>0</v>
      </c>
      <c r="M24" s="18">
        <f t="shared" si="1"/>
        <v>0</v>
      </c>
    </row>
    <row r="25" spans="2:13" ht="15" customHeight="1" x14ac:dyDescent="0.3">
      <c r="B25" s="13">
        <f t="shared" si="2"/>
        <v>15</v>
      </c>
      <c r="C25" s="68" t="s">
        <v>68</v>
      </c>
      <c r="D25" s="68"/>
      <c r="E25" s="68"/>
      <c r="F25" s="68"/>
      <c r="G25" s="31" t="s">
        <v>56</v>
      </c>
      <c r="H25" s="14"/>
      <c r="I25" s="15">
        <v>80</v>
      </c>
      <c r="J25" s="17">
        <v>0</v>
      </c>
      <c r="K25" s="14">
        <v>9.5</v>
      </c>
      <c r="L25" s="17">
        <f t="shared" si="0"/>
        <v>0</v>
      </c>
      <c r="M25" s="18">
        <f t="shared" si="1"/>
        <v>0</v>
      </c>
    </row>
    <row r="26" spans="2:13" ht="15" customHeight="1" x14ac:dyDescent="0.3">
      <c r="B26" s="13">
        <f t="shared" si="2"/>
        <v>16</v>
      </c>
      <c r="C26" s="68" t="s">
        <v>115</v>
      </c>
      <c r="D26" s="68"/>
      <c r="E26" s="68"/>
      <c r="F26" s="68"/>
      <c r="G26" s="31" t="s">
        <v>56</v>
      </c>
      <c r="H26" s="14"/>
      <c r="I26" s="15">
        <v>600</v>
      </c>
      <c r="J26" s="17">
        <v>0</v>
      </c>
      <c r="K26" s="14">
        <v>9.5</v>
      </c>
      <c r="L26" s="17">
        <f t="shared" si="0"/>
        <v>0</v>
      </c>
      <c r="M26" s="18">
        <f t="shared" si="1"/>
        <v>0</v>
      </c>
    </row>
    <row r="27" spans="2:13" ht="12.75" customHeight="1" x14ac:dyDescent="0.3">
      <c r="B27" s="13">
        <f t="shared" si="2"/>
        <v>17</v>
      </c>
      <c r="C27" s="68" t="s">
        <v>69</v>
      </c>
      <c r="D27" s="68"/>
      <c r="E27" s="68"/>
      <c r="F27" s="68"/>
      <c r="G27" s="31" t="s">
        <v>56</v>
      </c>
      <c r="H27" s="14"/>
      <c r="I27" s="15">
        <v>750</v>
      </c>
      <c r="J27" s="17">
        <v>0</v>
      </c>
      <c r="K27" s="14">
        <v>9.5</v>
      </c>
      <c r="L27" s="17">
        <f t="shared" si="0"/>
        <v>0</v>
      </c>
      <c r="M27" s="18">
        <f t="shared" si="1"/>
        <v>0</v>
      </c>
    </row>
    <row r="28" spans="2:13" ht="12.75" customHeight="1" x14ac:dyDescent="0.3">
      <c r="B28" s="13">
        <f t="shared" si="2"/>
        <v>18</v>
      </c>
      <c r="C28" s="68" t="s">
        <v>114</v>
      </c>
      <c r="D28" s="68"/>
      <c r="E28" s="68"/>
      <c r="F28" s="68"/>
      <c r="G28" s="31" t="s">
        <v>56</v>
      </c>
      <c r="H28" s="14"/>
      <c r="I28" s="15">
        <v>20</v>
      </c>
      <c r="J28" s="17">
        <v>0</v>
      </c>
      <c r="K28" s="14">
        <v>9.5</v>
      </c>
      <c r="L28" s="17">
        <f t="shared" si="0"/>
        <v>0</v>
      </c>
      <c r="M28" s="18">
        <f t="shared" si="1"/>
        <v>0</v>
      </c>
    </row>
    <row r="29" spans="2:13" ht="24.95" customHeight="1" x14ac:dyDescent="0.3">
      <c r="B29" s="13">
        <f t="shared" si="2"/>
        <v>19</v>
      </c>
      <c r="C29" s="72" t="s">
        <v>70</v>
      </c>
      <c r="D29" s="72"/>
      <c r="E29" s="72"/>
      <c r="F29" s="72"/>
      <c r="G29" s="32" t="s">
        <v>56</v>
      </c>
      <c r="H29" s="14"/>
      <c r="I29" s="15">
        <v>1500</v>
      </c>
      <c r="J29" s="17">
        <v>0</v>
      </c>
      <c r="K29" s="14">
        <v>9.5</v>
      </c>
      <c r="L29" s="17">
        <f t="shared" si="0"/>
        <v>0</v>
      </c>
      <c r="M29" s="18">
        <f t="shared" si="1"/>
        <v>0</v>
      </c>
    </row>
    <row r="30" spans="2:13" ht="12.75" customHeight="1" x14ac:dyDescent="0.3">
      <c r="B30" s="13">
        <f t="shared" si="2"/>
        <v>20</v>
      </c>
      <c r="C30" s="68" t="s">
        <v>71</v>
      </c>
      <c r="D30" s="68"/>
      <c r="E30" s="68"/>
      <c r="F30" s="68"/>
      <c r="G30" s="31" t="s">
        <v>56</v>
      </c>
      <c r="H30" s="14"/>
      <c r="I30" s="15">
        <v>100</v>
      </c>
      <c r="J30" s="17">
        <v>0</v>
      </c>
      <c r="K30" s="14">
        <v>9.5</v>
      </c>
      <c r="L30" s="17">
        <f t="shared" si="0"/>
        <v>0</v>
      </c>
      <c r="M30" s="18">
        <f t="shared" si="1"/>
        <v>0</v>
      </c>
    </row>
    <row r="31" spans="2:13" ht="12.75" customHeight="1" x14ac:dyDescent="0.3">
      <c r="B31" s="13">
        <f t="shared" si="2"/>
        <v>21</v>
      </c>
      <c r="C31" s="68" t="s">
        <v>72</v>
      </c>
      <c r="D31" s="68"/>
      <c r="E31" s="68"/>
      <c r="F31" s="68"/>
      <c r="G31" s="31" t="s">
        <v>56</v>
      </c>
      <c r="H31" s="14"/>
      <c r="I31" s="15">
        <v>1000</v>
      </c>
      <c r="J31" s="17">
        <v>0</v>
      </c>
      <c r="K31" s="14">
        <v>9.5</v>
      </c>
      <c r="L31" s="17">
        <f t="shared" si="0"/>
        <v>0</v>
      </c>
      <c r="M31" s="18">
        <f t="shared" si="1"/>
        <v>0</v>
      </c>
    </row>
    <row r="32" spans="2:13" ht="12.75" customHeight="1" x14ac:dyDescent="0.3">
      <c r="B32" s="13">
        <f t="shared" si="2"/>
        <v>22</v>
      </c>
      <c r="C32" s="68" t="s">
        <v>113</v>
      </c>
      <c r="D32" s="68"/>
      <c r="E32" s="68"/>
      <c r="F32" s="68"/>
      <c r="G32" s="31" t="s">
        <v>56</v>
      </c>
      <c r="H32" s="14"/>
      <c r="I32" s="15">
        <v>1500</v>
      </c>
      <c r="J32" s="17">
        <v>0</v>
      </c>
      <c r="K32" s="14">
        <v>9.5</v>
      </c>
      <c r="L32" s="17">
        <f t="shared" si="0"/>
        <v>0</v>
      </c>
      <c r="M32" s="18">
        <f t="shared" si="1"/>
        <v>0</v>
      </c>
    </row>
    <row r="33" spans="2:13" ht="12.75" customHeight="1" x14ac:dyDescent="0.3">
      <c r="B33" s="13">
        <f t="shared" si="2"/>
        <v>23</v>
      </c>
      <c r="C33" s="68" t="s">
        <v>73</v>
      </c>
      <c r="D33" s="68"/>
      <c r="E33" s="68"/>
      <c r="F33" s="68"/>
      <c r="G33" s="31" t="s">
        <v>56</v>
      </c>
      <c r="H33" s="14"/>
      <c r="I33" s="15">
        <v>200</v>
      </c>
      <c r="J33" s="17">
        <v>0</v>
      </c>
      <c r="K33" s="14">
        <v>9.5</v>
      </c>
      <c r="L33" s="17">
        <f t="shared" si="0"/>
        <v>0</v>
      </c>
      <c r="M33" s="18">
        <f t="shared" si="1"/>
        <v>0</v>
      </c>
    </row>
    <row r="34" spans="2:13" ht="24.95" customHeight="1" x14ac:dyDescent="0.3">
      <c r="B34" s="13">
        <f t="shared" si="2"/>
        <v>24</v>
      </c>
      <c r="C34" s="68" t="s">
        <v>74</v>
      </c>
      <c r="D34" s="68"/>
      <c r="E34" s="68"/>
      <c r="F34" s="68"/>
      <c r="G34" s="31" t="s">
        <v>56</v>
      </c>
      <c r="H34" s="14"/>
      <c r="I34" s="15">
        <v>10</v>
      </c>
      <c r="J34" s="17">
        <v>0</v>
      </c>
      <c r="K34" s="14">
        <v>9.5</v>
      </c>
      <c r="L34" s="17">
        <f t="shared" si="0"/>
        <v>0</v>
      </c>
      <c r="M34" s="18">
        <f t="shared" si="1"/>
        <v>0</v>
      </c>
    </row>
    <row r="35" spans="2:13" ht="12.75" customHeight="1" x14ac:dyDescent="0.3">
      <c r="B35" s="13">
        <f t="shared" si="2"/>
        <v>25</v>
      </c>
      <c r="C35" s="68" t="s">
        <v>75</v>
      </c>
      <c r="D35" s="68"/>
      <c r="E35" s="68"/>
      <c r="F35" s="68"/>
      <c r="G35" s="31" t="s">
        <v>56</v>
      </c>
      <c r="H35" s="14"/>
      <c r="I35" s="15">
        <v>750</v>
      </c>
      <c r="J35" s="17">
        <v>0</v>
      </c>
      <c r="K35" s="14">
        <v>9.5</v>
      </c>
      <c r="L35" s="17">
        <f t="shared" si="0"/>
        <v>0</v>
      </c>
      <c r="M35" s="18">
        <f t="shared" si="1"/>
        <v>0</v>
      </c>
    </row>
    <row r="36" spans="2:13" ht="12.75" customHeight="1" x14ac:dyDescent="0.3">
      <c r="B36" s="13">
        <f t="shared" si="2"/>
        <v>26</v>
      </c>
      <c r="C36" s="68" t="s">
        <v>76</v>
      </c>
      <c r="D36" s="68"/>
      <c r="E36" s="68"/>
      <c r="F36" s="68"/>
      <c r="G36" s="31" t="s">
        <v>56</v>
      </c>
      <c r="H36" s="14"/>
      <c r="I36" s="15">
        <v>750</v>
      </c>
      <c r="J36" s="17">
        <v>0</v>
      </c>
      <c r="K36" s="14">
        <v>9.5</v>
      </c>
      <c r="L36" s="17">
        <f t="shared" si="0"/>
        <v>0</v>
      </c>
      <c r="M36" s="18">
        <f t="shared" si="1"/>
        <v>0</v>
      </c>
    </row>
    <row r="37" spans="2:13" ht="12.75" customHeight="1" x14ac:dyDescent="0.3">
      <c r="B37" s="13">
        <f t="shared" si="2"/>
        <v>27</v>
      </c>
      <c r="C37" s="68" t="s">
        <v>109</v>
      </c>
      <c r="D37" s="68"/>
      <c r="E37" s="68"/>
      <c r="F37" s="68"/>
      <c r="G37" s="31" t="s">
        <v>56</v>
      </c>
      <c r="H37" s="14"/>
      <c r="I37" s="15">
        <v>6</v>
      </c>
      <c r="J37" s="17">
        <v>0</v>
      </c>
      <c r="K37" s="14">
        <v>9.5</v>
      </c>
      <c r="L37" s="17">
        <f t="shared" si="0"/>
        <v>0</v>
      </c>
      <c r="M37" s="18">
        <f t="shared" si="1"/>
        <v>0</v>
      </c>
    </row>
    <row r="38" spans="2:13" ht="12.75" customHeight="1" x14ac:dyDescent="0.3">
      <c r="B38" s="13">
        <f t="shared" si="2"/>
        <v>28</v>
      </c>
      <c r="C38" s="68" t="s">
        <v>77</v>
      </c>
      <c r="D38" s="68"/>
      <c r="E38" s="68"/>
      <c r="F38" s="68"/>
      <c r="G38" s="31" t="s">
        <v>56</v>
      </c>
      <c r="H38" s="14"/>
      <c r="I38" s="15">
        <v>750</v>
      </c>
      <c r="J38" s="17">
        <v>0</v>
      </c>
      <c r="K38" s="14">
        <v>9.5</v>
      </c>
      <c r="L38" s="17">
        <f t="shared" si="0"/>
        <v>0</v>
      </c>
      <c r="M38" s="18">
        <f t="shared" si="1"/>
        <v>0</v>
      </c>
    </row>
    <row r="39" spans="2:13" ht="12.75" customHeight="1" x14ac:dyDescent="0.3">
      <c r="B39" s="13">
        <f t="shared" si="2"/>
        <v>29</v>
      </c>
      <c r="C39" s="68" t="s">
        <v>110</v>
      </c>
      <c r="D39" s="68"/>
      <c r="E39" s="68"/>
      <c r="F39" s="68"/>
      <c r="G39" s="31" t="s">
        <v>56</v>
      </c>
      <c r="H39" s="14"/>
      <c r="I39" s="15">
        <v>6</v>
      </c>
      <c r="J39" s="17">
        <v>0</v>
      </c>
      <c r="K39" s="14">
        <v>9.5</v>
      </c>
      <c r="L39" s="17">
        <f t="shared" si="0"/>
        <v>0</v>
      </c>
      <c r="M39" s="18">
        <f t="shared" si="1"/>
        <v>0</v>
      </c>
    </row>
    <row r="40" spans="2:13" ht="12.75" customHeight="1" x14ac:dyDescent="0.3">
      <c r="B40" s="13">
        <f t="shared" si="2"/>
        <v>30</v>
      </c>
      <c r="C40" s="47" t="s">
        <v>78</v>
      </c>
      <c r="D40" s="48"/>
      <c r="E40" s="48"/>
      <c r="F40" s="49"/>
      <c r="G40" s="31" t="s">
        <v>60</v>
      </c>
      <c r="H40" s="14"/>
      <c r="I40" s="15">
        <v>50</v>
      </c>
      <c r="J40" s="17">
        <v>0</v>
      </c>
      <c r="K40" s="14">
        <v>9.5</v>
      </c>
      <c r="L40" s="17">
        <f t="shared" si="0"/>
        <v>0</v>
      </c>
      <c r="M40" s="18">
        <f t="shared" si="1"/>
        <v>0</v>
      </c>
    </row>
    <row r="41" spans="2:13" ht="12.75" customHeight="1" x14ac:dyDescent="0.3">
      <c r="B41" s="13">
        <f t="shared" si="2"/>
        <v>31</v>
      </c>
      <c r="C41" s="80" t="s">
        <v>79</v>
      </c>
      <c r="D41" s="80"/>
      <c r="E41" s="80"/>
      <c r="F41" s="80"/>
      <c r="G41" s="31" t="s">
        <v>60</v>
      </c>
      <c r="H41" s="14"/>
      <c r="I41" s="15">
        <v>50</v>
      </c>
      <c r="J41" s="17">
        <v>0</v>
      </c>
      <c r="K41" s="14">
        <v>9.5</v>
      </c>
      <c r="L41" s="17">
        <f t="shared" si="0"/>
        <v>0</v>
      </c>
      <c r="M41" s="18">
        <f t="shared" si="1"/>
        <v>0</v>
      </c>
    </row>
    <row r="42" spans="2:13" ht="12.75" customHeight="1" x14ac:dyDescent="0.3">
      <c r="B42" s="13">
        <f t="shared" si="2"/>
        <v>32</v>
      </c>
      <c r="C42" s="68" t="s">
        <v>80</v>
      </c>
      <c r="D42" s="68"/>
      <c r="E42" s="68"/>
      <c r="F42" s="68"/>
      <c r="G42" s="31" t="s">
        <v>56</v>
      </c>
      <c r="H42" s="14"/>
      <c r="I42" s="15">
        <v>60</v>
      </c>
      <c r="J42" s="17">
        <v>0</v>
      </c>
      <c r="K42" s="14">
        <v>9.5</v>
      </c>
      <c r="L42" s="17">
        <f t="shared" si="0"/>
        <v>0</v>
      </c>
      <c r="M42" s="18">
        <f t="shared" si="1"/>
        <v>0</v>
      </c>
    </row>
    <row r="43" spans="2:13" ht="24.95" customHeight="1" x14ac:dyDescent="0.3">
      <c r="B43" s="13">
        <f t="shared" si="2"/>
        <v>33</v>
      </c>
      <c r="C43" s="68" t="s">
        <v>81</v>
      </c>
      <c r="D43" s="68"/>
      <c r="E43" s="68"/>
      <c r="F43" s="68"/>
      <c r="G43" s="31" t="s">
        <v>56</v>
      </c>
      <c r="H43" s="14"/>
      <c r="I43" s="15">
        <v>15</v>
      </c>
      <c r="J43" s="17">
        <v>0</v>
      </c>
      <c r="K43" s="14">
        <v>9.5</v>
      </c>
      <c r="L43" s="17">
        <f t="shared" si="0"/>
        <v>0</v>
      </c>
      <c r="M43" s="18">
        <f t="shared" si="1"/>
        <v>0</v>
      </c>
    </row>
    <row r="44" spans="2:13" ht="12.75" customHeight="1" x14ac:dyDescent="0.3">
      <c r="B44" s="13">
        <f t="shared" si="2"/>
        <v>34</v>
      </c>
      <c r="C44" s="68" t="s">
        <v>82</v>
      </c>
      <c r="D44" s="68"/>
      <c r="E44" s="68"/>
      <c r="F44" s="68"/>
      <c r="G44" s="31" t="s">
        <v>56</v>
      </c>
      <c r="H44" s="14"/>
      <c r="I44" s="15">
        <v>1800</v>
      </c>
      <c r="J44" s="17">
        <v>0</v>
      </c>
      <c r="K44" s="14">
        <v>9.5</v>
      </c>
      <c r="L44" s="17">
        <f t="shared" si="0"/>
        <v>0</v>
      </c>
      <c r="M44" s="18">
        <f t="shared" si="1"/>
        <v>0</v>
      </c>
    </row>
    <row r="45" spans="2:13" ht="12.75" customHeight="1" x14ac:dyDescent="0.3">
      <c r="B45" s="13">
        <f t="shared" si="2"/>
        <v>35</v>
      </c>
      <c r="C45" s="68" t="s">
        <v>111</v>
      </c>
      <c r="D45" s="68"/>
      <c r="E45" s="68"/>
      <c r="F45" s="68"/>
      <c r="G45" s="31" t="s">
        <v>56</v>
      </c>
      <c r="H45" s="14"/>
      <c r="I45" s="15">
        <v>5</v>
      </c>
      <c r="J45" s="17">
        <v>0</v>
      </c>
      <c r="K45" s="14">
        <v>9.5</v>
      </c>
      <c r="L45" s="17">
        <f t="shared" si="0"/>
        <v>0</v>
      </c>
      <c r="M45" s="18">
        <f t="shared" si="1"/>
        <v>0</v>
      </c>
    </row>
    <row r="46" spans="2:13" ht="12.75" customHeight="1" x14ac:dyDescent="0.3">
      <c r="B46" s="13">
        <f t="shared" si="2"/>
        <v>36</v>
      </c>
      <c r="C46" s="74" t="s">
        <v>83</v>
      </c>
      <c r="D46" s="75"/>
      <c r="E46" s="75"/>
      <c r="F46" s="76"/>
      <c r="G46" s="31" t="s">
        <v>56</v>
      </c>
      <c r="H46" s="14"/>
      <c r="I46" s="15">
        <v>150</v>
      </c>
      <c r="J46" s="17">
        <v>0</v>
      </c>
      <c r="K46" s="14">
        <v>9.5</v>
      </c>
      <c r="L46" s="17">
        <f t="shared" si="0"/>
        <v>0</v>
      </c>
      <c r="M46" s="18">
        <f t="shared" si="1"/>
        <v>0</v>
      </c>
    </row>
    <row r="47" spans="2:13" ht="24.95" customHeight="1" x14ac:dyDescent="0.3">
      <c r="B47" s="13">
        <f t="shared" si="2"/>
        <v>37</v>
      </c>
      <c r="C47" s="74" t="s">
        <v>112</v>
      </c>
      <c r="D47" s="75"/>
      <c r="E47" s="75"/>
      <c r="F47" s="76"/>
      <c r="G47" s="31" t="s">
        <v>56</v>
      </c>
      <c r="H47" s="14"/>
      <c r="I47" s="15">
        <v>50</v>
      </c>
      <c r="J47" s="17">
        <v>0</v>
      </c>
      <c r="K47" s="14">
        <v>9.5</v>
      </c>
      <c r="L47" s="17">
        <f t="shared" si="0"/>
        <v>0</v>
      </c>
      <c r="M47" s="18">
        <f t="shared" si="1"/>
        <v>0</v>
      </c>
    </row>
    <row r="48" spans="2:13" ht="24.95" customHeight="1" x14ac:dyDescent="0.3">
      <c r="B48" s="13">
        <f t="shared" si="2"/>
        <v>38</v>
      </c>
      <c r="C48" s="74" t="s">
        <v>142</v>
      </c>
      <c r="D48" s="75"/>
      <c r="E48" s="75"/>
      <c r="F48" s="76"/>
      <c r="G48" s="31" t="s">
        <v>56</v>
      </c>
      <c r="H48" s="14"/>
      <c r="I48" s="15">
        <v>5</v>
      </c>
      <c r="J48" s="17">
        <v>0</v>
      </c>
      <c r="K48" s="14">
        <v>9.5</v>
      </c>
      <c r="L48" s="17">
        <f t="shared" si="0"/>
        <v>0</v>
      </c>
      <c r="M48" s="18">
        <f t="shared" si="1"/>
        <v>0</v>
      </c>
    </row>
    <row r="49" spans="2:13" ht="12.75" customHeight="1" x14ac:dyDescent="0.3">
      <c r="B49" s="13">
        <f t="shared" si="2"/>
        <v>39</v>
      </c>
      <c r="C49" s="77" t="s">
        <v>84</v>
      </c>
      <c r="D49" s="78"/>
      <c r="E49" s="78"/>
      <c r="F49" s="79"/>
      <c r="G49" s="33" t="s">
        <v>56</v>
      </c>
      <c r="H49" s="14"/>
      <c r="I49" s="15">
        <v>30</v>
      </c>
      <c r="J49" s="17">
        <v>0</v>
      </c>
      <c r="K49" s="14">
        <v>9.5</v>
      </c>
      <c r="L49" s="17">
        <f t="shared" si="0"/>
        <v>0</v>
      </c>
      <c r="M49" s="18">
        <f t="shared" si="1"/>
        <v>0</v>
      </c>
    </row>
    <row r="50" spans="2:13" ht="12.75" customHeight="1" x14ac:dyDescent="0.3">
      <c r="B50" s="13">
        <f t="shared" si="2"/>
        <v>40</v>
      </c>
      <c r="C50" s="80" t="s">
        <v>85</v>
      </c>
      <c r="D50" s="80"/>
      <c r="E50" s="80"/>
      <c r="F50" s="80"/>
      <c r="G50" s="31" t="s">
        <v>56</v>
      </c>
      <c r="H50" s="34"/>
      <c r="I50" s="19">
        <v>120</v>
      </c>
      <c r="J50" s="17">
        <v>0</v>
      </c>
      <c r="K50" s="14">
        <v>9.5</v>
      </c>
      <c r="L50" s="17">
        <f t="shared" si="0"/>
        <v>0</v>
      </c>
      <c r="M50" s="18">
        <f t="shared" si="1"/>
        <v>0</v>
      </c>
    </row>
    <row r="51" spans="2:13" ht="12.75" customHeight="1" x14ac:dyDescent="0.3">
      <c r="B51" s="13">
        <f t="shared" si="2"/>
        <v>41</v>
      </c>
      <c r="C51" s="47" t="s">
        <v>86</v>
      </c>
      <c r="D51" s="48" t="s">
        <v>87</v>
      </c>
      <c r="E51" s="48" t="s">
        <v>87</v>
      </c>
      <c r="F51" s="73" t="s">
        <v>87</v>
      </c>
      <c r="G51" s="35" t="s">
        <v>56</v>
      </c>
      <c r="H51" s="14"/>
      <c r="I51" s="15">
        <v>70</v>
      </c>
      <c r="J51" s="17">
        <v>0</v>
      </c>
      <c r="K51" s="14">
        <v>9.5</v>
      </c>
      <c r="L51" s="17">
        <f t="shared" si="0"/>
        <v>0</v>
      </c>
      <c r="M51" s="18">
        <f t="shared" si="1"/>
        <v>0</v>
      </c>
    </row>
    <row r="52" spans="2:13" ht="24.95" customHeight="1" x14ac:dyDescent="0.3">
      <c r="B52" s="13">
        <f t="shared" si="2"/>
        <v>42</v>
      </c>
      <c r="C52" s="47" t="s">
        <v>88</v>
      </c>
      <c r="D52" s="48" t="s">
        <v>88</v>
      </c>
      <c r="E52" s="48" t="s">
        <v>88</v>
      </c>
      <c r="F52" s="73" t="s">
        <v>88</v>
      </c>
      <c r="G52" s="36" t="s">
        <v>56</v>
      </c>
      <c r="H52" s="14"/>
      <c r="I52" s="15">
        <v>30</v>
      </c>
      <c r="J52" s="17">
        <v>0</v>
      </c>
      <c r="K52" s="14">
        <v>9.5</v>
      </c>
      <c r="L52" s="17">
        <f t="shared" si="0"/>
        <v>0</v>
      </c>
      <c r="M52" s="18">
        <f t="shared" si="1"/>
        <v>0</v>
      </c>
    </row>
    <row r="53" spans="2:13" ht="24.95" customHeight="1" x14ac:dyDescent="0.3">
      <c r="B53" s="13">
        <f t="shared" si="2"/>
        <v>43</v>
      </c>
      <c r="C53" s="47" t="s">
        <v>116</v>
      </c>
      <c r="D53" s="48" t="s">
        <v>89</v>
      </c>
      <c r="E53" s="48" t="s">
        <v>89</v>
      </c>
      <c r="F53" s="73" t="s">
        <v>89</v>
      </c>
      <c r="G53" s="36" t="s">
        <v>56</v>
      </c>
      <c r="H53" s="14"/>
      <c r="I53" s="15">
        <v>30</v>
      </c>
      <c r="J53" s="17">
        <v>0</v>
      </c>
      <c r="K53" s="14">
        <v>9.5</v>
      </c>
      <c r="L53" s="17">
        <f t="shared" si="0"/>
        <v>0</v>
      </c>
      <c r="M53" s="18">
        <f t="shared" si="1"/>
        <v>0</v>
      </c>
    </row>
    <row r="54" spans="2:13" ht="24.95" customHeight="1" x14ac:dyDescent="0.3">
      <c r="B54" s="13">
        <f t="shared" si="2"/>
        <v>44</v>
      </c>
      <c r="C54" s="47" t="s">
        <v>90</v>
      </c>
      <c r="D54" s="48" t="s">
        <v>91</v>
      </c>
      <c r="E54" s="48" t="s">
        <v>91</v>
      </c>
      <c r="F54" s="73" t="s">
        <v>91</v>
      </c>
      <c r="G54" s="35" t="s">
        <v>60</v>
      </c>
      <c r="H54" s="14"/>
      <c r="I54" s="15">
        <v>50</v>
      </c>
      <c r="J54" s="17">
        <v>0</v>
      </c>
      <c r="K54" s="14">
        <v>9.5</v>
      </c>
      <c r="L54" s="17">
        <f t="shared" si="0"/>
        <v>0</v>
      </c>
      <c r="M54" s="18">
        <f t="shared" si="1"/>
        <v>0</v>
      </c>
    </row>
    <row r="55" spans="2:13" ht="24.95" customHeight="1" x14ac:dyDescent="0.3">
      <c r="B55" s="13">
        <f t="shared" si="2"/>
        <v>45</v>
      </c>
      <c r="C55" s="47" t="s">
        <v>92</v>
      </c>
      <c r="D55" s="48" t="s">
        <v>93</v>
      </c>
      <c r="E55" s="48" t="s">
        <v>93</v>
      </c>
      <c r="F55" s="73" t="s">
        <v>93</v>
      </c>
      <c r="G55" s="35" t="s">
        <v>60</v>
      </c>
      <c r="H55" s="14"/>
      <c r="I55" s="15">
        <v>50</v>
      </c>
      <c r="J55" s="17">
        <v>0</v>
      </c>
      <c r="K55" s="14">
        <v>9.5</v>
      </c>
      <c r="L55" s="17">
        <f t="shared" si="0"/>
        <v>0</v>
      </c>
      <c r="M55" s="18">
        <f t="shared" si="1"/>
        <v>0</v>
      </c>
    </row>
    <row r="56" spans="2:13" ht="15" customHeight="1" x14ac:dyDescent="0.3">
      <c r="B56" s="13">
        <f t="shared" si="2"/>
        <v>46</v>
      </c>
      <c r="C56" s="72" t="s">
        <v>118</v>
      </c>
      <c r="D56" s="72"/>
      <c r="E56" s="72"/>
      <c r="F56" s="72"/>
      <c r="G56" s="32" t="s">
        <v>56</v>
      </c>
      <c r="H56" s="14"/>
      <c r="I56" s="15">
        <v>8</v>
      </c>
      <c r="J56" s="17">
        <v>0</v>
      </c>
      <c r="K56" s="14">
        <v>9.5</v>
      </c>
      <c r="L56" s="17">
        <f t="shared" si="0"/>
        <v>0</v>
      </c>
      <c r="M56" s="18">
        <f t="shared" si="1"/>
        <v>0</v>
      </c>
    </row>
    <row r="57" spans="2:13" ht="15" customHeight="1" x14ac:dyDescent="0.3">
      <c r="B57" s="13">
        <f t="shared" si="2"/>
        <v>47</v>
      </c>
      <c r="C57" s="72" t="s">
        <v>117</v>
      </c>
      <c r="D57" s="72"/>
      <c r="E57" s="72"/>
      <c r="F57" s="72"/>
      <c r="G57" s="32" t="s">
        <v>56</v>
      </c>
      <c r="H57" s="14"/>
      <c r="I57" s="15">
        <v>5</v>
      </c>
      <c r="J57" s="17">
        <v>0</v>
      </c>
      <c r="K57" s="14">
        <v>9.5</v>
      </c>
      <c r="L57" s="17">
        <f t="shared" si="0"/>
        <v>0</v>
      </c>
      <c r="M57" s="18">
        <f t="shared" si="1"/>
        <v>0</v>
      </c>
    </row>
    <row r="58" spans="2:13" ht="12.75" customHeight="1" x14ac:dyDescent="0.3">
      <c r="B58" s="13">
        <f t="shared" si="2"/>
        <v>48</v>
      </c>
      <c r="C58" s="72" t="s">
        <v>119</v>
      </c>
      <c r="D58" s="72"/>
      <c r="E58" s="72"/>
      <c r="F58" s="72"/>
      <c r="G58" s="32" t="s">
        <v>56</v>
      </c>
      <c r="H58" s="14"/>
      <c r="I58" s="19">
        <v>8</v>
      </c>
      <c r="J58" s="17">
        <v>0</v>
      </c>
      <c r="K58" s="14">
        <v>9.5</v>
      </c>
      <c r="L58" s="17">
        <f t="shared" si="0"/>
        <v>0</v>
      </c>
      <c r="M58" s="18">
        <f t="shared" si="1"/>
        <v>0</v>
      </c>
    </row>
    <row r="59" spans="2:13" ht="12.75" customHeight="1" x14ac:dyDescent="0.3">
      <c r="B59" s="13">
        <f t="shared" si="2"/>
        <v>49</v>
      </c>
      <c r="C59" s="72" t="s">
        <v>120</v>
      </c>
      <c r="D59" s="72"/>
      <c r="E59" s="72"/>
      <c r="F59" s="72"/>
      <c r="G59" s="32" t="s">
        <v>56</v>
      </c>
      <c r="H59" s="14"/>
      <c r="I59" s="19">
        <v>8</v>
      </c>
      <c r="J59" s="17">
        <v>0</v>
      </c>
      <c r="K59" s="14">
        <v>9.5</v>
      </c>
      <c r="L59" s="17">
        <f t="shared" si="0"/>
        <v>0</v>
      </c>
      <c r="M59" s="18">
        <f t="shared" si="1"/>
        <v>0</v>
      </c>
    </row>
    <row r="60" spans="2:13" ht="12.75" customHeight="1" x14ac:dyDescent="0.3">
      <c r="B60" s="13">
        <f t="shared" si="2"/>
        <v>50</v>
      </c>
      <c r="C60" s="72" t="s">
        <v>121</v>
      </c>
      <c r="D60" s="72"/>
      <c r="E60" s="72"/>
      <c r="F60" s="72"/>
      <c r="G60" s="32" t="s">
        <v>56</v>
      </c>
      <c r="H60" s="14"/>
      <c r="I60" s="15">
        <v>4</v>
      </c>
      <c r="J60" s="17">
        <v>0</v>
      </c>
      <c r="K60" s="14">
        <v>9.5</v>
      </c>
      <c r="L60" s="17">
        <f t="shared" si="0"/>
        <v>0</v>
      </c>
      <c r="M60" s="18">
        <f t="shared" si="1"/>
        <v>0</v>
      </c>
    </row>
    <row r="61" spans="2:13" ht="12.75" customHeight="1" x14ac:dyDescent="0.3">
      <c r="B61" s="13">
        <f t="shared" si="2"/>
        <v>51</v>
      </c>
      <c r="C61" s="72" t="s">
        <v>94</v>
      </c>
      <c r="D61" s="72"/>
      <c r="E61" s="72"/>
      <c r="F61" s="72"/>
      <c r="G61" s="32" t="s">
        <v>60</v>
      </c>
      <c r="H61" s="14"/>
      <c r="I61" s="15">
        <v>8</v>
      </c>
      <c r="J61" s="17">
        <v>0</v>
      </c>
      <c r="K61" s="14">
        <v>9.5</v>
      </c>
      <c r="L61" s="17">
        <f t="shared" si="0"/>
        <v>0</v>
      </c>
      <c r="M61" s="18">
        <f t="shared" si="1"/>
        <v>0</v>
      </c>
    </row>
    <row r="62" spans="2:13" ht="12.75" customHeight="1" x14ac:dyDescent="0.3">
      <c r="B62" s="13">
        <f t="shared" si="2"/>
        <v>52</v>
      </c>
      <c r="C62" s="72" t="s">
        <v>95</v>
      </c>
      <c r="D62" s="72"/>
      <c r="E62" s="72"/>
      <c r="F62" s="72"/>
      <c r="G62" s="32" t="s">
        <v>60</v>
      </c>
      <c r="H62" s="14"/>
      <c r="I62" s="15">
        <v>8</v>
      </c>
      <c r="J62" s="17">
        <v>0</v>
      </c>
      <c r="K62" s="14">
        <v>9.5</v>
      </c>
      <c r="L62" s="17">
        <f t="shared" si="0"/>
        <v>0</v>
      </c>
      <c r="M62" s="18">
        <f t="shared" si="1"/>
        <v>0</v>
      </c>
    </row>
    <row r="63" spans="2:13" ht="12.75" customHeight="1" x14ac:dyDescent="0.3">
      <c r="B63" s="13">
        <f t="shared" si="2"/>
        <v>53</v>
      </c>
      <c r="C63" s="69" t="s">
        <v>96</v>
      </c>
      <c r="D63" s="70"/>
      <c r="E63" s="70"/>
      <c r="F63" s="71"/>
      <c r="G63" s="31" t="s">
        <v>56</v>
      </c>
      <c r="H63" s="14"/>
      <c r="I63" s="19">
        <v>50</v>
      </c>
      <c r="J63" s="17">
        <v>0</v>
      </c>
      <c r="K63" s="14">
        <v>9.5</v>
      </c>
      <c r="L63" s="17">
        <f t="shared" si="0"/>
        <v>0</v>
      </c>
      <c r="M63" s="18">
        <f t="shared" si="1"/>
        <v>0</v>
      </c>
    </row>
    <row r="64" spans="2:13" ht="24.95" customHeight="1" x14ac:dyDescent="0.3">
      <c r="B64" s="13">
        <f t="shared" si="2"/>
        <v>54</v>
      </c>
      <c r="C64" s="69" t="s">
        <v>97</v>
      </c>
      <c r="D64" s="70"/>
      <c r="E64" s="70"/>
      <c r="F64" s="71"/>
      <c r="G64" s="31" t="s">
        <v>56</v>
      </c>
      <c r="H64" s="14"/>
      <c r="I64" s="19">
        <v>50</v>
      </c>
      <c r="J64" s="17">
        <v>0</v>
      </c>
      <c r="K64" s="14">
        <v>9.5</v>
      </c>
      <c r="L64" s="17">
        <f t="shared" si="0"/>
        <v>0</v>
      </c>
      <c r="M64" s="18">
        <f t="shared" si="1"/>
        <v>0</v>
      </c>
    </row>
    <row r="65" spans="2:13" ht="12.75" customHeight="1" x14ac:dyDescent="0.3">
      <c r="B65" s="13">
        <f t="shared" si="2"/>
        <v>55</v>
      </c>
      <c r="C65" s="69" t="s">
        <v>98</v>
      </c>
      <c r="D65" s="70"/>
      <c r="E65" s="70"/>
      <c r="F65" s="71"/>
      <c r="G65" s="31" t="s">
        <v>56</v>
      </c>
      <c r="H65" s="14"/>
      <c r="I65" s="19">
        <v>150</v>
      </c>
      <c r="J65" s="17">
        <v>0</v>
      </c>
      <c r="K65" s="14">
        <v>9.5</v>
      </c>
      <c r="L65" s="17">
        <f t="shared" si="0"/>
        <v>0</v>
      </c>
      <c r="M65" s="18">
        <f t="shared" si="1"/>
        <v>0</v>
      </c>
    </row>
    <row r="66" spans="2:13" ht="12.75" customHeight="1" x14ac:dyDescent="0.3">
      <c r="B66" s="13">
        <f t="shared" si="2"/>
        <v>56</v>
      </c>
      <c r="C66" s="69" t="s">
        <v>99</v>
      </c>
      <c r="D66" s="70"/>
      <c r="E66" s="70"/>
      <c r="F66" s="71"/>
      <c r="G66" s="31" t="s">
        <v>56</v>
      </c>
      <c r="H66" s="14"/>
      <c r="I66" s="19">
        <v>100</v>
      </c>
      <c r="J66" s="17">
        <v>0</v>
      </c>
      <c r="K66" s="14">
        <v>9.5</v>
      </c>
      <c r="L66" s="17">
        <f t="shared" si="0"/>
        <v>0</v>
      </c>
      <c r="M66" s="18">
        <f t="shared" si="1"/>
        <v>0</v>
      </c>
    </row>
    <row r="67" spans="2:13" ht="12.75" customHeight="1" x14ac:dyDescent="0.3">
      <c r="B67" s="13">
        <f t="shared" si="2"/>
        <v>57</v>
      </c>
      <c r="C67" s="68" t="s">
        <v>100</v>
      </c>
      <c r="D67" s="68"/>
      <c r="E67" s="68"/>
      <c r="F67" s="68"/>
      <c r="G67" s="31" t="s">
        <v>56</v>
      </c>
      <c r="H67" s="14"/>
      <c r="I67" s="19">
        <v>30</v>
      </c>
      <c r="J67" s="17">
        <v>0</v>
      </c>
      <c r="K67" s="14">
        <v>9.5</v>
      </c>
      <c r="L67" s="17">
        <f>PRODUCT(J67,1.095)</f>
        <v>0</v>
      </c>
      <c r="M67" s="18">
        <f>PRODUCT(I67,L67)</f>
        <v>0</v>
      </c>
    </row>
    <row r="68" spans="2:13" ht="12.75" customHeight="1" x14ac:dyDescent="0.3">
      <c r="B68" s="13">
        <f t="shared" si="2"/>
        <v>58</v>
      </c>
      <c r="C68" s="47" t="s">
        <v>122</v>
      </c>
      <c r="D68" s="48"/>
      <c r="E68" s="48"/>
      <c r="F68" s="49"/>
      <c r="G68" s="20" t="s">
        <v>56</v>
      </c>
      <c r="H68" s="34"/>
      <c r="I68" s="19">
        <v>4</v>
      </c>
      <c r="J68" s="17">
        <v>0</v>
      </c>
      <c r="K68" s="14">
        <v>9.5</v>
      </c>
      <c r="L68" s="17">
        <f>PRODUCT(J68,1.095)</f>
        <v>0</v>
      </c>
      <c r="M68" s="18">
        <f>PRODUCT(I68,L68)</f>
        <v>0</v>
      </c>
    </row>
    <row r="69" spans="2:13" ht="12.75" customHeight="1" x14ac:dyDescent="0.3">
      <c r="B69" s="13">
        <f t="shared" si="2"/>
        <v>59</v>
      </c>
      <c r="C69" s="68" t="s">
        <v>101</v>
      </c>
      <c r="D69" s="68"/>
      <c r="E69" s="68"/>
      <c r="F69" s="68"/>
      <c r="G69" s="20" t="s">
        <v>60</v>
      </c>
      <c r="H69" s="37"/>
      <c r="I69" s="19">
        <v>4</v>
      </c>
      <c r="J69" s="17">
        <v>0</v>
      </c>
      <c r="K69" s="14">
        <v>9.5</v>
      </c>
      <c r="L69" s="17">
        <f t="shared" ref="L69:L75" si="3">PRODUCT(J69,1.095)</f>
        <v>0</v>
      </c>
      <c r="M69" s="18">
        <f t="shared" ref="M69:M75" si="4">PRODUCT(I69,L69)</f>
        <v>0</v>
      </c>
    </row>
    <row r="70" spans="2:13" ht="12.75" customHeight="1" x14ac:dyDescent="0.3">
      <c r="B70" s="13">
        <f t="shared" si="2"/>
        <v>60</v>
      </c>
      <c r="C70" s="68" t="s">
        <v>123</v>
      </c>
      <c r="D70" s="68"/>
      <c r="E70" s="68"/>
      <c r="F70" s="68"/>
      <c r="G70" s="20" t="s">
        <v>60</v>
      </c>
      <c r="H70" s="37"/>
      <c r="I70" s="19">
        <v>2</v>
      </c>
      <c r="J70" s="17">
        <v>0</v>
      </c>
      <c r="K70" s="14">
        <v>9.5</v>
      </c>
      <c r="L70" s="17">
        <f t="shared" si="3"/>
        <v>0</v>
      </c>
      <c r="M70" s="18">
        <f t="shared" si="4"/>
        <v>0</v>
      </c>
    </row>
    <row r="71" spans="2:13" ht="12.75" customHeight="1" x14ac:dyDescent="0.3">
      <c r="B71" s="13">
        <f t="shared" si="2"/>
        <v>61</v>
      </c>
      <c r="C71" s="68" t="s">
        <v>124</v>
      </c>
      <c r="D71" s="68"/>
      <c r="E71" s="68"/>
      <c r="F71" s="68"/>
      <c r="G71" s="20" t="s">
        <v>60</v>
      </c>
      <c r="H71" s="37"/>
      <c r="I71" s="19">
        <v>2</v>
      </c>
      <c r="J71" s="17">
        <v>0</v>
      </c>
      <c r="K71" s="14">
        <v>9.5</v>
      </c>
      <c r="L71" s="17">
        <f t="shared" si="3"/>
        <v>0</v>
      </c>
      <c r="M71" s="18">
        <f t="shared" si="4"/>
        <v>0</v>
      </c>
    </row>
    <row r="72" spans="2:13" ht="12.75" customHeight="1" x14ac:dyDescent="0.3">
      <c r="B72" s="13">
        <f t="shared" si="2"/>
        <v>62</v>
      </c>
      <c r="C72" s="68" t="s">
        <v>125</v>
      </c>
      <c r="D72" s="68"/>
      <c r="E72" s="68"/>
      <c r="F72" s="68"/>
      <c r="G72" s="20" t="s">
        <v>60</v>
      </c>
      <c r="H72" s="37"/>
      <c r="I72" s="19">
        <v>2</v>
      </c>
      <c r="J72" s="17">
        <v>0</v>
      </c>
      <c r="K72" s="14">
        <v>9.5</v>
      </c>
      <c r="L72" s="17">
        <f t="shared" si="3"/>
        <v>0</v>
      </c>
      <c r="M72" s="18">
        <f t="shared" si="4"/>
        <v>0</v>
      </c>
    </row>
    <row r="73" spans="2:13" ht="12.75" customHeight="1" x14ac:dyDescent="0.3">
      <c r="B73" s="13">
        <f t="shared" si="2"/>
        <v>63</v>
      </c>
      <c r="C73" s="68" t="s">
        <v>126</v>
      </c>
      <c r="D73" s="68"/>
      <c r="E73" s="68"/>
      <c r="F73" s="68"/>
      <c r="G73" s="20" t="s">
        <v>60</v>
      </c>
      <c r="H73" s="37"/>
      <c r="I73" s="19">
        <v>2</v>
      </c>
      <c r="J73" s="17">
        <v>0</v>
      </c>
      <c r="K73" s="14">
        <v>9.5</v>
      </c>
      <c r="L73" s="17">
        <f t="shared" si="3"/>
        <v>0</v>
      </c>
      <c r="M73" s="18">
        <f t="shared" si="4"/>
        <v>0</v>
      </c>
    </row>
    <row r="74" spans="2:13" ht="12.75" customHeight="1" x14ac:dyDescent="0.3">
      <c r="B74" s="13">
        <f t="shared" si="2"/>
        <v>64</v>
      </c>
      <c r="C74" s="68" t="s">
        <v>102</v>
      </c>
      <c r="D74" s="68"/>
      <c r="E74" s="68"/>
      <c r="F74" s="68"/>
      <c r="G74" s="20" t="s">
        <v>60</v>
      </c>
      <c r="H74" s="37"/>
      <c r="I74" s="19">
        <v>2</v>
      </c>
      <c r="J74" s="17">
        <v>0</v>
      </c>
      <c r="K74" s="14">
        <v>9.5</v>
      </c>
      <c r="L74" s="17">
        <f t="shared" si="3"/>
        <v>0</v>
      </c>
      <c r="M74" s="18">
        <f t="shared" si="4"/>
        <v>0</v>
      </c>
    </row>
    <row r="75" spans="2:13" ht="12.75" customHeight="1" x14ac:dyDescent="0.3">
      <c r="B75" s="13">
        <f t="shared" si="2"/>
        <v>65</v>
      </c>
      <c r="C75" s="68" t="s">
        <v>127</v>
      </c>
      <c r="D75" s="68"/>
      <c r="E75" s="68"/>
      <c r="F75" s="68"/>
      <c r="G75" s="20" t="s">
        <v>60</v>
      </c>
      <c r="H75" s="37"/>
      <c r="I75" s="19">
        <v>2</v>
      </c>
      <c r="J75" s="17">
        <v>0</v>
      </c>
      <c r="K75" s="14">
        <v>9.5</v>
      </c>
      <c r="L75" s="17">
        <f t="shared" si="3"/>
        <v>0</v>
      </c>
      <c r="M75" s="18">
        <f t="shared" si="4"/>
        <v>0</v>
      </c>
    </row>
    <row r="76" spans="2:13" ht="12.75" customHeight="1" x14ac:dyDescent="0.3">
      <c r="B76" s="27"/>
      <c r="C76" s="50" t="s">
        <v>103</v>
      </c>
      <c r="D76" s="51"/>
      <c r="E76" s="51"/>
      <c r="F76" s="52"/>
      <c r="G76" s="29"/>
      <c r="H76" s="29"/>
      <c r="I76" s="29"/>
      <c r="J76" s="29"/>
      <c r="K76" s="29"/>
      <c r="L76" s="29"/>
      <c r="M76" s="30">
        <f>SUM(M11:M75)</f>
        <v>0</v>
      </c>
    </row>
    <row r="77" spans="2:13" ht="12.75" customHeight="1" x14ac:dyDescent="0.3">
      <c r="B77" s="38"/>
      <c r="C77" s="39"/>
      <c r="D77" s="39"/>
      <c r="E77" s="39"/>
      <c r="F77" s="39"/>
      <c r="G77" s="40"/>
      <c r="H77" s="40"/>
      <c r="I77" s="40"/>
      <c r="J77" s="40"/>
      <c r="K77" s="40"/>
      <c r="L77" s="40"/>
      <c r="M77" s="41"/>
    </row>
    <row r="78" spans="2:13" ht="12.75" customHeight="1" x14ac:dyDescent="0.3">
      <c r="B78" s="4" t="s">
        <v>42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2:13" ht="12.75" customHeight="1" x14ac:dyDescent="0.3">
      <c r="B79" s="4" t="s">
        <v>43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2:13" ht="12.75" customHeight="1" x14ac:dyDescent="0.3">
      <c r="B80" s="4" t="s">
        <v>44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2:13" ht="12.75" customHeight="1" x14ac:dyDescent="0.3">
      <c r="B81" s="4" t="s">
        <v>104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2:13" ht="12.75" customHeight="1" x14ac:dyDescent="0.3">
      <c r="B82" s="4" t="s">
        <v>105</v>
      </c>
      <c r="C82" s="21"/>
      <c r="D82" s="22"/>
      <c r="E82" s="1"/>
      <c r="F82" s="1"/>
      <c r="G82" s="4"/>
      <c r="H82" s="4"/>
      <c r="I82" s="4"/>
      <c r="J82" s="4"/>
      <c r="K82" s="4"/>
      <c r="L82" s="4"/>
      <c r="M82" s="4"/>
    </row>
    <row r="83" spans="2:13" ht="12.75" customHeight="1" x14ac:dyDescent="0.3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2:13" ht="12.75" customHeight="1" x14ac:dyDescent="0.3">
      <c r="B84" s="4" t="s">
        <v>46</v>
      </c>
      <c r="C84" s="4"/>
      <c r="D84" s="4"/>
      <c r="E84" s="4"/>
      <c r="F84" s="4"/>
      <c r="G84" s="4"/>
      <c r="H84" s="23" t="s">
        <v>47</v>
      </c>
      <c r="I84" s="4"/>
      <c r="J84" s="4"/>
      <c r="K84" s="4" t="s">
        <v>48</v>
      </c>
      <c r="L84" s="4"/>
      <c r="M84" s="4"/>
    </row>
  </sheetData>
  <sheetProtection algorithmName="SHA-512" hashValue="pcBYNy9LpAEFYmM60++K0k92tz64KcjP6WSm6cgBt2oNQ2ToyUmQlFSrghoA9y5DHjYxc30vIM46XMCLZafffQ==" saltValue="wZZc7SXD1Z6W+WTyd3omoA==" spinCount="100000" sheet="1"/>
  <protectedRanges>
    <protectedRange sqref="D84" name="Obseg4"/>
    <protectedRange sqref="J11:J75" name="Obseg3"/>
    <protectedRange sqref="D4:E5" name="Obseg1"/>
    <protectedRange sqref="H11:H50" name="Obseg2_4"/>
    <protectedRange sqref="H51:H55" name="Obseg2_1_1"/>
    <protectedRange sqref="H56:H62" name="Obseg2_2_1"/>
    <protectedRange sqref="H63:H75" name="Obseg2_3_1"/>
  </protectedRanges>
  <mergeCells count="67">
    <mergeCell ref="C15:F15"/>
    <mergeCell ref="C10:F10"/>
    <mergeCell ref="C11:F11"/>
    <mergeCell ref="C12:F12"/>
    <mergeCell ref="C13:F13"/>
    <mergeCell ref="C14:F14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63:F63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4:F64"/>
    <mergeCell ref="C65:F65"/>
    <mergeCell ref="C66:F66"/>
    <mergeCell ref="C67:F67"/>
    <mergeCell ref="C74:F74"/>
    <mergeCell ref="C75:F75"/>
    <mergeCell ref="C76:F76"/>
    <mergeCell ref="C68:F68"/>
    <mergeCell ref="C69:F69"/>
    <mergeCell ref="C70:F70"/>
    <mergeCell ref="C71:F71"/>
    <mergeCell ref="C72:F72"/>
    <mergeCell ref="C73:F73"/>
  </mergeCells>
  <pageMargins left="0.75" right="0.75" top="1" bottom="1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Eko mleko in mlečni izdelki</vt:lpstr>
      <vt:lpstr>Sadni sokovi</vt:lpstr>
      <vt:lpstr>Splošno blago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2023-05-19T05:26:11Z</dcterms:created>
  <dcterms:modified xsi:type="dcterms:W3CDTF">2023-05-25T04:13:09Z</dcterms:modified>
</cp:coreProperties>
</file>