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.GROHARJA-ŠKOFJA-LOKA\"/>
    </mc:Choice>
  </mc:AlternateContent>
  <xr:revisionPtr revIDLastSave="0" documentId="8_{E695C2F6-6BE1-4550-B7AC-8428DC0CC494}" xr6:coauthVersionLast="47" xr6:coauthVersionMax="47" xr10:uidLastSave="{00000000-0000-0000-0000-000000000000}"/>
  <bookViews>
    <workbookView xWindow="32070" yWindow="1470" windowWidth="22170" windowHeight="11085" xr2:uid="{12294398-CF37-4B74-BD5E-B22FEF59AF5D}"/>
  </bookViews>
  <sheets>
    <sheet name="Sveže meso in mesni izdelki " sheetId="1" r:id="rId1"/>
    <sheet name="Eko meso" sheetId="2" r:id="rId2"/>
    <sheet name="Perutninsko meso in izdelki" sheetId="3" r:id="rId3"/>
    <sheet name="Zamrznjene ribe" sheetId="4" r:id="rId4"/>
    <sheet name="Mleko in mlečni izdelki" sheetId="5" r:id="rId5"/>
    <sheet name="Eko mleko" sheetId="6" r:id="rId6"/>
    <sheet name="Kefirji" sheetId="7" r:id="rId7"/>
    <sheet name="Kruh in krušni izdelki" sheetId="8" r:id="rId8"/>
    <sheet name="Pekovski izdelki in sladiice" sheetId="9" r:id="rId9"/>
    <sheet name="Slano pečeno pecivo" sheetId="10" r:id="rId10"/>
    <sheet name="Sendviči" sheetId="11" r:id="rId11"/>
    <sheet name="Eko kruh" sheetId="12" r:id="rId12"/>
    <sheet name="Zamrznjeni izdelki iz testa" sheetId="13" r:id="rId13"/>
    <sheet name="Mlevski izdelki" sheetId="14" r:id="rId14"/>
    <sheet name="Sadje, zelenjava " sheetId="15" r:id="rId15"/>
    <sheet name="Eko sadje in zelenjava" sheetId="16" r:id="rId16"/>
    <sheet name="Zamrznjeno sadje in zelenjava" sheetId="17" r:id="rId17"/>
    <sheet name="Sadni sokovi in sirupi" sheetId="18" r:id="rId18"/>
    <sheet name="Splošno blago" sheetId="19" r:id="rId19"/>
  </sheets>
  <definedNames>
    <definedName name="_xlnm.Print_Titles" localSheetId="11">'Eko kruh'!$10:$10</definedName>
    <definedName name="_xlnm.Print_Titles" localSheetId="1">'Eko meso'!$10:$10</definedName>
    <definedName name="_xlnm.Print_Titles" localSheetId="5">'Eko mleko'!$10:$10</definedName>
    <definedName name="_xlnm.Print_Titles" localSheetId="15">'Eko sadje in zelenjava'!#REF!</definedName>
    <definedName name="_xlnm.Print_Titles" localSheetId="6">Kefirji!$10:$10</definedName>
    <definedName name="_xlnm.Print_Titles" localSheetId="7">'Kruh in krušni izdelki'!$10:$10</definedName>
    <definedName name="_xlnm.Print_Titles" localSheetId="4">'Mleko in mlečni izdelki'!$10:$10</definedName>
    <definedName name="_xlnm.Print_Titles" localSheetId="13">'Mlevski izdelki'!$10:$10</definedName>
    <definedName name="_xlnm.Print_Titles" localSheetId="8">'Pekovski izdelki in sladiice'!$10:$10</definedName>
    <definedName name="_xlnm.Print_Titles" localSheetId="2">'Perutninsko meso in izdelki'!$10:$10</definedName>
    <definedName name="_xlnm.Print_Titles" localSheetId="14">'Sadje, zelenjava '!#REF!</definedName>
    <definedName name="_xlnm.Print_Titles" localSheetId="17">'Sadni sokovi in sirupi'!$10:$10</definedName>
    <definedName name="_xlnm.Print_Titles" localSheetId="10">Sendviči!$10:$10</definedName>
    <definedName name="_xlnm.Print_Titles" localSheetId="9">'Slano pečeno pecivo'!$10:$10</definedName>
    <definedName name="_xlnm.Print_Titles" localSheetId="18">'Splošno blago'!$10:$10</definedName>
    <definedName name="_xlnm.Print_Titles" localSheetId="0">'Sveže meso in mesni izdelki '!$10:$10</definedName>
    <definedName name="_xlnm.Print_Titles" localSheetId="3">'Zamrznjene ribe'!$10:$10</definedName>
    <definedName name="_xlnm.Print_Titles" localSheetId="12">'Zamrznjeni izdelki iz testa'!$10:$10</definedName>
    <definedName name="_xlnm.Print_Titles" localSheetId="16">'Zamrznjeno sadje in zelenjava'!$10:$10</definedName>
    <definedName name="Z_05B2066C_458C_4B30_A1F9_3375CFE90D77_.wvu.PrintTitles" localSheetId="11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5" hidden="1">'Eko mleko'!$10:$10</definedName>
    <definedName name="Z_05B2066C_458C_4B30_A1F9_3375CFE90D77_.wvu.PrintTitles" localSheetId="15" hidden="1">'Eko sadje in zelenjava'!#REF!</definedName>
    <definedName name="Z_05B2066C_458C_4B30_A1F9_3375CFE90D77_.wvu.PrintTitles" localSheetId="6" hidden="1">Kefirji!$10:$10</definedName>
    <definedName name="Z_05B2066C_458C_4B30_A1F9_3375CFE90D77_.wvu.PrintTitles" localSheetId="7" hidden="1">'Kruh in krušni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13" hidden="1">'Mlevski izdelki'!$10:$10</definedName>
    <definedName name="Z_05B2066C_458C_4B30_A1F9_3375CFE90D77_.wvu.PrintTitles" localSheetId="8" hidden="1">'Pekovski izdelki in sladiice'!$10:$10</definedName>
    <definedName name="Z_05B2066C_458C_4B30_A1F9_3375CFE90D77_.wvu.PrintTitles" localSheetId="2" hidden="1">'Perutninsko meso in izdelki'!$10:$10</definedName>
    <definedName name="Z_05B2066C_458C_4B30_A1F9_3375CFE90D77_.wvu.PrintTitles" localSheetId="14" hidden="1">'Sadje, zelenjava '!#REF!</definedName>
    <definedName name="Z_05B2066C_458C_4B30_A1F9_3375CFE90D77_.wvu.PrintTitles" localSheetId="17" hidden="1">'Sadni sokovi in sirupi'!$10:$10</definedName>
    <definedName name="Z_05B2066C_458C_4B30_A1F9_3375CFE90D77_.wvu.PrintTitles" localSheetId="10" hidden="1">Sendviči!$10:$10</definedName>
    <definedName name="Z_05B2066C_458C_4B30_A1F9_3375CFE90D77_.wvu.PrintTitles" localSheetId="9" hidden="1">'Slano pečeno pecivo'!$10:$10</definedName>
    <definedName name="Z_05B2066C_458C_4B30_A1F9_3375CFE90D77_.wvu.PrintTitles" localSheetId="18" hidden="1">'Splošno blago'!$10:$10</definedName>
    <definedName name="Z_05B2066C_458C_4B30_A1F9_3375CFE90D77_.wvu.PrintTitles" localSheetId="0" hidden="1">'Sveže meso in mesni izdelki '!$10:$10</definedName>
    <definedName name="Z_05B2066C_458C_4B30_A1F9_3375CFE90D77_.wvu.PrintTitles" localSheetId="3" hidden="1">'Zamrznjene ribe'!$10:$10</definedName>
    <definedName name="Z_05B2066C_458C_4B30_A1F9_3375CFE90D77_.wvu.PrintTitles" localSheetId="12" hidden="1">'Zamrznjeni izdelki iz testa'!$10:$10</definedName>
    <definedName name="Z_05B2066C_458C_4B30_A1F9_3375CFE90D77_.wvu.PrintTitles" localSheetId="16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9" l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16" i="18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15" i="18"/>
  <c r="A14" i="18"/>
  <c r="L71" i="19"/>
  <c r="M71" i="19" s="1"/>
  <c r="L64" i="19"/>
  <c r="M64" i="19" s="1"/>
  <c r="L40" i="19"/>
  <c r="L106" i="19"/>
  <c r="M106" i="19" s="1"/>
  <c r="L105" i="19"/>
  <c r="M105" i="19" s="1"/>
  <c r="L104" i="19"/>
  <c r="M104" i="19" s="1"/>
  <c r="L103" i="19"/>
  <c r="M103" i="19" s="1"/>
  <c r="L102" i="19"/>
  <c r="M102" i="19" s="1"/>
  <c r="L101" i="19"/>
  <c r="M101" i="19" s="1"/>
  <c r="L100" i="19"/>
  <c r="M100" i="19" s="1"/>
  <c r="L99" i="19"/>
  <c r="M99" i="19" s="1"/>
  <c r="L98" i="19"/>
  <c r="M98" i="19" s="1"/>
  <c r="L97" i="19"/>
  <c r="M97" i="19" s="1"/>
  <c r="L96" i="19"/>
  <c r="M96" i="19" s="1"/>
  <c r="L95" i="19"/>
  <c r="M95" i="19" s="1"/>
  <c r="L94" i="19"/>
  <c r="M94" i="19" s="1"/>
  <c r="L93" i="19"/>
  <c r="M93" i="19" s="1"/>
  <c r="L92" i="19"/>
  <c r="M92" i="19" s="1"/>
  <c r="L91" i="19"/>
  <c r="M91" i="19" s="1"/>
  <c r="L90" i="19"/>
  <c r="M90" i="19" s="1"/>
  <c r="L89" i="19"/>
  <c r="M89" i="19" s="1"/>
  <c r="L88" i="19"/>
  <c r="M88" i="19" s="1"/>
  <c r="L87" i="19"/>
  <c r="M87" i="19" s="1"/>
  <c r="L86" i="19"/>
  <c r="M86" i="19" s="1"/>
  <c r="L85" i="19"/>
  <c r="M85" i="19" s="1"/>
  <c r="L84" i="19"/>
  <c r="M84" i="19" s="1"/>
  <c r="L83" i="19"/>
  <c r="M83" i="19" s="1"/>
  <c r="L82" i="19"/>
  <c r="M82" i="19" s="1"/>
  <c r="L81" i="19"/>
  <c r="M81" i="19" s="1"/>
  <c r="L80" i="19"/>
  <c r="M80" i="19" s="1"/>
  <c r="L79" i="19"/>
  <c r="M79" i="19" s="1"/>
  <c r="L78" i="19"/>
  <c r="M78" i="19" s="1"/>
  <c r="L77" i="19"/>
  <c r="M77" i="19" s="1"/>
  <c r="L76" i="19"/>
  <c r="M76" i="19" s="1"/>
  <c r="L75" i="19"/>
  <c r="M75" i="19" s="1"/>
  <c r="L74" i="19"/>
  <c r="M74" i="19" s="1"/>
  <c r="L73" i="19"/>
  <c r="M73" i="19" s="1"/>
  <c r="L72" i="19"/>
  <c r="M72" i="19" s="1"/>
  <c r="L70" i="19"/>
  <c r="M70" i="19" s="1"/>
  <c r="L69" i="19"/>
  <c r="M69" i="19" s="1"/>
  <c r="L68" i="19"/>
  <c r="M68" i="19" s="1"/>
  <c r="L67" i="19"/>
  <c r="M67" i="19" s="1"/>
  <c r="L66" i="19"/>
  <c r="M66" i="19" s="1"/>
  <c r="L65" i="19"/>
  <c r="M65" i="19" s="1"/>
  <c r="L63" i="19"/>
  <c r="M63" i="19" s="1"/>
  <c r="L62" i="19"/>
  <c r="M62" i="19" s="1"/>
  <c r="L61" i="19"/>
  <c r="M61" i="19" s="1"/>
  <c r="L60" i="19"/>
  <c r="M60" i="19" s="1"/>
  <c r="L59" i="19"/>
  <c r="M59" i="19" s="1"/>
  <c r="L58" i="19"/>
  <c r="M58" i="19" s="1"/>
  <c r="L57" i="19"/>
  <c r="M57" i="19" s="1"/>
  <c r="M56" i="19"/>
  <c r="L56" i="19"/>
  <c r="L55" i="19"/>
  <c r="M55" i="19" s="1"/>
  <c r="L54" i="19"/>
  <c r="M54" i="19" s="1"/>
  <c r="L53" i="19"/>
  <c r="M53" i="19" s="1"/>
  <c r="L52" i="19"/>
  <c r="M52" i="19" s="1"/>
  <c r="L51" i="19"/>
  <c r="M51" i="19" s="1"/>
  <c r="L50" i="19"/>
  <c r="M50" i="19" s="1"/>
  <c r="L49" i="19"/>
  <c r="M49" i="19" s="1"/>
  <c r="L48" i="19"/>
  <c r="M48" i="19" s="1"/>
  <c r="L47" i="19"/>
  <c r="M47" i="19" s="1"/>
  <c r="L46" i="19"/>
  <c r="M46" i="19" s="1"/>
  <c r="L45" i="19"/>
  <c r="M45" i="19" s="1"/>
  <c r="L44" i="19"/>
  <c r="M44" i="19" s="1"/>
  <c r="L43" i="19"/>
  <c r="M43" i="19" s="1"/>
  <c r="L42" i="19"/>
  <c r="M42" i="19" s="1"/>
  <c r="L41" i="19"/>
  <c r="M41" i="19" s="1"/>
  <c r="M40" i="19"/>
  <c r="L39" i="19"/>
  <c r="M39" i="19" s="1"/>
  <c r="L38" i="19"/>
  <c r="M38" i="19" s="1"/>
  <c r="L37" i="19"/>
  <c r="M37" i="19" s="1"/>
  <c r="L36" i="19"/>
  <c r="M36" i="19" s="1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A13" i="19"/>
  <c r="L12" i="19"/>
  <c r="M12" i="19" s="1"/>
  <c r="L39" i="18"/>
  <c r="M39" i="18" s="1"/>
  <c r="L38" i="18"/>
  <c r="M38" i="18" s="1"/>
  <c r="L37" i="18"/>
  <c r="M37" i="18" s="1"/>
  <c r="L36" i="18"/>
  <c r="M36" i="18" s="1"/>
  <c r="L35" i="18"/>
  <c r="M35" i="18" s="1"/>
  <c r="L34" i="18"/>
  <c r="M34" i="18" s="1"/>
  <c r="L33" i="18"/>
  <c r="M33" i="18" s="1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L21" i="18"/>
  <c r="M21" i="18" s="1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A13" i="18"/>
  <c r="L12" i="18"/>
  <c r="M12" i="18" s="1"/>
  <c r="M33" i="17"/>
  <c r="L33" i="17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L12" i="17"/>
  <c r="M12" i="17" s="1"/>
  <c r="P31" i="16"/>
  <c r="R31" i="16" s="1"/>
  <c r="O31" i="16"/>
  <c r="Q31" i="16" s="1"/>
  <c r="P30" i="16"/>
  <c r="R30" i="16" s="1"/>
  <c r="O30" i="16"/>
  <c r="Q30" i="16" s="1"/>
  <c r="P29" i="16"/>
  <c r="R29" i="16" s="1"/>
  <c r="O29" i="16"/>
  <c r="Q29" i="16" s="1"/>
  <c r="P28" i="16"/>
  <c r="R28" i="16" s="1"/>
  <c r="O28" i="16"/>
  <c r="Q28" i="16" s="1"/>
  <c r="P27" i="16"/>
  <c r="R27" i="16" s="1"/>
  <c r="O27" i="16"/>
  <c r="Q27" i="16" s="1"/>
  <c r="P26" i="16"/>
  <c r="R26" i="16" s="1"/>
  <c r="O26" i="16"/>
  <c r="Q26" i="16" s="1"/>
  <c r="P25" i="16"/>
  <c r="R25" i="16" s="1"/>
  <c r="O25" i="16"/>
  <c r="Q25" i="16" s="1"/>
  <c r="P24" i="16"/>
  <c r="R24" i="16" s="1"/>
  <c r="O24" i="16"/>
  <c r="Q24" i="16" s="1"/>
  <c r="P23" i="16"/>
  <c r="R23" i="16" s="1"/>
  <c r="O23" i="16"/>
  <c r="Q23" i="16" s="1"/>
  <c r="P22" i="16"/>
  <c r="R22" i="16" s="1"/>
  <c r="O22" i="16"/>
  <c r="Q22" i="16" s="1"/>
  <c r="P21" i="16"/>
  <c r="R21" i="16" s="1"/>
  <c r="O21" i="16"/>
  <c r="Q21" i="16" s="1"/>
  <c r="P20" i="16"/>
  <c r="R20" i="16" s="1"/>
  <c r="O20" i="16"/>
  <c r="Q20" i="16" s="1"/>
  <c r="P19" i="16"/>
  <c r="R19" i="16" s="1"/>
  <c r="O19" i="16"/>
  <c r="Q19" i="16" s="1"/>
  <c r="P18" i="16"/>
  <c r="R18" i="16" s="1"/>
  <c r="O18" i="16"/>
  <c r="Q18" i="16" s="1"/>
  <c r="P17" i="16"/>
  <c r="R17" i="16" s="1"/>
  <c r="O17" i="16"/>
  <c r="Q17" i="16" s="1"/>
  <c r="P16" i="16"/>
  <c r="R16" i="16" s="1"/>
  <c r="O16" i="16"/>
  <c r="Q16" i="16" s="1"/>
  <c r="P15" i="16"/>
  <c r="R15" i="16" s="1"/>
  <c r="O15" i="16"/>
  <c r="Q15" i="16" s="1"/>
  <c r="P14" i="16"/>
  <c r="R14" i="16" s="1"/>
  <c r="O14" i="16"/>
  <c r="Q14" i="16" s="1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P87" i="15"/>
  <c r="R87" i="15" s="1"/>
  <c r="O87" i="15"/>
  <c r="Q87" i="15" s="1"/>
  <c r="P86" i="15"/>
  <c r="R86" i="15" s="1"/>
  <c r="O86" i="15"/>
  <c r="Q86" i="15" s="1"/>
  <c r="P85" i="15"/>
  <c r="R85" i="15" s="1"/>
  <c r="O85" i="15"/>
  <c r="Q85" i="15" s="1"/>
  <c r="P84" i="15"/>
  <c r="R84" i="15" s="1"/>
  <c r="O84" i="15"/>
  <c r="Q84" i="15" s="1"/>
  <c r="P83" i="15"/>
  <c r="R83" i="15" s="1"/>
  <c r="O83" i="15"/>
  <c r="Q83" i="15" s="1"/>
  <c r="P82" i="15"/>
  <c r="R82" i="15" s="1"/>
  <c r="O82" i="15"/>
  <c r="Q82" i="15" s="1"/>
  <c r="P81" i="15"/>
  <c r="R81" i="15" s="1"/>
  <c r="O81" i="15"/>
  <c r="Q81" i="15" s="1"/>
  <c r="P80" i="15"/>
  <c r="R80" i="15" s="1"/>
  <c r="O80" i="15"/>
  <c r="Q80" i="15" s="1"/>
  <c r="P79" i="15"/>
  <c r="R79" i="15" s="1"/>
  <c r="O79" i="15"/>
  <c r="Q79" i="15" s="1"/>
  <c r="P78" i="15"/>
  <c r="R78" i="15" s="1"/>
  <c r="O78" i="15"/>
  <c r="Q78" i="15" s="1"/>
  <c r="P77" i="15"/>
  <c r="R77" i="15" s="1"/>
  <c r="O77" i="15"/>
  <c r="Q77" i="15" s="1"/>
  <c r="P76" i="15"/>
  <c r="R76" i="15" s="1"/>
  <c r="O76" i="15"/>
  <c r="Q76" i="15" s="1"/>
  <c r="P75" i="15"/>
  <c r="R75" i="15" s="1"/>
  <c r="O75" i="15"/>
  <c r="Q75" i="15" s="1"/>
  <c r="P74" i="15"/>
  <c r="R74" i="15" s="1"/>
  <c r="O74" i="15"/>
  <c r="Q74" i="15" s="1"/>
  <c r="P73" i="15"/>
  <c r="R73" i="15" s="1"/>
  <c r="O73" i="15"/>
  <c r="Q73" i="15" s="1"/>
  <c r="P72" i="15"/>
  <c r="R72" i="15" s="1"/>
  <c r="O72" i="15"/>
  <c r="Q72" i="15" s="1"/>
  <c r="P71" i="15"/>
  <c r="R71" i="15" s="1"/>
  <c r="O71" i="15"/>
  <c r="Q71" i="15" s="1"/>
  <c r="P70" i="15"/>
  <c r="R70" i="15" s="1"/>
  <c r="O70" i="15"/>
  <c r="Q70" i="15" s="1"/>
  <c r="P69" i="15"/>
  <c r="R69" i="15" s="1"/>
  <c r="O69" i="15"/>
  <c r="Q69" i="15" s="1"/>
  <c r="P68" i="15"/>
  <c r="R68" i="15" s="1"/>
  <c r="O68" i="15"/>
  <c r="Q68" i="15" s="1"/>
  <c r="P67" i="15"/>
  <c r="R67" i="15" s="1"/>
  <c r="O67" i="15"/>
  <c r="Q67" i="15" s="1"/>
  <c r="P66" i="15"/>
  <c r="R66" i="15" s="1"/>
  <c r="O66" i="15"/>
  <c r="Q66" i="15" s="1"/>
  <c r="P65" i="15"/>
  <c r="R65" i="15" s="1"/>
  <c r="O65" i="15"/>
  <c r="Q65" i="15" s="1"/>
  <c r="P64" i="15"/>
  <c r="R64" i="15" s="1"/>
  <c r="O64" i="15"/>
  <c r="Q64" i="15" s="1"/>
  <c r="P63" i="15"/>
  <c r="R63" i="15" s="1"/>
  <c r="O63" i="15"/>
  <c r="Q63" i="15" s="1"/>
  <c r="P62" i="15"/>
  <c r="R62" i="15" s="1"/>
  <c r="O62" i="15"/>
  <c r="Q62" i="15" s="1"/>
  <c r="P61" i="15"/>
  <c r="R61" i="15" s="1"/>
  <c r="O61" i="15"/>
  <c r="Q61" i="15" s="1"/>
  <c r="P60" i="15"/>
  <c r="R60" i="15" s="1"/>
  <c r="O60" i="15"/>
  <c r="Q60" i="15" s="1"/>
  <c r="P59" i="15"/>
  <c r="R59" i="15" s="1"/>
  <c r="O59" i="15"/>
  <c r="Q59" i="15" s="1"/>
  <c r="P58" i="15"/>
  <c r="R58" i="15" s="1"/>
  <c r="O58" i="15"/>
  <c r="Q58" i="15" s="1"/>
  <c r="P57" i="15"/>
  <c r="R57" i="15" s="1"/>
  <c r="O57" i="15"/>
  <c r="Q57" i="15" s="1"/>
  <c r="P56" i="15"/>
  <c r="R56" i="15" s="1"/>
  <c r="O56" i="15"/>
  <c r="Q56" i="15" s="1"/>
  <c r="P55" i="15"/>
  <c r="R55" i="15" s="1"/>
  <c r="O55" i="15"/>
  <c r="Q55" i="15" s="1"/>
  <c r="P54" i="15"/>
  <c r="R54" i="15" s="1"/>
  <c r="O54" i="15"/>
  <c r="Q54" i="15" s="1"/>
  <c r="P53" i="15"/>
  <c r="R53" i="15" s="1"/>
  <c r="O53" i="15"/>
  <c r="Q53" i="15" s="1"/>
  <c r="P52" i="15"/>
  <c r="R52" i="15" s="1"/>
  <c r="O52" i="15"/>
  <c r="Q52" i="15" s="1"/>
  <c r="P51" i="15"/>
  <c r="R51" i="15" s="1"/>
  <c r="O51" i="15"/>
  <c r="Q51" i="15" s="1"/>
  <c r="P50" i="15"/>
  <c r="R50" i="15" s="1"/>
  <c r="O50" i="15"/>
  <c r="Q50" i="15" s="1"/>
  <c r="P49" i="15"/>
  <c r="R49" i="15" s="1"/>
  <c r="O49" i="15"/>
  <c r="Q49" i="15" s="1"/>
  <c r="P48" i="15"/>
  <c r="R48" i="15" s="1"/>
  <c r="O48" i="15"/>
  <c r="Q48" i="15" s="1"/>
  <c r="P47" i="15"/>
  <c r="R47" i="15" s="1"/>
  <c r="O47" i="15"/>
  <c r="Q47" i="15" s="1"/>
  <c r="P46" i="15"/>
  <c r="R46" i="15" s="1"/>
  <c r="O46" i="15"/>
  <c r="Q46" i="15" s="1"/>
  <c r="P45" i="15"/>
  <c r="R45" i="15" s="1"/>
  <c r="O45" i="15"/>
  <c r="Q45" i="15" s="1"/>
  <c r="P44" i="15"/>
  <c r="R44" i="15" s="1"/>
  <c r="O44" i="15"/>
  <c r="Q44" i="15" s="1"/>
  <c r="P43" i="15"/>
  <c r="R43" i="15" s="1"/>
  <c r="O43" i="15"/>
  <c r="Q43" i="15" s="1"/>
  <c r="P42" i="15"/>
  <c r="R42" i="15" s="1"/>
  <c r="O42" i="15"/>
  <c r="Q42" i="15" s="1"/>
  <c r="P41" i="15"/>
  <c r="R41" i="15" s="1"/>
  <c r="O41" i="15"/>
  <c r="Q41" i="15" s="1"/>
  <c r="P40" i="15"/>
  <c r="R40" i="15" s="1"/>
  <c r="O40" i="15"/>
  <c r="Q40" i="15" s="1"/>
  <c r="P39" i="15"/>
  <c r="R39" i="15" s="1"/>
  <c r="O39" i="15"/>
  <c r="Q39" i="15" s="1"/>
  <c r="P38" i="15"/>
  <c r="R38" i="15" s="1"/>
  <c r="O38" i="15"/>
  <c r="Q38" i="15" s="1"/>
  <c r="P37" i="15"/>
  <c r="R37" i="15" s="1"/>
  <c r="O37" i="15"/>
  <c r="Q37" i="15" s="1"/>
  <c r="P36" i="15"/>
  <c r="R36" i="15" s="1"/>
  <c r="O36" i="15"/>
  <c r="Q36" i="15" s="1"/>
  <c r="P35" i="15"/>
  <c r="R35" i="15" s="1"/>
  <c r="O35" i="15"/>
  <c r="Q35" i="15" s="1"/>
  <c r="P34" i="15"/>
  <c r="R34" i="15" s="1"/>
  <c r="O34" i="15"/>
  <c r="Q34" i="15" s="1"/>
  <c r="P33" i="15"/>
  <c r="R33" i="15" s="1"/>
  <c r="O33" i="15"/>
  <c r="Q33" i="15" s="1"/>
  <c r="P32" i="15"/>
  <c r="R32" i="15" s="1"/>
  <c r="O32" i="15"/>
  <c r="Q32" i="15" s="1"/>
  <c r="P31" i="15"/>
  <c r="R31" i="15" s="1"/>
  <c r="O31" i="15"/>
  <c r="Q31" i="15" s="1"/>
  <c r="P30" i="15"/>
  <c r="R30" i="15" s="1"/>
  <c r="O30" i="15"/>
  <c r="Q30" i="15" s="1"/>
  <c r="P29" i="15"/>
  <c r="R29" i="15" s="1"/>
  <c r="O29" i="15"/>
  <c r="Q29" i="15" s="1"/>
  <c r="P28" i="15"/>
  <c r="R28" i="15" s="1"/>
  <c r="O28" i="15"/>
  <c r="Q28" i="15" s="1"/>
  <c r="P27" i="15"/>
  <c r="R27" i="15" s="1"/>
  <c r="O27" i="15"/>
  <c r="Q27" i="15" s="1"/>
  <c r="P26" i="15"/>
  <c r="R26" i="15" s="1"/>
  <c r="O26" i="15"/>
  <c r="Q26" i="15" s="1"/>
  <c r="P25" i="15"/>
  <c r="R25" i="15" s="1"/>
  <c r="O25" i="15"/>
  <c r="Q25" i="15" s="1"/>
  <c r="P24" i="15"/>
  <c r="R24" i="15" s="1"/>
  <c r="O24" i="15"/>
  <c r="Q24" i="15" s="1"/>
  <c r="P23" i="15"/>
  <c r="R23" i="15" s="1"/>
  <c r="O23" i="15"/>
  <c r="Q23" i="15" s="1"/>
  <c r="P22" i="15"/>
  <c r="R22" i="15" s="1"/>
  <c r="O22" i="15"/>
  <c r="Q22" i="15" s="1"/>
  <c r="P21" i="15"/>
  <c r="R21" i="15" s="1"/>
  <c r="O21" i="15"/>
  <c r="Q21" i="15" s="1"/>
  <c r="P20" i="15"/>
  <c r="R20" i="15" s="1"/>
  <c r="O20" i="15"/>
  <c r="Q20" i="15" s="1"/>
  <c r="P19" i="15"/>
  <c r="R19" i="15" s="1"/>
  <c r="O19" i="15"/>
  <c r="Q19" i="15" s="1"/>
  <c r="P18" i="15"/>
  <c r="R18" i="15" s="1"/>
  <c r="O18" i="15"/>
  <c r="Q18" i="15" s="1"/>
  <c r="P17" i="15"/>
  <c r="R17" i="15" s="1"/>
  <c r="O17" i="15"/>
  <c r="Q17" i="15" s="1"/>
  <c r="P16" i="15"/>
  <c r="R16" i="15" s="1"/>
  <c r="O16" i="15"/>
  <c r="Q16" i="15" s="1"/>
  <c r="P15" i="15"/>
  <c r="R15" i="15" s="1"/>
  <c r="O15" i="15"/>
  <c r="Q15" i="15" s="1"/>
  <c r="P14" i="15"/>
  <c r="R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L42" i="14"/>
  <c r="M42" i="14" s="1"/>
  <c r="L41" i="14"/>
  <c r="M41" i="14" s="1"/>
  <c r="L40" i="14"/>
  <c r="M40" i="14" s="1"/>
  <c r="L39" i="14"/>
  <c r="M39" i="14" s="1"/>
  <c r="L38" i="14"/>
  <c r="M38" i="14" s="1"/>
  <c r="L37" i="14"/>
  <c r="M37" i="14" s="1"/>
  <c r="L36" i="14"/>
  <c r="M36" i="14" s="1"/>
  <c r="L35" i="14"/>
  <c r="M35" i="14" s="1"/>
  <c r="L34" i="14"/>
  <c r="M34" i="14" s="1"/>
  <c r="L33" i="14"/>
  <c r="M33" i="14" s="1"/>
  <c r="L32" i="14"/>
  <c r="M32" i="14" s="1"/>
  <c r="L31" i="14"/>
  <c r="M31" i="14" s="1"/>
  <c r="L30" i="14"/>
  <c r="M30" i="14" s="1"/>
  <c r="L29" i="14"/>
  <c r="M29" i="14" s="1"/>
  <c r="L28" i="14"/>
  <c r="M28" i="14" s="1"/>
  <c r="L27" i="14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A13" i="14"/>
  <c r="L12" i="14"/>
  <c r="M12" i="14" s="1"/>
  <c r="L39" i="13"/>
  <c r="M39" i="13" s="1"/>
  <c r="L38" i="13"/>
  <c r="M38" i="13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M18" i="13"/>
  <c r="L18" i="13"/>
  <c r="L17" i="13"/>
  <c r="M17" i="13" s="1"/>
  <c r="L16" i="13"/>
  <c r="M16" i="13" s="1"/>
  <c r="L15" i="13"/>
  <c r="M15" i="13" s="1"/>
  <c r="L14" i="13"/>
  <c r="M14" i="13" s="1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L12" i="13"/>
  <c r="M12" i="13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L12" i="12"/>
  <c r="M12" i="12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M14" i="11"/>
  <c r="L14" i="11"/>
  <c r="L13" i="11"/>
  <c r="M13" i="11" s="1"/>
  <c r="A14" i="11"/>
  <c r="A15" i="11" s="1"/>
  <c r="A16" i="11" s="1"/>
  <c r="A17" i="11" s="1"/>
  <c r="A18" i="11" s="1"/>
  <c r="A19" i="11" s="1"/>
  <c r="A20" i="11" s="1"/>
  <c r="A21" i="11" s="1"/>
  <c r="A13" i="11"/>
  <c r="L12" i="11"/>
  <c r="M12" i="11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L12" i="10"/>
  <c r="M12" i="10" s="1"/>
  <c r="L48" i="9"/>
  <c r="M48" i="9" s="1"/>
  <c r="L47" i="9"/>
  <c r="M47" i="9" s="1"/>
  <c r="L46" i="9"/>
  <c r="M46" i="9" s="1"/>
  <c r="L45" i="9"/>
  <c r="M45" i="9" s="1"/>
  <c r="L44" i="9"/>
  <c r="M44" i="9" s="1"/>
  <c r="L43" i="9"/>
  <c r="M43" i="9" s="1"/>
  <c r="L42" i="9"/>
  <c r="M42" i="9" s="1"/>
  <c r="L41" i="9"/>
  <c r="M41" i="9" s="1"/>
  <c r="L40" i="9"/>
  <c r="M40" i="9" s="1"/>
  <c r="L39" i="9"/>
  <c r="M39" i="9" s="1"/>
  <c r="L38" i="9"/>
  <c r="M38" i="9" s="1"/>
  <c r="L37" i="9"/>
  <c r="M37" i="9" s="1"/>
  <c r="L36" i="9"/>
  <c r="M36" i="9" s="1"/>
  <c r="L35" i="9"/>
  <c r="M35" i="9" s="1"/>
  <c r="L34" i="9"/>
  <c r="M34" i="9" s="1"/>
  <c r="L33" i="9"/>
  <c r="M33" i="9" s="1"/>
  <c r="L32" i="9"/>
  <c r="M32" i="9" s="1"/>
  <c r="L31" i="9"/>
  <c r="M31" i="9" s="1"/>
  <c r="L30" i="9"/>
  <c r="M30" i="9" s="1"/>
  <c r="L29" i="9"/>
  <c r="M29" i="9" s="1"/>
  <c r="L28" i="9"/>
  <c r="M28" i="9" s="1"/>
  <c r="M27" i="9"/>
  <c r="L27" i="9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L12" i="9"/>
  <c r="M12" i="9" s="1"/>
  <c r="L79" i="8"/>
  <c r="M79" i="8" s="1"/>
  <c r="L78" i="8"/>
  <c r="M78" i="8" s="1"/>
  <c r="L77" i="8"/>
  <c r="M77" i="8" s="1"/>
  <c r="L76" i="8"/>
  <c r="M76" i="8" s="1"/>
  <c r="L75" i="8"/>
  <c r="M75" i="8" s="1"/>
  <c r="M74" i="8"/>
  <c r="L74" i="8"/>
  <c r="L73" i="8"/>
  <c r="M73" i="8" s="1"/>
  <c r="L72" i="8"/>
  <c r="M72" i="8" s="1"/>
  <c r="L71" i="8"/>
  <c r="M71" i="8" s="1"/>
  <c r="L70" i="8"/>
  <c r="M70" i="8" s="1"/>
  <c r="L69" i="8"/>
  <c r="M69" i="8" s="1"/>
  <c r="L68" i="8"/>
  <c r="M68" i="8" s="1"/>
  <c r="L67" i="8"/>
  <c r="M67" i="8" s="1"/>
  <c r="L66" i="8"/>
  <c r="M66" i="8" s="1"/>
  <c r="L65" i="8"/>
  <c r="M65" i="8" s="1"/>
  <c r="L64" i="8"/>
  <c r="M64" i="8" s="1"/>
  <c r="L63" i="8"/>
  <c r="M63" i="8" s="1"/>
  <c r="L62" i="8"/>
  <c r="M62" i="8" s="1"/>
  <c r="L61" i="8"/>
  <c r="M61" i="8" s="1"/>
  <c r="L60" i="8"/>
  <c r="M60" i="8" s="1"/>
  <c r="L59" i="8"/>
  <c r="M59" i="8" s="1"/>
  <c r="L58" i="8"/>
  <c r="M58" i="8" s="1"/>
  <c r="L57" i="8"/>
  <c r="M57" i="8" s="1"/>
  <c r="L56" i="8"/>
  <c r="M56" i="8" s="1"/>
  <c r="L55" i="8"/>
  <c r="M55" i="8" s="1"/>
  <c r="L54" i="8"/>
  <c r="M54" i="8" s="1"/>
  <c r="L53" i="8"/>
  <c r="M53" i="8" s="1"/>
  <c r="L52" i="8"/>
  <c r="M52" i="8" s="1"/>
  <c r="L51" i="8"/>
  <c r="M51" i="8" s="1"/>
  <c r="L50" i="8"/>
  <c r="M50" i="8" s="1"/>
  <c r="L49" i="8"/>
  <c r="M49" i="8" s="1"/>
  <c r="L48" i="8"/>
  <c r="M48" i="8" s="1"/>
  <c r="L47" i="8"/>
  <c r="M47" i="8" s="1"/>
  <c r="L46" i="8"/>
  <c r="M46" i="8" s="1"/>
  <c r="L45" i="8"/>
  <c r="M45" i="8" s="1"/>
  <c r="L44" i="8"/>
  <c r="M44" i="8" s="1"/>
  <c r="L43" i="8"/>
  <c r="M43" i="8" s="1"/>
  <c r="L42" i="8"/>
  <c r="M42" i="8" s="1"/>
  <c r="L41" i="8"/>
  <c r="M41" i="8" s="1"/>
  <c r="L40" i="8"/>
  <c r="M40" i="8" s="1"/>
  <c r="L39" i="8"/>
  <c r="M39" i="8" s="1"/>
  <c r="L38" i="8"/>
  <c r="M38" i="8" s="1"/>
  <c r="M37" i="8"/>
  <c r="L37" i="8"/>
  <c r="L36" i="8"/>
  <c r="M36" i="8" s="1"/>
  <c r="L35" i="8"/>
  <c r="M35" i="8" s="1"/>
  <c r="L34" i="8"/>
  <c r="M34" i="8" s="1"/>
  <c r="L33" i="8"/>
  <c r="M33" i="8" s="1"/>
  <c r="L32" i="8"/>
  <c r="M32" i="8" s="1"/>
  <c r="L31" i="8"/>
  <c r="M31" i="8" s="1"/>
  <c r="L30" i="8"/>
  <c r="M30" i="8" s="1"/>
  <c r="L29" i="8"/>
  <c r="M29" i="8" s="1"/>
  <c r="L28" i="8"/>
  <c r="M28" i="8" s="1"/>
  <c r="L27" i="8"/>
  <c r="M27" i="8" s="1"/>
  <c r="L26" i="8"/>
  <c r="M26" i="8" s="1"/>
  <c r="L25" i="8"/>
  <c r="M25" i="8" s="1"/>
  <c r="L24" i="8"/>
  <c r="M24" i="8" s="1"/>
  <c r="L23" i="8"/>
  <c r="M23" i="8" s="1"/>
  <c r="L22" i="8"/>
  <c r="M22" i="8" s="1"/>
  <c r="L21" i="8"/>
  <c r="M21" i="8" s="1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L12" i="8"/>
  <c r="M12" i="8" s="1"/>
  <c r="L13" i="7"/>
  <c r="M13" i="7" s="1"/>
  <c r="A13" i="7"/>
  <c r="L12" i="7"/>
  <c r="M12" i="7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M21" i="6"/>
  <c r="L21" i="6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L12" i="6"/>
  <c r="M12" i="6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M37" i="5"/>
  <c r="L37" i="5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L12" i="5"/>
  <c r="M12" i="5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A13" i="4"/>
  <c r="A14" i="4" s="1"/>
  <c r="A15" i="4" s="1"/>
  <c r="A16" i="4" s="1"/>
  <c r="A17" i="4" s="1"/>
  <c r="A18" i="4" s="1"/>
  <c r="A19" i="4" s="1"/>
  <c r="A20" i="4" s="1"/>
  <c r="L12" i="4"/>
  <c r="M12" i="4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L12" i="3"/>
  <c r="M12" i="3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L12" i="2"/>
  <c r="M12" i="2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L12" i="1"/>
  <c r="M12" i="1" s="1"/>
  <c r="M43" i="14" l="1"/>
  <c r="M40" i="18"/>
  <c r="M22" i="11"/>
  <c r="M53" i="1"/>
  <c r="M107" i="19"/>
  <c r="M34" i="17"/>
  <c r="Q32" i="16"/>
  <c r="R32" i="16"/>
  <c r="Q88" i="15"/>
  <c r="R88" i="15"/>
  <c r="M40" i="13"/>
  <c r="M32" i="12"/>
  <c r="M21" i="10"/>
  <c r="M80" i="8"/>
  <c r="M49" i="9"/>
  <c r="M14" i="7"/>
  <c r="M32" i="6"/>
  <c r="M57" i="5"/>
  <c r="M21" i="4"/>
  <c r="M31" i="3"/>
  <c r="M22" i="2"/>
</calcChain>
</file>

<file path=xl/sharedStrings.xml><?xml version="1.0" encoding="utf-8"?>
<sst xmlns="http://schemas.openxmlformats.org/spreadsheetml/2006/main" count="3398" uniqueCount="733">
  <si>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</si>
  <si>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</si>
  <si>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</si>
  <si>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</si>
  <si>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</si>
  <si>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</si>
  <si>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</si>
  <si>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</si>
  <si>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</si>
  <si>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</si>
  <si>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</si>
  <si>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</si>
  <si>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</si>
  <si>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</si>
  <si>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</si>
  <si>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</si>
  <si>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SVINJSKO MESO - SVINJSKI FILE - RIBICA-PLJUČNA, b.k.</t>
  </si>
  <si>
    <t>SVINJSKO PLEČE, b.k.sveže, kosi obdelani 2-3 kg</t>
  </si>
  <si>
    <t>SVINJSKO STEGNO - b.k., sveže, kosi obdelani 2-3 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</si>
  <si>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</si>
  <si>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</si>
  <si>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</si>
  <si>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</si>
  <si>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</si>
  <si>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</si>
  <si>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</si>
  <si>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OSNOVNA ŠOLA IVANA GROHARJA</t>
  </si>
  <si>
    <t xml:space="preserve">                           Podlubnik 1, 4220 Škofja Loka</t>
  </si>
  <si>
    <t>SVINJSKO STEGNO - b.k., sveže, kosi obdelani 2-3 kg,  kocke 1x1  cm</t>
  </si>
  <si>
    <t>SVINJSKO STEGNO - b.k., sveže, kosi obdelani 2-3 kg, zrezki očiščeni do 8 dag</t>
  </si>
  <si>
    <t>SVINJSKO PLEČE, b.k.sveže, kosi obdelani 2-3 kg, kocke 1x1 cm</t>
  </si>
  <si>
    <t>SVINJSKI HRBET KARE, b.k., sveže, kosi obdelani 2-3 kg</t>
  </si>
  <si>
    <t>KOSTI SVINJSKE, mesnate</t>
  </si>
  <si>
    <t xml:space="preserve">PREŠANA PUSTA ŠUNKA V OVOJU rezana na rezine </t>
  </si>
  <si>
    <t xml:space="preserve">PREKAJEN VRAT   </t>
  </si>
  <si>
    <t>PREKAJEN VRAT   - kocke 1x1</t>
  </si>
  <si>
    <t>SLANINA - mleta</t>
  </si>
  <si>
    <t>PREKAJENA SLANINA - kot HAMBURŠKA</t>
  </si>
  <si>
    <t>ZASEKA- prekajeno</t>
  </si>
  <si>
    <t>PLESKAVICE - oblikovana 100g</t>
  </si>
  <si>
    <t>PRŠUT- suho mesnati izdelek iz svinjskega mesa, rezan na rezine</t>
  </si>
  <si>
    <t>DOMAČA SUHA SALAMA -rezana na rezine</t>
  </si>
  <si>
    <t>KUHAN PRŠUT - rezan na rezine</t>
  </si>
  <si>
    <t>MORTADELA - rezana na rezine</t>
  </si>
  <si>
    <t>SUHA PREKAJENA REBRA</t>
  </si>
  <si>
    <t>SLANINA- panceta suha, PEČENA</t>
  </si>
  <si>
    <t>MESNI SIR- rezan</t>
  </si>
  <si>
    <t>ALJAŽEVA SALAMA -  rezana na rezine</t>
  </si>
  <si>
    <t>OCVIRKI - v masti</t>
  </si>
  <si>
    <t>KRANJSKA KLOBASA</t>
  </si>
  <si>
    <t>PEČENICA</t>
  </si>
  <si>
    <t>ČEVAPČIČI - oblikovani 30g</t>
  </si>
  <si>
    <t>GOVEJE KOSTI za juho</t>
  </si>
  <si>
    <t>MLADA GOVEDINA - pleče brez kosti, sveže, kosi obdelani 2-3 kg</t>
  </si>
  <si>
    <t>MLADA GOVEDINA - pleče brez kosti, sveže, kosi obdelani 2-3 kg, kocke 1x1 cm</t>
  </si>
  <si>
    <t>MLADA GOVEDINA - notranje stegno brez kosti, zrezki očiščeni in potolčeni do 8 dag</t>
  </si>
  <si>
    <t>MLADA GOVEDINA - notranje stegno brez kosti, sveže, kosi obdelani 2-3 kg</t>
  </si>
  <si>
    <t>MLADA GOVEDINA - notranje stegno brez kosti, obdelan, kocke 1x1</t>
  </si>
  <si>
    <t>TELEČJE STEGNO b.k., sveže, kosi obdelani 2-3 kg</t>
  </si>
  <si>
    <t>TELEČJE STEGNO b.k., sveže, kosi obdelani 2-3 kg, kocke 1x1 cm</t>
  </si>
  <si>
    <t>TELEČJE MESO,stegno b.k. zrezki očiščeni in potolčeni do 8 dag</t>
  </si>
  <si>
    <t>TELEČJE MESO, pleče, očiščeno, b.k.</t>
  </si>
  <si>
    <t>TELEČJE MESO, kare, očiščen, b.k.</t>
  </si>
  <si>
    <t>MESO - JUNETINA MLETA</t>
  </si>
  <si>
    <t>MEŠANO MESO MLETO (50% govedina/50% svinjina)</t>
  </si>
  <si>
    <t>HRENOVKE  telečje, obarjena sveža klobasa, v naravnem ovoju do 150 g za par</t>
  </si>
  <si>
    <t>EKOLOŠKA PEČENICA TELEČJA</t>
  </si>
  <si>
    <t>EKOLOŠKA TELETINA SVEŽA, PLEČE, BK</t>
  </si>
  <si>
    <t>EKOLOŠKA TELETINA SVEŽA, STEGNO, BK</t>
  </si>
  <si>
    <t>EKOLOŠKE GOVEJE/TELEČJE HRENOVKE, v naravnem ovoju do 150 g za par</t>
  </si>
  <si>
    <t>EKOLOŠKI JUNČJI ML. ROSTBIF (OČIŠČEN) BK</t>
  </si>
  <si>
    <t>EKOLOŠKO JUNČJE MESO, kocke</t>
  </si>
  <si>
    <t>EKOLOŠKO JUNČJE MESO, zrezki, 6-7 dag</t>
  </si>
  <si>
    <t>EKOLOŠKO JUNČJE/GOVEJE/TELETINA MESO, mleto</t>
  </si>
  <si>
    <t>EKOLOŠKO MESO JUNČJE- mlado, pleče, kosi, očiščeno, bk</t>
  </si>
  <si>
    <t>EKOLOŠKO MESO JUNČJE- mlado, stegno, kosi, očiščeno, bk</t>
  </si>
  <si>
    <t>SKUPAJ SKLOP 2:</t>
  </si>
  <si>
    <t>Izdelkom te skupine morajo biti ob dostavi priloženi ustrezni certifikati !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</si>
  <si>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</si>
  <si>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 xml:space="preserve">Sklop 3: Perutninsko meso in izdelki </t>
  </si>
  <si>
    <t>SKUPAJ SKLOP 3:</t>
  </si>
  <si>
    <t>PIŠČANČJE PRSI - s kostjo in kožo</t>
  </si>
  <si>
    <t>PIŠČANČJE PRSI - brez kosti in kože narezane na fileje 80g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</si>
  <si>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</si>
  <si>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</si>
  <si>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</si>
  <si>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</si>
  <si>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</si>
  <si>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</si>
  <si>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80g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</si>
  <si>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</si>
  <si>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</si>
  <si>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PANIRANI PIŠČANČJI MEDALJONI</t>
  </si>
  <si>
    <t>CORDON BLEU</t>
  </si>
  <si>
    <t>PANIRAN PIŠČANČJI FILE- 100g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</si>
  <si>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</si>
  <si>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</si>
  <si>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</si>
  <si>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</si>
  <si>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</si>
  <si>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 xml:space="preserve">PIŠČANČJE PRSI V OVITKU-rezana na rezine, konzervirana pasterizirana poltrajna klobasa </t>
  </si>
  <si>
    <t xml:space="preserve">PURANJE PRSI V OVITKU-rezana na rezine, konzervirana pasterizirana šunka iz puranjega mesa; </t>
  </si>
  <si>
    <t xml:space="preserve">PURANJA ŠUNKA- rezana na rezine - konzervirana pasterizirana poltrajna klobasa - puranje meso; </t>
  </si>
  <si>
    <t xml:space="preserve">PURANJE PEČENE PRSI, -rezana na rezine, prekajene, pečene prsi iz puranjega mesa </t>
  </si>
  <si>
    <t xml:space="preserve">Sklop 4: Zamrznjene ribe </t>
  </si>
  <si>
    <t>SKUPAJ SKLOP 4: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</si>
  <si>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</si>
  <si>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</si>
  <si>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</si>
  <si>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</si>
  <si>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</si>
  <si>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</si>
  <si>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</si>
  <si>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>ORADA - file 120g</t>
  </si>
  <si>
    <t>OSLIČ PANIRAN, file</t>
  </si>
  <si>
    <t>Sklop 2: Sveže ekološko meso in izdelki</t>
  </si>
  <si>
    <t>MLEKO BREZ LAKTOZE, 3,5%m.m., 1/5 l</t>
  </si>
  <si>
    <t>MLEKO BREZ LAKTOZE, 3,5%m.m., 1/1 l</t>
  </si>
  <si>
    <t>MLEKO pasteizirano 10/1 - 1,5%mm</t>
  </si>
  <si>
    <t>MLEKO pasteizirano 10/1 - 3,5%mm</t>
  </si>
  <si>
    <t>MLEKO, sterilizirano, 3,5 %, m.m. 0,2 l brik  (1/5)</t>
  </si>
  <si>
    <t>MLEKO, sterilizirano, 3,5 %, m.m.  1/1 l</t>
  </si>
  <si>
    <t>SMETANA sladka za stepanje, 0,5l, kot ALPSKA SMETANA</t>
  </si>
  <si>
    <t>SMETANA, sveža za stepanje, 1l</t>
  </si>
  <si>
    <t>SMETANA kisla 10 kg</t>
  </si>
  <si>
    <t>SMETANA kisla 180g</t>
  </si>
  <si>
    <t>SKUTA sveža 35%m.m, 5 kg</t>
  </si>
  <si>
    <t>SKUTA sveža  35% m.m, 0,5 kg</t>
  </si>
  <si>
    <t>SUROVO MASLO 82% m.m, 1. kvaliteta 250g</t>
  </si>
  <si>
    <t>SUROVO MASLO 82% m.m, 1. kvaliteta, porcijsko, 20g</t>
  </si>
  <si>
    <t>JOGURT, navadni 3,2 % m.m, lonček, 180g</t>
  </si>
  <si>
    <t xml:space="preserve">JOGURT, navadni,  3,2% m.m lonček, 150g </t>
  </si>
  <si>
    <t>JOGURT, tekoči, navadni 1,3 % 0,5l</t>
  </si>
  <si>
    <t>JOGURT, tekoči, navadni 3,2 % 1 l</t>
  </si>
  <si>
    <t>JOGURT SADNI- 3,2% m.m., v lončku, do 180g</t>
  </si>
  <si>
    <t>SADNI JOGURT 2,5-3,2% m.m., 180g, z naravno aromo in brez barvil, z manjšo količino sladkorja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</si>
  <si>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</si>
  <si>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</si>
  <si>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</si>
  <si>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</si>
  <si>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</si>
  <si>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</si>
  <si>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(tudi drugi okusi) porcijski, 50-70% m.m. v 25% suhe snovi, PS lonček 140g  </t>
  </si>
  <si>
    <t>PARMEZAN 1 kg</t>
  </si>
  <si>
    <t>SIR trdi mastni sir 45%mm, v kosu, kot ementalec</t>
  </si>
  <si>
    <t>SIR POLTRDI - mastni 45%mm kot edmaec, v kosu</t>
  </si>
  <si>
    <t>SIR POLTRDI - mastni 45%mm kot edmaec, v rezinah</t>
  </si>
  <si>
    <t>SIR POLTRDI - mastni 45%mm, tip gauda v kosu</t>
  </si>
  <si>
    <t>SIR POLTRDI - mastni 45%mm kot gauda, v rezinah</t>
  </si>
  <si>
    <t>SIR POLTRDI - mastni 45%mm kot jošt, v v kosu</t>
  </si>
  <si>
    <t>SIR POLTRDI - mastni 45%mm, kot jošt, v rezinah</t>
  </si>
  <si>
    <t>SIR POLTRDI - mastni 45%mm, brez laktoze</t>
  </si>
  <si>
    <t>MASTNI TOPLJENI SIR, 35% m.m., 140g (17,5g x 8 trikotnikov), kot ZDENKA</t>
  </si>
  <si>
    <t>PINJENEC sadni, različni okusi,  220g</t>
  </si>
  <si>
    <t>SLADOLED, lonček, 120 ml, priložena desertna žlička</t>
  </si>
  <si>
    <t>SLADOLED, lučka, 70g</t>
  </si>
  <si>
    <t>KAJMAK, pakirano, do 1 kg</t>
  </si>
  <si>
    <t>SLADOLED - banjica pakirano do 2 kg</t>
  </si>
  <si>
    <t>Sladoled za dieta, kot BRRR, 110 g</t>
  </si>
  <si>
    <t>PUDING s smetano do 200g</t>
  </si>
  <si>
    <t>PUDING s smetano do 200g, brez laktoze</t>
  </si>
  <si>
    <t xml:space="preserve">MLEKO, sterilizirano, 3,5 %, m.m. 0,2 l brik  </t>
  </si>
  <si>
    <t>kos</t>
  </si>
  <si>
    <t>MLEKO pasteizirano 10/1 l - 1,5%mm</t>
  </si>
  <si>
    <t>l</t>
  </si>
  <si>
    <t>MLEKO pasteizirano 10/1 l - 3,5%mm</t>
  </si>
  <si>
    <t>JOGURT SADNI- 3,2% m.m., v lončku,  180g</t>
  </si>
  <si>
    <t xml:space="preserve">Sklop 5: Mleko in mlečni izdelki </t>
  </si>
  <si>
    <t>SKUPAJ SKLOP 5:</t>
  </si>
  <si>
    <t xml:space="preserve">Sklop 6: Ekoško mleko in mlečni izdelki </t>
  </si>
  <si>
    <t xml:space="preserve">KAJMAK   180 g </t>
  </si>
  <si>
    <t>BIO KEFIR 3,2% m.m., 150 g</t>
  </si>
  <si>
    <t>BIO KEFIR banana 3,2% m.m., 150 g</t>
  </si>
  <si>
    <t>BIO KEFIR breskev 3,2% m.m., 150 g</t>
  </si>
  <si>
    <t>BIO KEFIR malina rdeča pesa 3,2% m.m., 150 g</t>
  </si>
  <si>
    <t>BIO KEFIR jagoda 1,5% m.m., 150 g</t>
  </si>
  <si>
    <t>BIO KEFIR sadni z žiti , 150 g</t>
  </si>
  <si>
    <t>BIO JOGURT 3,2% m.m., 150 g</t>
  </si>
  <si>
    <t>BIO JOGURT jagoda 1,5% m.m., 150 g</t>
  </si>
  <si>
    <t>BIO SADNI SMOOTI breskev, 150 g</t>
  </si>
  <si>
    <t>BIO KISLA SMETANA, 200 g</t>
  </si>
  <si>
    <t>BIO PINJENEC jagoda, 250 g</t>
  </si>
  <si>
    <t>BIO PINJENEC sadni, 750 g</t>
  </si>
  <si>
    <t>BIO PINJENEC sadni, 3/1 kg</t>
  </si>
  <si>
    <t>BIO SKUTA NEPASIRANA 500 g</t>
  </si>
  <si>
    <t>BIO SKUTA NEPASIRANA 1/1 kg</t>
  </si>
  <si>
    <t>BIO SKUTA NEPASIRANA 5/1 kg</t>
  </si>
  <si>
    <t>BIO SKUTIN NAMAZ  250 g</t>
  </si>
  <si>
    <t>BIO SKUTIN NAMAZ  500 g</t>
  </si>
  <si>
    <t>BIO SKUTIN NAMAZ 1/1 kg</t>
  </si>
  <si>
    <t>SKUPAJ SKLOP 6:</t>
  </si>
  <si>
    <t xml:space="preserve">Sklop 7: Kefirji  </t>
  </si>
  <si>
    <t>SKUPAJ SKLOP 7:</t>
  </si>
  <si>
    <t>KEFIR sadni - različni okusi 3,2% m.m , iz kefirnih zrn, 150 g</t>
  </si>
  <si>
    <t>KEFIR navadni 3,2%  m.m.,iz kefirnih zrn, 150 g</t>
  </si>
  <si>
    <t>SKUPAJ SKLOP 8:</t>
  </si>
  <si>
    <t xml:space="preserve">Sklop 8: Kruh in krušni izdelki 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</si>
  <si>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</si>
  <si>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</si>
  <si>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</si>
  <si>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</si>
  <si>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</si>
  <si>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</si>
  <si>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pisan, 1000g, rezan, pakiran</t>
  </si>
  <si>
    <t>KRUH črni, 1 kg, rezan, pakiran</t>
  </si>
  <si>
    <t>KRUH rženi, 1kg, rezan, pakiran,</t>
  </si>
  <si>
    <t>KRUH s semeni, 1 kg, rezan, pakiran,</t>
  </si>
  <si>
    <t>KRUH sojin, 1 kg, rezan, pakiran,</t>
  </si>
  <si>
    <t>KRUH graham, 1 kg, rezan, pakiran,</t>
  </si>
  <si>
    <t>ŽEMLJA, koruzna, mešana 0,08 kg , REZANA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</si>
  <si>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</si>
  <si>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</si>
  <si>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</si>
  <si>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</si>
  <si>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</si>
  <si>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</si>
  <si>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</si>
  <si>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ŽEMLJA, bela 0,08 kg, REZANA</t>
  </si>
  <si>
    <t>ŽEMLJA, bela, 0,10 kg, REZANA</t>
  </si>
  <si>
    <t>BOMBETA, koruzna, mešana 0.04 kg, REZANA</t>
  </si>
  <si>
    <t>BOMBETA, koruzna, mešana 0.08 kg, REZANA</t>
  </si>
  <si>
    <t>BOMBETA, koruzna, mešana 0,10 kg REZANA</t>
  </si>
  <si>
    <t>BOMBETA, polnozrnata,0,04 kg, REZANA</t>
  </si>
  <si>
    <t>BOMBETA, polnozrnata,0,08 kg, REZANA</t>
  </si>
  <si>
    <t>BOMBETA, polnozrnata, 0,10 kg, REZANA</t>
  </si>
  <si>
    <t>BOMBETA, ržena, 0,04 kg, REZANA</t>
  </si>
  <si>
    <t>BOMBETA, ržena, 0,08 kg, REZANA</t>
  </si>
  <si>
    <t>BOMBETA, ržena, 0,10 kg, REZANA</t>
  </si>
  <si>
    <t>BOMBETA, ovsena, 0,04 kg , REZANA</t>
  </si>
  <si>
    <t>BOMBETA, ovsena, 0,08 kg , REZANA</t>
  </si>
  <si>
    <t>BOMBETA, ovsena, 0,10 kg , REZANA</t>
  </si>
  <si>
    <t>BOMBETA s sezamom,  bela 0,08 kg, REZANA</t>
  </si>
  <si>
    <t xml:space="preserve"> BOMBETA,  bela 0,04 kg, REZANA</t>
  </si>
  <si>
    <t xml:space="preserve"> BOMBETA,  bela 0,08 kg, REZANA</t>
  </si>
  <si>
    <t xml:space="preserve"> BOMBETA, bela  0,10 kg , REZANA</t>
  </si>
  <si>
    <t xml:space="preserve"> BOMBETA, črna, 0,04 kg , REZANA</t>
  </si>
  <si>
    <t xml:space="preserve"> BOMBETA, črna, 0,08 kg , REZANA</t>
  </si>
  <si>
    <t xml:space="preserve"> BOMBETA, črna, 0,10 kg , RAZANA</t>
  </si>
  <si>
    <t>ŠTRUČKA, bela z luknjo za hot dog 0,080kg</t>
  </si>
  <si>
    <t>ŠTRUČKA, bela z luknjo za hot dog 0,100kg</t>
  </si>
  <si>
    <t>ŠTRUČKA, makova, 0,08 kg</t>
  </si>
  <si>
    <t>ŠTRUČKA, makova, 0,10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</si>
  <si>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</si>
  <si>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</si>
  <si>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</si>
  <si>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</si>
  <si>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</si>
  <si>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</si>
  <si>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</si>
  <si>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</si>
  <si>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</si>
  <si>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KAJZERICA, bela, 0,08 kg</t>
  </si>
  <si>
    <t>ROGLJIČ, mlečni,  0,08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</si>
  <si>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</si>
  <si>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</si>
  <si>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</si>
  <si>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</si>
  <si>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</si>
  <si>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</si>
  <si>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</si>
  <si>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</si>
  <si>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</si>
  <si>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</si>
  <si>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PARKELJ - fino testo 90g</t>
  </si>
  <si>
    <t>SKUPAJ SKLOP 9:</t>
  </si>
  <si>
    <t xml:space="preserve">Sklop 9: Pekovski izdelki in sladice </t>
  </si>
  <si>
    <t>BUHTELJ, kvašeno testo polnjeno z marmelado, 0,080 kg</t>
  </si>
  <si>
    <t>BUHTELJ, kvašeno testo polnjeno z marmelado, 0,100 kg</t>
  </si>
  <si>
    <t>KROF, kvašeno testo polnjeno z marmelado 0,080 kg</t>
  </si>
  <si>
    <t>KROF, kvašeno testo polnjeno z marmelado 0,100 kg</t>
  </si>
  <si>
    <t>Flancat - kvašeno pecivo 0,080 kg</t>
  </si>
  <si>
    <t>Francoski rogljiček - listnato kvašeno pecivo polnjeno z marmelado 0,080 kg</t>
  </si>
  <si>
    <t>Francoski rogljiček - listnato kvašeno pecivo polnjeno z marmelado 0,120 kg</t>
  </si>
  <si>
    <t>Francoski rogljiček - listnato kvašeno pecivo polnjeno z čokolado 0,080 kg</t>
  </si>
  <si>
    <t>Štrukelj - kvašeno pecivo polnjeno z orehovim nadevom 0,140 kg</t>
  </si>
  <si>
    <t>Navihanček, ladijca ali enakovredno - listnato kvašeno pecivo polnjeno - različni nadevi 0,060 kg</t>
  </si>
  <si>
    <t>Navihanček, ladijca ali enakovredno - listnato kvašeno pecivo polnjeno -različni nadevi 0.080 kg</t>
  </si>
  <si>
    <t xml:space="preserve">Navihanček, ladijca ali enakovredno - listnato kvašeno pecivo polnjeno - različni nadevi 0,120 kg </t>
  </si>
  <si>
    <t>rolada - čokoladna 0,060 kg</t>
  </si>
  <si>
    <t>rolada - sadna 0,060 kg</t>
  </si>
  <si>
    <t>mini tortica - marmeladna 0,060 kg</t>
  </si>
  <si>
    <t>mini tortica - čokoladna 0,060 kg</t>
  </si>
  <si>
    <t>mini tortica - lešnikova 0,060 kg</t>
  </si>
  <si>
    <t>mini tortica - sadna 0,060 kg</t>
  </si>
  <si>
    <t>indijanček 0,08 kg</t>
  </si>
  <si>
    <t>kremna rezina 0,080 kg</t>
  </si>
  <si>
    <t>kremna rezina 0,100 kg</t>
  </si>
  <si>
    <t>osje gnezdo ali orehov polž 0,120kg</t>
  </si>
  <si>
    <t>slano pecivo - pakirano</t>
  </si>
  <si>
    <t>tiramisu 0,,060 kg</t>
  </si>
  <si>
    <t>minjon sadni  0,040 kg</t>
  </si>
  <si>
    <t>minjon čokoladni  0,040 kg</t>
  </si>
  <si>
    <t>marmorni kolač 0,060 kg</t>
  </si>
  <si>
    <t>marmorni kolač 0,080 kg</t>
  </si>
  <si>
    <t>marmorni kolač 0,100 kg</t>
  </si>
  <si>
    <t>jabolčni zavitek iz vlečenega testa 0,080 kg</t>
  </si>
  <si>
    <t>jabolčni zavitek iz vlečenega testa 0,150 kg</t>
  </si>
  <si>
    <t>jabolčni zavitek iz listnetega testa 0,080 kg</t>
  </si>
  <si>
    <t>jabolčni zavitek iz listnetega testa 0,150 kg</t>
  </si>
  <si>
    <t>sirov zavitek iz vlečenega testa 0,080 kg</t>
  </si>
  <si>
    <t>sirov zavitek iz vlečenega testa 0,150 kg</t>
  </si>
  <si>
    <t>sirov zavitek iz listnatega testa 0,080 kg</t>
  </si>
  <si>
    <t>sirov zavitek iz listnatega testa 0,150 kg</t>
  </si>
  <si>
    <t xml:space="preserve">Sklop 10: Slano pečeno pecivo  </t>
  </si>
  <si>
    <t>SKUPAJ SKLOP 10:</t>
  </si>
  <si>
    <t>BUREK MESNI - 130g</t>
  </si>
  <si>
    <t>BUREK SIROV - 130g</t>
  </si>
  <si>
    <t>PICA BUREK - 130g</t>
  </si>
  <si>
    <t>SIROV POLŽ - 0,100kg</t>
  </si>
  <si>
    <t>PICA POLŽ - 0,100 kg</t>
  </si>
  <si>
    <t>PICA ŽEPEK - 0,100 kg</t>
  </si>
  <si>
    <t>PICA S SIROM 0,200 kg</t>
  </si>
  <si>
    <t>PICA ŠUNKA SIR - 0,200 kg</t>
  </si>
  <si>
    <t>PICA BREZ LAKTOZE - 0,200 kg</t>
  </si>
  <si>
    <t xml:space="preserve">Sklop 11: Sendviči   </t>
  </si>
  <si>
    <t>SENDVIČ, šunka-sir 150g - pakiran</t>
  </si>
  <si>
    <t>SENDVIČ, šunka-sir 120g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</si>
  <si>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</si>
  <si>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</si>
  <si>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</si>
  <si>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</si>
  <si>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</si>
  <si>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</si>
  <si>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</si>
  <si>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</si>
  <si>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>SKUPAJ SKLOP 11:</t>
  </si>
  <si>
    <t xml:space="preserve">Sklop 12: Ekološki kruh in krušni izdelki </t>
  </si>
  <si>
    <t>SKUPAJ SKLOP 12:</t>
  </si>
  <si>
    <t>bio pšenični beli / polbeli kruh -0,800 kg</t>
  </si>
  <si>
    <t>bio pšenični polbeli kruh - 0,800 kg</t>
  </si>
  <si>
    <t>bio polnozrnati kruh - 0,800 kg</t>
  </si>
  <si>
    <t>bio pirin mešani kruh - 0,800 kg</t>
  </si>
  <si>
    <t>bio ovseni mešani kruh - 0,800 kg</t>
  </si>
  <si>
    <t>bio korenčkov mešani kruh - 0,800 kg</t>
  </si>
  <si>
    <t>bio koruzni mešani kruh s semeni - 0,800 kg</t>
  </si>
  <si>
    <t>bio pšenični beli kruh z rozinami - 0,800 kg</t>
  </si>
  <si>
    <t>bio pšenično belo pekovsko pecivo - 0,080 kg</t>
  </si>
  <si>
    <t>bio pirino mešano pekovsko pecivo - 0,080 kg</t>
  </si>
  <si>
    <t>bio ovseno mešano pekovsko pecivo - 0,080 kg</t>
  </si>
  <si>
    <t>bio korenčkovo mešano pekovsko pecivo- 0,080 kg</t>
  </si>
  <si>
    <t>bio polnozrnato mešano pekovsko pecivo s sirom- 0,080 kg</t>
  </si>
  <si>
    <t>bio kakavovo mešano pekovsko pecivo- 0,080 kg</t>
  </si>
  <si>
    <t>bio mufin, čokoladni- 0,080 kg</t>
  </si>
  <si>
    <t>bio mufin, sadni- 0,080 kg</t>
  </si>
  <si>
    <t>bio Hot dog štručka iz pšenične moke tip 500, del moke se lahko nadomesti z moko drugih žit v odstotku, ki ga dopušča pravilnik - 0,080 kg</t>
  </si>
  <si>
    <t>bio pizza mesna - 20 x 10 cm</t>
  </si>
  <si>
    <t>bio pizza sirova- 20 x 10 cm</t>
  </si>
  <si>
    <t>bio pizza s hrenovko- 20 x 10 cm</t>
  </si>
  <si>
    <t>SKUPAJ SKLOP 13:</t>
  </si>
  <si>
    <t xml:space="preserve">Sklop 13: Zamrznjeni in gotovi izdelki iz testa </t>
  </si>
  <si>
    <t>LISTNATO TESTO - valjano</t>
  </si>
  <si>
    <t>TESTO ZA LAZANJO</t>
  </si>
  <si>
    <t>VLEČENO TESTO - valjano</t>
  </si>
  <si>
    <t>FRANCOSKI ROGLJIČEK brez jajc in mleka, 90 g</t>
  </si>
  <si>
    <t xml:space="preserve">KROMPIRJEVA MUSAKA </t>
  </si>
  <si>
    <t>LAZANJA - mesna</t>
  </si>
  <si>
    <t>ŠTRUKLJI ZELENJAVNI - 60g</t>
  </si>
  <si>
    <t>ŠTRUKLJI Z DROBTINAMI - 60g</t>
  </si>
  <si>
    <t>ŠTRUKLJI SIROVI- 60g</t>
  </si>
  <si>
    <t>ŠTRUKLJI AJDOVI Z OREHI - 60g</t>
  </si>
  <si>
    <t>KANELONI - mesni -75g</t>
  </si>
  <si>
    <t>KANELONI - zelenjavni -145g</t>
  </si>
  <si>
    <t>KANELONI - šunka, sir  - 145g</t>
  </si>
  <si>
    <t>CVETAČNI POLPET S SIROM - 60g</t>
  </si>
  <si>
    <t>SOJINI POLPETI - 55g</t>
  </si>
  <si>
    <t>TORTILJE POLNJENE S PIŠČANCEM</t>
  </si>
  <si>
    <t>TORTILJE POLNJENE Z MLETIM MESOM</t>
  </si>
  <si>
    <t>CMOKI -različni nadevi</t>
  </si>
  <si>
    <t>SVALJKI - krompirjevi - pakirano 2,5 kg</t>
  </si>
  <si>
    <t xml:space="preserve">POLPETI , cvetača, sir, do 60 g </t>
  </si>
  <si>
    <t>POLPETI, sojini, pakirano 1 kg</t>
  </si>
  <si>
    <t>TORTELINI - sirovi</t>
  </si>
  <si>
    <t>TORTELINI - mesni</t>
  </si>
  <si>
    <t>TORTELINI - okus idrijskih žlikrofov</t>
  </si>
  <si>
    <t>PALAČINKE - polnjene z marmelado</t>
  </si>
  <si>
    <t>PALAČINKE - polnjene s čokolado</t>
  </si>
  <si>
    <t>PALAČINKE - brez nadeva</t>
  </si>
  <si>
    <t>SIROVI OCVRTKI</t>
  </si>
  <si>
    <t>MOKA tip 500 5/1 kg</t>
  </si>
  <si>
    <t>MOKA tip 850 5/1 kg</t>
  </si>
  <si>
    <t>PŠENIČNA OSTRA MOKA 1/1 kg</t>
  </si>
  <si>
    <t>MOKA AJDOVA, 1/1 kg</t>
  </si>
  <si>
    <t>MOKA KORUZNA 1/1 kg</t>
  </si>
  <si>
    <t>MOKA PŠENIČNA IZ CELEGA ZRNA 1/1 kg</t>
  </si>
  <si>
    <t>JEŠPRENJ 1/1 kg</t>
  </si>
  <si>
    <t>ZDROB, koruzni, INSTANT 5/1 kg</t>
  </si>
  <si>
    <t>KAŠA, prosena, 1/1 kg</t>
  </si>
  <si>
    <t>Ajdova kaša 1/1 kg</t>
  </si>
  <si>
    <t>OVSENI KOSMIČI  do 500g</t>
  </si>
  <si>
    <t>ŠPAGETI  jajčne testenine 5/1 kg</t>
  </si>
  <si>
    <t>POLŽKI jajčne testenine 5/1 kg</t>
  </si>
  <si>
    <t>NAVIHANČKI, polnozrnate testenine, 500g</t>
  </si>
  <si>
    <t>PERESNIKI jajčne testenine 5/1 kg</t>
  </si>
  <si>
    <t>KODRASTI REZANCI durum  do 500-8000 g</t>
  </si>
  <si>
    <t>METULJČKI - jajčne testenine 5kg</t>
  </si>
  <si>
    <t>POLNOZRNATI špageti 300-500 g</t>
  </si>
  <si>
    <t>JAJČNE TESTENINE - BLEKI, 5000 g</t>
  </si>
  <si>
    <t>TESTENINE - peresniki jajčni</t>
  </si>
  <si>
    <t>ZLATE kroglice 500 g</t>
  </si>
  <si>
    <t>MLINCI  JAJČNI, 2/1 kg</t>
  </si>
  <si>
    <t xml:space="preserve">TESTENINE peresniki, polnozrnati 500 g </t>
  </si>
  <si>
    <t xml:space="preserve">TESTENINE valvice, jajčne, 500 g </t>
  </si>
  <si>
    <t>KUS KUS , 5 kg</t>
  </si>
  <si>
    <t>KRUŠNE DROBTINE, bele, 500 g</t>
  </si>
  <si>
    <t>PIRIN ZDROB, 250 g</t>
  </si>
  <si>
    <t>PŠENIČNI ZDROB INSTANT, 450 g</t>
  </si>
  <si>
    <t>ŠIROKI REZANCI, špinačni, 500 g</t>
  </si>
  <si>
    <t>RIŽ  parboild dolgozrnati  5000g</t>
  </si>
  <si>
    <t>RIŽ za domače jedi 1/1 kg</t>
  </si>
  <si>
    <t xml:space="preserve">Sklop 14: Žita in mlevski izdelki  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</si>
  <si>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</si>
  <si>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za tekoči dan porabe. </t>
    </r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</si>
  <si>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</si>
  <si>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</si>
  <si>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</si>
  <si>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</si>
  <si>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</si>
  <si>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</si>
  <si>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</si>
  <si>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</si>
  <si>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</si>
  <si>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</si>
  <si>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</si>
  <si>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AVOKADO</t>
  </si>
  <si>
    <t>ČEŠNJE</t>
  </si>
  <si>
    <t>JAGODE</t>
  </si>
  <si>
    <t>KIVI</t>
  </si>
  <si>
    <t>LIMONE</t>
  </si>
  <si>
    <t>LUBENICE</t>
  </si>
  <si>
    <t>POMARANČE</t>
  </si>
  <si>
    <t>SLIVE</t>
  </si>
  <si>
    <t>BLITVA</t>
  </si>
  <si>
    <t>BROKOLI</t>
  </si>
  <si>
    <t>CVETAČA</t>
  </si>
  <si>
    <t>JAJČEVCI</t>
  </si>
  <si>
    <t>KOSTANJ</t>
  </si>
  <si>
    <t>PAPRIKA, rdeča</t>
  </si>
  <si>
    <t>PAPRIKA, rumena</t>
  </si>
  <si>
    <t>PAPRIKA, zelena</t>
  </si>
  <si>
    <t>POR</t>
  </si>
  <si>
    <t>ZELJE, kitajsko</t>
  </si>
  <si>
    <t>ZELJE, rdeče</t>
  </si>
  <si>
    <t>SKUPAJ SKLOP 18:</t>
  </si>
  <si>
    <t>ODVOZ emblalaže - plastični in leseni zaboji…..obvezen</t>
  </si>
  <si>
    <t>PONUDNIKI V POLJA "CENA BREZ DDV  za 1. obdobje" izpolnijo polja za katera je naročnik vpisal količine v polja "IZRAČUN ZA 1. obdobje"</t>
  </si>
  <si>
    <t>ŠTIRILETNA</t>
  </si>
  <si>
    <t>štiriletna</t>
  </si>
  <si>
    <t>štiriletna - predvidena</t>
  </si>
  <si>
    <t xml:space="preserve">Sklop 15: Sveže in suho sadje in zelenjava </t>
  </si>
  <si>
    <t>JABOLKA, različne sorte</t>
  </si>
  <si>
    <t>BRESKVE/NEKTARINE</t>
  </si>
  <si>
    <t>BANANE</t>
  </si>
  <si>
    <t>GROZDJE, belo/črno</t>
  </si>
  <si>
    <t>HRUŠKE</t>
  </si>
  <si>
    <t>MANDARINE/KLEMENTINE</t>
  </si>
  <si>
    <t>MELONE</t>
  </si>
  <si>
    <t>MARELICE</t>
  </si>
  <si>
    <t>SOLATA - OČIŠČENA - 1 kg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</si>
  <si>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</si>
  <si>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</si>
  <si>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</si>
  <si>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</si>
  <si>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</si>
  <si>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</si>
  <si>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 - RDEČI OČIŠČEN 1 kg</t>
  </si>
  <si>
    <t>RADIČ, rdeči</t>
  </si>
  <si>
    <t>ŠAMPINJONI, sveži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</si>
  <si>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</si>
  <si>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</si>
  <si>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</si>
  <si>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</si>
  <si>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</si>
  <si>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</si>
  <si>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</si>
  <si>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KUMARICE, sveže</t>
  </si>
  <si>
    <t>PETERŠILJ, svež</t>
  </si>
  <si>
    <t>FIŽOL, tetovec</t>
  </si>
  <si>
    <t>FIŽOL, češnjevec</t>
  </si>
  <si>
    <t>KROMPIR mladi</t>
  </si>
  <si>
    <t>KROMPIR</t>
  </si>
  <si>
    <t>BUČKE</t>
  </si>
  <si>
    <t>ZELENA, gomolj</t>
  </si>
  <si>
    <t>KOLERABA nadzemna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</si>
  <si>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</si>
  <si>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</si>
  <si>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</si>
  <si>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</si>
  <si>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</si>
  <si>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</si>
  <si>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</si>
  <si>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</si>
  <si>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</si>
  <si>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</si>
  <si>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</si>
  <si>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</si>
  <si>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SEMENA, oluščena</t>
  </si>
  <si>
    <t>SONČNIČNA SEMENA, oluščena</t>
  </si>
  <si>
    <t>JABOČNI KRHLJI</t>
  </si>
  <si>
    <t>STROČJI FIŽOL, sveži</t>
  </si>
  <si>
    <t>HOKAIDO BUČA</t>
  </si>
  <si>
    <t>MEŠANICA SUHIH STROČNIC</t>
  </si>
  <si>
    <t>MLADA ČEBULA</t>
  </si>
  <si>
    <t>SVEŽI OLUPLJEN KROMPIR</t>
  </si>
  <si>
    <t xml:space="preserve">* 1. obdobje od 1.09. 2023  do 31.12.2023 </t>
  </si>
  <si>
    <t xml:space="preserve">Sklop 16: Ekološko sadje in zelenjava </t>
  </si>
  <si>
    <t>SKUPAJ SKLOP 15:</t>
  </si>
  <si>
    <t>EKOLOŠKA JABOLKA, različne sorte</t>
  </si>
  <si>
    <t>SMOKVE</t>
  </si>
  <si>
    <t>NEKTARINE</t>
  </si>
  <si>
    <t>ČEBULA</t>
  </si>
  <si>
    <t>KORENJE</t>
  </si>
  <si>
    <t>PAPRIKA</t>
  </si>
  <si>
    <t>SOLATA</t>
  </si>
  <si>
    <t>ZELJE - glave</t>
  </si>
  <si>
    <t>PONUDNIKI MORAJO IZPOLNITI VSA POLJA "CENA BREZ DDV štiriletna" z zadnjimi tržnimi cenami ponujenega blaga</t>
  </si>
  <si>
    <t>SKUPAJ SKLOP 17:</t>
  </si>
  <si>
    <t>Sklop 17:  Zamrznjeno sadje in zelenjava</t>
  </si>
  <si>
    <t>Sklop 18:  Sadni sokovi in sirupi</t>
  </si>
  <si>
    <t>Sadni sok, pomaranča - sok s 100% sadnim deležem brez konzervansov in dodanega sladkorja 1/1</t>
  </si>
  <si>
    <t>Sadni sok, pomaranča - sok s 100% sadnim deležem brez konzervansov in dodanega sladkorja 1/5</t>
  </si>
  <si>
    <t>Sadni sok, jabolko - sok s 100% sadnim deležem brez konzervansov in dodanega sladkorja 1/1</t>
  </si>
  <si>
    <t>Sadni sok, jabolko - sok s 100% sadnim deležem brez konzervansov in dodanega sladkorja 1/5</t>
  </si>
  <si>
    <t>Sadni sok, ananas - sok s 100% sadnim deležem brez konzervansov in dodanega sladkorja 1/1</t>
  </si>
  <si>
    <t>Sadni sok, ananas - sok s 100% sadnim deležem brez konzervansov in dodanega sladkorja 1/5</t>
  </si>
  <si>
    <t>Sok - gosti, breskev - sok s 50% sadnim deležem brez konzervansov in umetnih sladil 1/1</t>
  </si>
  <si>
    <t>Sok - gosti, breskev - sok s 50% sadnim deležem brez konzervansov in umetnih sladil 1/5</t>
  </si>
  <si>
    <t>Sok - gosti, hruška - sok s 50% sadnim deležem brez konzervansov in umetnih sladil 1/1</t>
  </si>
  <si>
    <t>Sok - gosti, jagoda - sok z min. 45% sadnim deležem brez konzervansov in umetnih sladil 1/1</t>
  </si>
  <si>
    <t>Sok - gosti, jagoda - sok z min. 45% sadnim deležem brez konzervansov in umeznih sladil 1/5</t>
  </si>
  <si>
    <t>Sok - gosti, marelica - sok z min. 43% sadnim deležem brez konzervansov in umetnih sladil 1/1</t>
  </si>
  <si>
    <t>Sok - gosti, marelica - sok z min. 43% sadnim deležem brez konzervansov in umetnih sladil 1/5</t>
  </si>
  <si>
    <t>Sok nektar, jabolko - sok z min. 50% sadnim deležem brez umetnih konzervansov in sladil 1/1</t>
  </si>
  <si>
    <t>Sok nektar, jabolko - sok z min. 50% sadnim deležem brez umetnih konzervansov in sladil 1/5</t>
  </si>
  <si>
    <t>Sok nektar, pomaranča - sok z min. 50% sadnim deležem brez umetnih konzervansov in sladil 1/1</t>
  </si>
  <si>
    <t>Sok nektar, pomaranča - sok z min. 50% sadnim deležem brez umetnih konzervansov in sladil 1/5</t>
  </si>
  <si>
    <t>Sok nektar, borovnica - sok z min. 30% sadnim deležem brez umetnih konzervansov in sladil 1/1</t>
  </si>
  <si>
    <t xml:space="preserve">Sok nektar, črni ribez - sok z min. 25% sadnim deležem brez konzervansov in umetnih sladil 1/5 </t>
  </si>
  <si>
    <t xml:space="preserve">Osvežilna pijača - pijača s 10%-15% sadnim deležem, različnih okusov 1/1 </t>
  </si>
  <si>
    <t xml:space="preserve">Ledeni čaj - pijača iz izvlečkov čaja in drugih okusov, brez umetnih konzervansov in sladil 1/5 </t>
  </si>
  <si>
    <t>Sirup - izdelan iz naravne baze, dodatkom naravnih arom in obogaten z vitamini, različnih okusov 5l</t>
  </si>
  <si>
    <t xml:space="preserve">nektar jabolko steklenička </t>
  </si>
  <si>
    <t xml:space="preserve">nektar črni ribez steklenička </t>
  </si>
  <si>
    <t>nektar jagoda steklenička</t>
  </si>
  <si>
    <t>nektar marelica steklenička</t>
  </si>
  <si>
    <t>sok ananas steklenička</t>
  </si>
  <si>
    <t>limonin sok - 100%</t>
  </si>
  <si>
    <t xml:space="preserve">Sklop 19: Splošno prehrambeno blago  </t>
  </si>
  <si>
    <t>SKUPAJ SKLOP 19: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</si>
  <si>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 za tekoči dan porabe. </t>
    </r>
  </si>
  <si>
    <t>SLADKOR, beli, kristalni, 1/1 kg</t>
  </si>
  <si>
    <t>SOL, morska, kuhinjska, drobno mleta, 1/1 kg</t>
  </si>
  <si>
    <t>MOKA kokosova 200-500 g</t>
  </si>
  <si>
    <t>VANILIN SLADKOR 1000 g</t>
  </si>
  <si>
    <t>PECILNI PRAŠEK 1000g</t>
  </si>
  <si>
    <t>ČOKOLADA mlečna, 100 g</t>
  </si>
  <si>
    <t>ČOKOLADA jedilna, 200-350 g</t>
  </si>
  <si>
    <t>ČOKOLADNI NAMAZ dvobarvni 40 g enakovredno kot Viki</t>
  </si>
  <si>
    <t>ČOKOLADNI NAMAZ dvobarvni 700 - 800 g enakovredno kot Viki</t>
  </si>
  <si>
    <t>KIS BALZAMIČNI 0,5-1 l</t>
  </si>
  <si>
    <t>KIS JABOLČNI 1/1 l, brez konzervansov</t>
  </si>
  <si>
    <t>KAKAV, instant, zrnca, 2500- 5000 g  enakovredno kot Bencquick</t>
  </si>
  <si>
    <t>KAKAV, grenki, 100g</t>
  </si>
  <si>
    <t>PROJA enakovredno kot FRANCK, 1000 g</t>
  </si>
  <si>
    <t>KEKSI MASLENI, 200 g enakovredno kot Leibnitz</t>
  </si>
  <si>
    <t>KVAS, svež, 42 g</t>
  </si>
  <si>
    <t>PAŠTETA, kokošja, 27 g enakovredna kot Argeta</t>
  </si>
  <si>
    <t>TUNA v olju, 1705 g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</si>
  <si>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</si>
  <si>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</si>
  <si>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</si>
  <si>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</si>
  <si>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</si>
  <si>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MARGARINA, 1000g, enakovredno kot RAMA</t>
  </si>
  <si>
    <t>KIS vinski</t>
  </si>
  <si>
    <t>PALČKE, 125 g  grisini</t>
  </si>
  <si>
    <t>KREKERJI, porcijsko pakiranje, 100 g</t>
  </si>
  <si>
    <t>RUM, 1/1 L</t>
  </si>
  <si>
    <t>KEKSI VANILIJEVI ROGLJIČKI, 300-1000 g</t>
  </si>
  <si>
    <t>LINŠKO PECIVO, 300-1000 g</t>
  </si>
  <si>
    <t>MEŠANO PECIVO, 500-1000 g</t>
  </si>
  <si>
    <t>TUNINA PAŠTETA 100g, kot Rio mare</t>
  </si>
  <si>
    <t>ŽITNA KAVA - 400G</t>
  </si>
  <si>
    <t>BAZILIKA zdrobljena, doza s pokrovom</t>
  </si>
  <si>
    <t>DROBNJAK, rezani,  doza s pokrovom</t>
  </si>
  <si>
    <t>MAJARON zdrobljeni, doza s pokrovom</t>
  </si>
  <si>
    <t>ORIGANO, zdrobljeni, doza s pokrovom</t>
  </si>
  <si>
    <t xml:space="preserve">PEHTRAN, v dozi s pokrovom </t>
  </si>
  <si>
    <t>PETERŠILJ,  doza s pokrovom</t>
  </si>
  <si>
    <t>TIMIJAN, v dozi s pokrovom, 450g</t>
  </si>
  <si>
    <t>CIMET MLETI, 70g doza s pokrovom</t>
  </si>
  <si>
    <t>PAPRIKA SLADKA, doza s pokrovom</t>
  </si>
  <si>
    <t>POPER ČRNI MLETI,  doza s pokrovom</t>
  </si>
  <si>
    <t>POPER ČRNI CELI, v dozi s pokrovom, 600g</t>
  </si>
  <si>
    <t>MUŠKATNI OREŠČEK MLETI, 400 g  v dozi s pokrovom</t>
  </si>
  <si>
    <t xml:space="preserve">ŠETRAJ, zdrobljeni, </t>
  </si>
  <si>
    <t xml:space="preserve">KUMINA MLETA, v dozi s pokrovom, </t>
  </si>
  <si>
    <t>ROŽMARIN LISTI, doza s pokrovom</t>
  </si>
  <si>
    <t>LOVOROV LIST, v dozi s pokrovom</t>
  </si>
  <si>
    <t>OMAKA za pečenko 500 g, enakovredno kot KNORR</t>
  </si>
  <si>
    <t>GOVEJA juha 1kg, enakovredno kot KNORR</t>
  </si>
  <si>
    <t>ŽELATINA 100g</t>
  </si>
  <si>
    <t>SUHI kvas, (7 X 5 g = 35 g)</t>
  </si>
  <si>
    <t>SONČNIČNA semena, 180 g</t>
  </si>
  <si>
    <t>TORTILJE, pšenične, 25 cm, 1143 g</t>
  </si>
  <si>
    <t>KETCHUP, 1000 g</t>
  </si>
  <si>
    <t>VODA, 0,5l</t>
  </si>
  <si>
    <t>ALKOHOLNI KIS 1/1 l</t>
  </si>
  <si>
    <t>SODA BIKARBONA, 250-500 g</t>
  </si>
  <si>
    <t>JAJCA,masa L, "A" razred,  pakirana v kartonske škatle, talna reja</t>
  </si>
  <si>
    <t>MÜSLI različni okusi (sadni, čokoladni), 50 g</t>
  </si>
  <si>
    <t>AJVAR, nepekoč, 680g</t>
  </si>
  <si>
    <t>GORČICA  700 g</t>
  </si>
  <si>
    <t>ŠAMPINJONI V SLANICI 2500g</t>
  </si>
  <si>
    <t>FIŽOL RJAVI, zrnje vložen v konzervi,  400g</t>
  </si>
  <si>
    <t>KORUZA, vložena v konzervi,  2000-2500g</t>
  </si>
  <si>
    <t>ČIČERIKA, vložena v konzervi, 400g</t>
  </si>
  <si>
    <t>KUMARICE, vložene, pasterizirane v konzervi, 4100g</t>
  </si>
  <si>
    <t>GORČICA  v tubi 200g</t>
  </si>
  <si>
    <t>OLIVE,  150-300g</t>
  </si>
  <si>
    <t xml:space="preserve">RDEČA PESA, vložena, v konzervi, 4000-4200g </t>
  </si>
  <si>
    <t>PAPRIKA, fileti, vloženi v konzervi, 4250g</t>
  </si>
  <si>
    <t>PARADIŽNIKOVI PELATI, 2550g</t>
  </si>
  <si>
    <t>DVOJNI PARADIŽNIKOV KONCENTRAT, 4500g, v konzervi</t>
  </si>
  <si>
    <t>DVOJNI PARADIŽNIKOV KONCENTRAT, 700g, v kozarcu kot Droga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</si>
  <si>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</si>
  <si>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</si>
  <si>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</si>
  <si>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</t>
  </si>
  <si>
    <t>MARMELADA jagodna domača, 850g, brez konzervansov</t>
  </si>
  <si>
    <t>MARMELADA porcijska cca 30g</t>
  </si>
  <si>
    <t xml:space="preserve">MED CVETLIČNI 1L </t>
  </si>
  <si>
    <t>MED CVETLIČNI -porcijski 30g</t>
  </si>
  <si>
    <t>SADNI NAMAZ, mešan, minimalno 35% sadnega deleža, 3000 g</t>
  </si>
  <si>
    <t>SADNI NAMAZ - različni okusi 700g</t>
  </si>
  <si>
    <t>KOMPOT, coctail (mešano sadje) 2500-3500 g</t>
  </si>
  <si>
    <t>VIŠNJE, vložene,  4250-4300 g</t>
  </si>
  <si>
    <t>ČAJ, šipek, gastro 1 kg</t>
  </si>
  <si>
    <t>Špinača - pasirana 2,5 kg</t>
  </si>
  <si>
    <t>Špinača - pasirana</t>
  </si>
  <si>
    <t>Cvetača 2,5 kg</t>
  </si>
  <si>
    <t>Cvetača</t>
  </si>
  <si>
    <t>Brokoli 2,5 kg</t>
  </si>
  <si>
    <t>Brokoli</t>
  </si>
  <si>
    <t>Korenje - rezano na kocke 2,5 kg</t>
  </si>
  <si>
    <t>Korenje - rezano na kocke</t>
  </si>
  <si>
    <t>Korenje - rezano na kolobarje 2,5 kg</t>
  </si>
  <si>
    <t>Korenje - rezano na kolobarje</t>
  </si>
  <si>
    <t>Korenje - v korenu 2,5 kg</t>
  </si>
  <si>
    <t>Korenje - v korenu</t>
  </si>
  <si>
    <t>Grah 2,5 kg</t>
  </si>
  <si>
    <t>Grah</t>
  </si>
  <si>
    <t>Por 2,5 kg</t>
  </si>
  <si>
    <t>Por</t>
  </si>
  <si>
    <t>Brstični ohrovt 2,5 kg</t>
  </si>
  <si>
    <t>Brstični ohrovt</t>
  </si>
  <si>
    <t>Mešanica zelenjave 2,5 kg</t>
  </si>
  <si>
    <t>Mešanica zelenjave</t>
  </si>
  <si>
    <t>Stročji fižol 2,5 kg</t>
  </si>
  <si>
    <t>Stročji fižol</t>
  </si>
  <si>
    <t>Koruza, zrnje 2,5 kg</t>
  </si>
  <si>
    <t>Koruza, zrnje</t>
  </si>
  <si>
    <t>Bučke 2,5 kg</t>
  </si>
  <si>
    <t>Bučke</t>
  </si>
  <si>
    <t>Paprika 2,5 kg</t>
  </si>
  <si>
    <t>Paprika</t>
  </si>
  <si>
    <t>Pomfri 2,5 kg</t>
  </si>
  <si>
    <t>Pomfri</t>
  </si>
  <si>
    <t>čebula 2,5 kg</t>
  </si>
  <si>
    <t>čebula</t>
  </si>
  <si>
    <t>Česen 2,5 kg</t>
  </si>
  <si>
    <t>Jagode 2,5 kg</t>
  </si>
  <si>
    <t>Borovnice 2,5 kg</t>
  </si>
  <si>
    <t>Višnje, brez koščic 2,5 kg</t>
  </si>
  <si>
    <t>Višnje, brez koščic</t>
  </si>
  <si>
    <t>Maline 2,5 kg</t>
  </si>
  <si>
    <t>Gozdni sadeži 2,5 kg</t>
  </si>
  <si>
    <t>Gozdni sadeži</t>
  </si>
  <si>
    <t>Sadni sok, pomaranča - sok s 100% sadnim deležem brez konzervansov in dodanega sladkorja 1/1 l</t>
  </si>
  <si>
    <t>Sadni sok, pomaranča - sok s 100% sadnim deležem brez konzervansov in dodanega sladkorja 200 ml</t>
  </si>
  <si>
    <t>Sadni sok, jabolko - sok s 100% sadnim deležem brez konzervansov in dodanega sladkorja 1/1 l</t>
  </si>
  <si>
    <t>Sadni sok, jabolko - sok s 100% sadnim deležem brez konzervansov in dodanega sladkorja 200 ml</t>
  </si>
  <si>
    <t>Sadni sok, ananas - sok s 100% sadnim deležem brez konzervansov in dodanega sladkorja 1/1 l</t>
  </si>
  <si>
    <t>Sadni sok, ananas - sok s 100% sadnim deležem brez konzervansov in dodanega sladkorja 200 ml</t>
  </si>
  <si>
    <t>Sok - gosti, breskev - sok s 50% sadnim deležem brez konzervansov in umetnih sladil 200 ml</t>
  </si>
  <si>
    <t>Sok - gosti, jagoda - sok z min. 45% sadnim deležem brez konzervansov in umetnih sladil 1/1 l</t>
  </si>
  <si>
    <t>Sok - gosti, jagoda - sok z min. 45% sadnim deležem brez konzervansov in umeznih sladil 200 ml</t>
  </si>
  <si>
    <t>Sok - gosti, marelica - sok z min. 43% sadnim deležem brez konzervansov in umetnih sladil 1/1 l</t>
  </si>
  <si>
    <t>Sok - gosti, marelica - sok z min. 43% sadnim deležem brez konzervansov in umetnih sladil 200 ml</t>
  </si>
  <si>
    <t>Sok nektar, jabolko - sok z min. 50% sadnim deležem brez umetnih konzervansov in sladil 1/1 l</t>
  </si>
  <si>
    <t>Sok nektar, jabolko - sok z min. 50% sadnim deležem brez umetnih konzervansov in sladil 200 ml</t>
  </si>
  <si>
    <t>Sok nektar, pomaranča - sok z min. 50% sadnim deležem brez umetnih konzervansov in sladil 1/1 l</t>
  </si>
  <si>
    <t>Sok nektar, pomaranča - sok z min. 50% sadnim deležem brez umetnih konzervansov in sladil 200 ml</t>
  </si>
  <si>
    <t>Sok nektar, borovnica - sok z min. 30% sadnim deležem brez umetnih konzervansov in sladil 1/1 l</t>
  </si>
  <si>
    <t xml:space="preserve">Sok nektar, črni ribez - sok z min. 25% sadnim deležem brez konzervansov in umetnih sladil 200 ml </t>
  </si>
  <si>
    <t>Osvežilna pijača - pijača s 10%-15% sadnim deležem, različnih okusov 1,5 l</t>
  </si>
  <si>
    <t xml:space="preserve">Ledeni čaj - pijača iz izvlečkov čaja in drugih okusov, brez umetnih konzervansov in sladil 200 ml </t>
  </si>
  <si>
    <t>Sirup - izdelan iz naravne baze, dodatkom naravnih arom različnih okusov 5l</t>
  </si>
  <si>
    <t>PERESNIKI jajčne testenine 10/1 kg</t>
  </si>
  <si>
    <t>MLINCI  JAJČNI, 6/1 kg</t>
  </si>
  <si>
    <t>KUS KUS , 2/1 kg</t>
  </si>
  <si>
    <t>ŠIROKI REZANCI, špinačni, 400 g</t>
  </si>
  <si>
    <t>METULJČKI - jajčne testenine 2/1 kg</t>
  </si>
  <si>
    <t>OVSENI KOSMIČI  500g</t>
  </si>
  <si>
    <t>VALVICE 5/1 kg</t>
  </si>
  <si>
    <t>POLNOZRNATI špageti 400 g</t>
  </si>
  <si>
    <t>JAJČNE TESTENINE - BLEKI, 3/1 kg</t>
  </si>
  <si>
    <t>RIŽ  parboild dolgozrnati  5/1 kg</t>
  </si>
  <si>
    <t>MÜSLI različni okusi (sadni, čokoladni), 60 g</t>
  </si>
  <si>
    <t>MEŠANO PECIVO, 350-1000 g</t>
  </si>
  <si>
    <t>TIMIJAN, v dozi s pokrovom</t>
  </si>
  <si>
    <t>POPER ČRNI CELI, v dozi s pokrovom</t>
  </si>
  <si>
    <t>ŠETRAJ, zdrobljeni, doza s pokrovom</t>
  </si>
  <si>
    <t>ŽELATINA do 100g</t>
  </si>
  <si>
    <t>JAJCA,masa L, "A" razred,  pakirana v kartonske škatle, hlevska reja</t>
  </si>
  <si>
    <t>KORUZA, vložena v konzervi,  2000-2600g</t>
  </si>
  <si>
    <t>MED CVETLIČNI - porcijski 20g</t>
  </si>
  <si>
    <t>ČAJ, divja češnja, gastro filter, 1 kg</t>
  </si>
  <si>
    <t>ČAJ, gozdni sadeži, gastro filter 1 kg</t>
  </si>
  <si>
    <t>ČAJ, malina, gastro filter, 1 kg</t>
  </si>
  <si>
    <t>ČAJ, jagoda-vanilija, gastro filter,  1 kg</t>
  </si>
  <si>
    <t>ČAJ, planinski, gastro filter 1 kg</t>
  </si>
  <si>
    <t>ČAJ, šipek-hibiskus, gastro filter, 1 kg</t>
  </si>
  <si>
    <t>ČAJ, pomaranča, gastro filter1 kg</t>
  </si>
  <si>
    <t>KEKSI MASLENI, 200-230 g enakovredno kot Leibnitz</t>
  </si>
  <si>
    <t>PAŠTETA, piščančja, 30 g enakovredna kot Argeta</t>
  </si>
  <si>
    <t>KIS vinski 1/1 l , brez konzervansov</t>
  </si>
  <si>
    <t>RUM, 1/1 l</t>
  </si>
  <si>
    <t>TUNIN NAMAZ PATE, 100g,  enakovredno kot Rio mare</t>
  </si>
  <si>
    <t>CIMET MLETI doza s pokrovom</t>
  </si>
  <si>
    <t>ŽITNA KAVA - 400 g</t>
  </si>
  <si>
    <t>ŠAMPINJONI V SLANICI  do 2500g</t>
  </si>
  <si>
    <t>MARMELADA porcijska cca 20g</t>
  </si>
  <si>
    <t xml:space="preserve">MED CVETLIČNI 900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</si>
</sst>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3" fillId="0" borderId="0"/>
    <xf numFmtId="0" fontId="14" fillId="0" borderId="0"/>
    <xf numFmtId="0" fontId="8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3" fillId="4" borderId="9" xfId="0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3" fillId="0" borderId="9" xfId="4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3" fontId="10" fillId="4" borderId="9" xfId="0" applyNumberFormat="1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 applyProtection="1">
      <alignment horizontal="center"/>
      <protection locked="0"/>
    </xf>
    <xf numFmtId="3" fontId="10" fillId="0" borderId="9" xfId="0" applyNumberFormat="1" applyFont="1" applyBorder="1" applyAlignment="1" applyProtection="1">
      <alignment horizontal="center"/>
      <protection locked="0"/>
    </xf>
    <xf numFmtId="0" fontId="1" fillId="5" borderId="9" xfId="4" applyFont="1" applyFill="1" applyBorder="1" applyAlignment="1">
      <alignment horizontal="center" vertical="top" wrapText="1"/>
    </xf>
    <xf numFmtId="0" fontId="1" fillId="5" borderId="10" xfId="4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0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5" borderId="10" xfId="4" applyFont="1" applyFill="1" applyBorder="1" applyAlignment="1">
      <alignment horizontal="left" vertical="top" wrapText="1"/>
    </xf>
    <xf numFmtId="0" fontId="6" fillId="5" borderId="11" xfId="4" applyFont="1" applyFill="1" applyBorder="1" applyAlignment="1">
      <alignment horizontal="left" vertical="top" wrapText="1"/>
    </xf>
    <xf numFmtId="0" fontId="6" fillId="5" borderId="12" xfId="4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7" fillId="0" borderId="10" xfId="1" applyFont="1" applyBorder="1" applyAlignment="1">
      <alignment horizontal="left" wrapText="1"/>
    </xf>
    <xf numFmtId="0" fontId="17" fillId="0" borderId="11" xfId="1" applyFont="1" applyBorder="1" applyAlignment="1">
      <alignment horizontal="left" wrapText="1"/>
    </xf>
    <xf numFmtId="0" fontId="17" fillId="0" borderId="12" xfId="1" applyFont="1" applyBorder="1" applyAlignment="1">
      <alignment horizontal="left" wrapText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9" fillId="0" borderId="10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</cellXfs>
  <cellStyles count="5">
    <cellStyle name="Navadno" xfId="0" builtinId="0"/>
    <cellStyle name="Navadno 10" xfId="2" xr:uid="{657105FA-BDED-45CD-A65C-A45FCE118A6F}"/>
    <cellStyle name="Navadno 7" xfId="3" xr:uid="{ECDD665E-C6B6-4987-9BEA-A826CF81D854}"/>
    <cellStyle name="Navadno_List1" xfId="1" xr:uid="{C5093F0D-69F4-4CBB-AFC0-F99F5CE4A412}"/>
    <cellStyle name="Navadno_List1 2 2" xfId="4" xr:uid="{A46F930D-01D1-473E-BA4D-C7A5301FF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3827-5F90-4ADC-A09C-298F47BE36AC}">
  <dimension ref="A1:N66"/>
  <sheetViews>
    <sheetView tabSelected="1" zoomScaleNormal="100" workbookViewId="0">
      <selection activeCell="C18" sqref="C18:F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2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24">
        <v>1</v>
      </c>
      <c r="B12" s="25"/>
      <c r="C12" s="103" t="s">
        <v>18</v>
      </c>
      <c r="D12" s="104" t="s">
        <v>18</v>
      </c>
      <c r="E12" s="104" t="s">
        <v>18</v>
      </c>
      <c r="F12" s="105" t="s">
        <v>18</v>
      </c>
      <c r="G12" s="26" t="s">
        <v>15</v>
      </c>
      <c r="H12" s="27"/>
      <c r="I12" s="28">
        <v>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/>
    </row>
    <row r="13" spans="1:14" ht="18.75" customHeight="1" x14ac:dyDescent="0.3">
      <c r="A13" s="24">
        <f t="shared" ref="A13:A52" si="0">A12+1</f>
        <v>2</v>
      </c>
      <c r="B13" s="25"/>
      <c r="C13" s="103" t="s">
        <v>28</v>
      </c>
      <c r="D13" s="104" t="s">
        <v>28</v>
      </c>
      <c r="E13" s="104" t="s">
        <v>28</v>
      </c>
      <c r="F13" s="105" t="s">
        <v>28</v>
      </c>
      <c r="G13" s="33" t="s">
        <v>15</v>
      </c>
      <c r="H13" s="27"/>
      <c r="I13" s="34">
        <v>150</v>
      </c>
      <c r="J13" s="29">
        <v>0</v>
      </c>
      <c r="K13" s="30">
        <v>9.5</v>
      </c>
      <c r="L13" s="31">
        <f t="shared" ref="L13:L38" si="1">PRODUCT(J13,1.095)</f>
        <v>0</v>
      </c>
      <c r="M13" s="32">
        <f t="shared" ref="M13:M38" si="2">PRODUCT(I13,L13)</f>
        <v>0</v>
      </c>
      <c r="N13" s="32"/>
    </row>
    <row r="14" spans="1:14" ht="24.95" customHeight="1" x14ac:dyDescent="0.3">
      <c r="A14" s="24">
        <f t="shared" si="0"/>
        <v>3</v>
      </c>
      <c r="B14" s="35"/>
      <c r="C14" s="100" t="s">
        <v>29</v>
      </c>
      <c r="D14" s="101" t="s">
        <v>29</v>
      </c>
      <c r="E14" s="101" t="s">
        <v>29</v>
      </c>
      <c r="F14" s="102" t="s">
        <v>29</v>
      </c>
      <c r="G14" s="33" t="s">
        <v>15</v>
      </c>
      <c r="H14" s="27"/>
      <c r="I14" s="34">
        <v>150</v>
      </c>
      <c r="J14" s="29">
        <v>0</v>
      </c>
      <c r="K14" s="36">
        <v>9.5</v>
      </c>
      <c r="L14" s="37">
        <f t="shared" si="1"/>
        <v>0</v>
      </c>
      <c r="M14" s="38">
        <f t="shared" si="2"/>
        <v>0</v>
      </c>
      <c r="N14" s="32"/>
    </row>
    <row r="15" spans="1:14" ht="15" customHeight="1" x14ac:dyDescent="0.3">
      <c r="A15" s="24">
        <f t="shared" si="0"/>
        <v>4</v>
      </c>
      <c r="B15" s="25"/>
      <c r="C15" s="103" t="s">
        <v>17</v>
      </c>
      <c r="D15" s="104" t="s">
        <v>17</v>
      </c>
      <c r="E15" s="104" t="s">
        <v>17</v>
      </c>
      <c r="F15" s="105" t="s">
        <v>17</v>
      </c>
      <c r="G15" s="30" t="s">
        <v>15</v>
      </c>
      <c r="H15" s="27"/>
      <c r="I15" s="39">
        <v>50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/>
    </row>
    <row r="16" spans="1:14" ht="15" customHeight="1" x14ac:dyDescent="0.3">
      <c r="A16" s="24">
        <f t="shared" si="0"/>
        <v>5</v>
      </c>
      <c r="B16" s="25"/>
      <c r="C16" s="103" t="s">
        <v>30</v>
      </c>
      <c r="D16" s="104" t="s">
        <v>30</v>
      </c>
      <c r="E16" s="104" t="s">
        <v>30</v>
      </c>
      <c r="F16" s="105" t="s">
        <v>30</v>
      </c>
      <c r="G16" s="30" t="s">
        <v>15</v>
      </c>
      <c r="H16" s="27"/>
      <c r="I16" s="39">
        <v>100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/>
    </row>
    <row r="17" spans="1:14" ht="15" customHeight="1" x14ac:dyDescent="0.3">
      <c r="A17" s="24">
        <f t="shared" si="0"/>
        <v>6</v>
      </c>
      <c r="B17" s="25"/>
      <c r="C17" s="103" t="s">
        <v>31</v>
      </c>
      <c r="D17" s="104" t="s">
        <v>31</v>
      </c>
      <c r="E17" s="104" t="s">
        <v>31</v>
      </c>
      <c r="F17" s="105" t="s">
        <v>31</v>
      </c>
      <c r="G17" s="30" t="s">
        <v>15</v>
      </c>
      <c r="H17" s="27"/>
      <c r="I17" s="39">
        <v>100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/>
    </row>
    <row r="18" spans="1:14" ht="15" customHeight="1" x14ac:dyDescent="0.3">
      <c r="A18" s="24">
        <f t="shared" si="0"/>
        <v>7</v>
      </c>
      <c r="B18" s="25"/>
      <c r="C18" s="103" t="s">
        <v>16</v>
      </c>
      <c r="D18" s="104" t="s">
        <v>16</v>
      </c>
      <c r="E18" s="104" t="s">
        <v>16</v>
      </c>
      <c r="F18" s="105" t="s">
        <v>16</v>
      </c>
      <c r="G18" s="33" t="s">
        <v>15</v>
      </c>
      <c r="H18" s="27"/>
      <c r="I18" s="34">
        <v>20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/>
    </row>
    <row r="19" spans="1:14" ht="15" customHeight="1" x14ac:dyDescent="0.3">
      <c r="A19" s="24">
        <f t="shared" si="0"/>
        <v>8</v>
      </c>
      <c r="B19" s="25"/>
      <c r="C19" s="103" t="s">
        <v>32</v>
      </c>
      <c r="D19" s="104" t="s">
        <v>32</v>
      </c>
      <c r="E19" s="104" t="s">
        <v>32</v>
      </c>
      <c r="F19" s="105" t="s">
        <v>32</v>
      </c>
      <c r="G19" s="33" t="s">
        <v>15</v>
      </c>
      <c r="H19" s="27"/>
      <c r="I19" s="34">
        <v>10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/>
    </row>
    <row r="20" spans="1:14" ht="15" customHeight="1" x14ac:dyDescent="0.3">
      <c r="A20" s="24">
        <f t="shared" si="0"/>
        <v>9</v>
      </c>
      <c r="B20" s="25"/>
      <c r="C20" s="103" t="s">
        <v>33</v>
      </c>
      <c r="D20" s="104" t="s">
        <v>33</v>
      </c>
      <c r="E20" s="104" t="s">
        <v>33</v>
      </c>
      <c r="F20" s="105" t="s">
        <v>33</v>
      </c>
      <c r="G20" s="30" t="s">
        <v>15</v>
      </c>
      <c r="H20" s="27"/>
      <c r="I20" s="39">
        <v>40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/>
    </row>
    <row r="21" spans="1:14" ht="15" customHeight="1" x14ac:dyDescent="0.3">
      <c r="A21" s="24">
        <f t="shared" si="0"/>
        <v>10</v>
      </c>
      <c r="B21" s="25"/>
      <c r="C21" s="103" t="s">
        <v>34</v>
      </c>
      <c r="D21" s="104" t="s">
        <v>34</v>
      </c>
      <c r="E21" s="104" t="s">
        <v>34</v>
      </c>
      <c r="F21" s="105" t="s">
        <v>34</v>
      </c>
      <c r="G21" s="30" t="s">
        <v>15</v>
      </c>
      <c r="H21" s="27"/>
      <c r="I21" s="39">
        <v>40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/>
    </row>
    <row r="22" spans="1:14" ht="15" customHeight="1" x14ac:dyDescent="0.3">
      <c r="A22" s="24">
        <f t="shared" si="0"/>
        <v>11</v>
      </c>
      <c r="B22" s="25"/>
      <c r="C22" s="103" t="s">
        <v>35</v>
      </c>
      <c r="D22" s="104" t="s">
        <v>35</v>
      </c>
      <c r="E22" s="104" t="s">
        <v>35</v>
      </c>
      <c r="F22" s="105" t="s">
        <v>35</v>
      </c>
      <c r="G22" s="30" t="s">
        <v>15</v>
      </c>
      <c r="H22" s="27"/>
      <c r="I22" s="39">
        <v>40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/>
    </row>
    <row r="23" spans="1:14" ht="15" customHeight="1" x14ac:dyDescent="0.3">
      <c r="A23" s="24">
        <f t="shared" si="0"/>
        <v>12</v>
      </c>
      <c r="B23" s="25"/>
      <c r="C23" s="103" t="s">
        <v>36</v>
      </c>
      <c r="D23" s="104" t="s">
        <v>36</v>
      </c>
      <c r="E23" s="104" t="s">
        <v>36</v>
      </c>
      <c r="F23" s="105" t="s">
        <v>36</v>
      </c>
      <c r="G23" s="33" t="s">
        <v>15</v>
      </c>
      <c r="H23" s="27"/>
      <c r="I23" s="34">
        <v>10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/>
    </row>
    <row r="24" spans="1:14" ht="15" customHeight="1" x14ac:dyDescent="0.3">
      <c r="A24" s="24">
        <f t="shared" si="0"/>
        <v>13</v>
      </c>
      <c r="B24" s="25"/>
      <c r="C24" s="103" t="s">
        <v>37</v>
      </c>
      <c r="D24" s="104" t="s">
        <v>37</v>
      </c>
      <c r="E24" s="104" t="s">
        <v>37</v>
      </c>
      <c r="F24" s="105" t="s">
        <v>37</v>
      </c>
      <c r="G24" s="30" t="s">
        <v>15</v>
      </c>
      <c r="H24" s="27"/>
      <c r="I24" s="39">
        <v>10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/>
    </row>
    <row r="25" spans="1:14" ht="15" customHeight="1" x14ac:dyDescent="0.3">
      <c r="A25" s="24">
        <f t="shared" si="0"/>
        <v>14</v>
      </c>
      <c r="B25" s="25"/>
      <c r="C25" s="103" t="s">
        <v>38</v>
      </c>
      <c r="D25" s="104" t="s">
        <v>38</v>
      </c>
      <c r="E25" s="104" t="s">
        <v>38</v>
      </c>
      <c r="F25" s="105" t="s">
        <v>38</v>
      </c>
      <c r="G25" s="30" t="s">
        <v>15</v>
      </c>
      <c r="H25" s="27"/>
      <c r="I25" s="39">
        <v>5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/>
    </row>
    <row r="26" spans="1:14" ht="15" customHeight="1" x14ac:dyDescent="0.3">
      <c r="A26" s="24">
        <f t="shared" si="0"/>
        <v>15</v>
      </c>
      <c r="B26" s="25"/>
      <c r="C26" s="103" t="s">
        <v>39</v>
      </c>
      <c r="D26" s="104" t="s">
        <v>39</v>
      </c>
      <c r="E26" s="104" t="s">
        <v>39</v>
      </c>
      <c r="F26" s="105" t="s">
        <v>39</v>
      </c>
      <c r="G26" s="30" t="s">
        <v>15</v>
      </c>
      <c r="H26" s="27"/>
      <c r="I26" s="39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/>
    </row>
    <row r="27" spans="1:14" ht="15" customHeight="1" x14ac:dyDescent="0.3">
      <c r="A27" s="24">
        <f t="shared" si="0"/>
        <v>16</v>
      </c>
      <c r="B27" s="25"/>
      <c r="C27" s="103" t="s">
        <v>40</v>
      </c>
      <c r="D27" s="104" t="s">
        <v>40</v>
      </c>
      <c r="E27" s="104" t="s">
        <v>40</v>
      </c>
      <c r="F27" s="105" t="s">
        <v>40</v>
      </c>
      <c r="G27" s="30" t="s">
        <v>15</v>
      </c>
      <c r="H27" s="27"/>
      <c r="I27" s="39">
        <v>10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/>
    </row>
    <row r="28" spans="1:14" ht="15" customHeight="1" x14ac:dyDescent="0.3">
      <c r="A28" s="24">
        <f t="shared" si="0"/>
        <v>17</v>
      </c>
      <c r="B28" s="25"/>
      <c r="C28" s="103" t="s">
        <v>41</v>
      </c>
      <c r="D28" s="104" t="s">
        <v>41</v>
      </c>
      <c r="E28" s="104" t="s">
        <v>41</v>
      </c>
      <c r="F28" s="105" t="s">
        <v>41</v>
      </c>
      <c r="G28" s="30" t="s">
        <v>15</v>
      </c>
      <c r="H28" s="27"/>
      <c r="I28" s="39">
        <v>50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/>
    </row>
    <row r="29" spans="1:14" ht="15" customHeight="1" x14ac:dyDescent="0.3">
      <c r="A29" s="24">
        <f t="shared" si="0"/>
        <v>18</v>
      </c>
      <c r="B29" s="25"/>
      <c r="C29" s="103" t="s">
        <v>42</v>
      </c>
      <c r="D29" s="104" t="s">
        <v>42</v>
      </c>
      <c r="E29" s="104" t="s">
        <v>42</v>
      </c>
      <c r="F29" s="105" t="s">
        <v>42</v>
      </c>
      <c r="G29" s="33" t="s">
        <v>15</v>
      </c>
      <c r="H29" s="27"/>
      <c r="I29" s="34">
        <v>150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/>
    </row>
    <row r="30" spans="1:14" ht="15" customHeight="1" x14ac:dyDescent="0.3">
      <c r="A30" s="24">
        <f t="shared" si="0"/>
        <v>19</v>
      </c>
      <c r="B30" s="25"/>
      <c r="C30" s="103" t="s">
        <v>43</v>
      </c>
      <c r="D30" s="104" t="s">
        <v>43</v>
      </c>
      <c r="E30" s="104" t="s">
        <v>43</v>
      </c>
      <c r="F30" s="105" t="s">
        <v>43</v>
      </c>
      <c r="G30" s="30" t="s">
        <v>15</v>
      </c>
      <c r="H30" s="27"/>
      <c r="I30" s="34">
        <v>30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/>
    </row>
    <row r="31" spans="1:14" ht="15" customHeight="1" x14ac:dyDescent="0.3">
      <c r="A31" s="24">
        <f t="shared" si="0"/>
        <v>20</v>
      </c>
      <c r="B31" s="25"/>
      <c r="C31" s="103" t="s">
        <v>44</v>
      </c>
      <c r="D31" s="104" t="s">
        <v>44</v>
      </c>
      <c r="E31" s="104" t="s">
        <v>44</v>
      </c>
      <c r="F31" s="105" t="s">
        <v>44</v>
      </c>
      <c r="G31" s="30" t="s">
        <v>15</v>
      </c>
      <c r="H31" s="27"/>
      <c r="I31" s="34">
        <v>20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/>
    </row>
    <row r="32" spans="1:14" ht="15" customHeight="1" x14ac:dyDescent="0.3">
      <c r="A32" s="24">
        <f t="shared" si="0"/>
        <v>21</v>
      </c>
      <c r="B32" s="25"/>
      <c r="C32" s="103" t="s">
        <v>45</v>
      </c>
      <c r="D32" s="104" t="s">
        <v>45</v>
      </c>
      <c r="E32" s="104" t="s">
        <v>45</v>
      </c>
      <c r="F32" s="105" t="s">
        <v>45</v>
      </c>
      <c r="G32" s="30" t="s">
        <v>15</v>
      </c>
      <c r="H32" s="27"/>
      <c r="I32" s="34">
        <v>30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/>
    </row>
    <row r="33" spans="1:14" ht="15" customHeight="1" x14ac:dyDescent="0.3">
      <c r="A33" s="24">
        <f t="shared" si="0"/>
        <v>22</v>
      </c>
      <c r="B33" s="25"/>
      <c r="C33" s="103" t="s">
        <v>46</v>
      </c>
      <c r="D33" s="104" t="s">
        <v>46</v>
      </c>
      <c r="E33" s="104" t="s">
        <v>46</v>
      </c>
      <c r="F33" s="105" t="s">
        <v>46</v>
      </c>
      <c r="G33" s="30" t="s">
        <v>15</v>
      </c>
      <c r="H33" s="27"/>
      <c r="I33" s="34">
        <v>30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/>
    </row>
    <row r="34" spans="1:14" ht="15" customHeight="1" x14ac:dyDescent="0.3">
      <c r="A34" s="24">
        <f t="shared" si="0"/>
        <v>23</v>
      </c>
      <c r="B34" s="25"/>
      <c r="C34" s="103" t="s">
        <v>47</v>
      </c>
      <c r="D34" s="104" t="s">
        <v>47</v>
      </c>
      <c r="E34" s="104" t="s">
        <v>47</v>
      </c>
      <c r="F34" s="105" t="s">
        <v>47</v>
      </c>
      <c r="G34" s="30" t="s">
        <v>15</v>
      </c>
      <c r="H34" s="27"/>
      <c r="I34" s="34">
        <v>120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/>
    </row>
    <row r="35" spans="1:14" ht="15" customHeight="1" x14ac:dyDescent="0.3">
      <c r="A35" s="24">
        <f t="shared" si="0"/>
        <v>24</v>
      </c>
      <c r="B35" s="25"/>
      <c r="C35" s="103" t="s">
        <v>48</v>
      </c>
      <c r="D35" s="104" t="s">
        <v>48</v>
      </c>
      <c r="E35" s="104" t="s">
        <v>48</v>
      </c>
      <c r="F35" s="105" t="s">
        <v>48</v>
      </c>
      <c r="G35" s="30" t="s">
        <v>15</v>
      </c>
      <c r="H35" s="27"/>
      <c r="I35" s="34">
        <v>10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/>
    </row>
    <row r="36" spans="1:14" ht="15" customHeight="1" x14ac:dyDescent="0.3">
      <c r="A36" s="40">
        <f t="shared" si="0"/>
        <v>25</v>
      </c>
      <c r="B36" s="35"/>
      <c r="C36" s="100" t="s">
        <v>49</v>
      </c>
      <c r="D36" s="101" t="s">
        <v>49</v>
      </c>
      <c r="E36" s="101" t="s">
        <v>49</v>
      </c>
      <c r="F36" s="102" t="s">
        <v>49</v>
      </c>
      <c r="G36" s="36" t="s">
        <v>15</v>
      </c>
      <c r="H36" s="41"/>
      <c r="I36" s="42">
        <v>50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  <c r="N36" s="32"/>
    </row>
    <row r="37" spans="1:14" ht="15" customHeight="1" x14ac:dyDescent="0.3">
      <c r="A37" s="24">
        <f t="shared" si="0"/>
        <v>26</v>
      </c>
      <c r="B37" s="25"/>
      <c r="C37" s="103" t="s">
        <v>50</v>
      </c>
      <c r="D37" s="104" t="s">
        <v>50</v>
      </c>
      <c r="E37" s="104" t="s">
        <v>50</v>
      </c>
      <c r="F37" s="105" t="s">
        <v>50</v>
      </c>
      <c r="G37" s="30" t="s">
        <v>15</v>
      </c>
      <c r="H37" s="27"/>
      <c r="I37" s="39">
        <v>80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/>
    </row>
    <row r="38" spans="1:14" ht="15" customHeight="1" x14ac:dyDescent="0.3">
      <c r="A38" s="24">
        <f t="shared" si="0"/>
        <v>27</v>
      </c>
      <c r="B38" s="25"/>
      <c r="C38" s="103" t="s">
        <v>51</v>
      </c>
      <c r="D38" s="104" t="s">
        <v>51</v>
      </c>
      <c r="E38" s="104" t="s">
        <v>51</v>
      </c>
      <c r="F38" s="105" t="s">
        <v>51</v>
      </c>
      <c r="G38" s="30" t="s">
        <v>15</v>
      </c>
      <c r="H38" s="27"/>
      <c r="I38" s="39">
        <v>60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/>
    </row>
    <row r="39" spans="1:14" ht="15" customHeight="1" x14ac:dyDescent="0.3">
      <c r="A39" s="24">
        <f t="shared" si="0"/>
        <v>28</v>
      </c>
      <c r="B39" s="25"/>
      <c r="C39" s="103" t="s">
        <v>52</v>
      </c>
      <c r="D39" s="104" t="s">
        <v>52</v>
      </c>
      <c r="E39" s="104" t="s">
        <v>52</v>
      </c>
      <c r="F39" s="105" t="s">
        <v>52</v>
      </c>
      <c r="G39" s="30" t="s">
        <v>15</v>
      </c>
      <c r="H39" s="27"/>
      <c r="I39" s="39">
        <v>20</v>
      </c>
      <c r="J39" s="29">
        <v>0</v>
      </c>
      <c r="K39" s="30">
        <v>9.5</v>
      </c>
      <c r="L39" s="31">
        <f t="shared" ref="L39:L52" si="3">PRODUCT(J39,1.095)</f>
        <v>0</v>
      </c>
      <c r="M39" s="32">
        <f t="shared" ref="M39:M52" si="4">PRODUCT(I39,L39)</f>
        <v>0</v>
      </c>
      <c r="N39" s="32"/>
    </row>
    <row r="40" spans="1:14" ht="15" customHeight="1" x14ac:dyDescent="0.3">
      <c r="A40" s="24">
        <f t="shared" si="0"/>
        <v>29</v>
      </c>
      <c r="B40" s="25"/>
      <c r="C40" s="103" t="s">
        <v>53</v>
      </c>
      <c r="D40" s="104" t="s">
        <v>53</v>
      </c>
      <c r="E40" s="104" t="s">
        <v>53</v>
      </c>
      <c r="F40" s="105" t="s">
        <v>53</v>
      </c>
      <c r="G40" s="30" t="s">
        <v>15</v>
      </c>
      <c r="H40" s="27"/>
      <c r="I40" s="39">
        <v>100</v>
      </c>
      <c r="J40" s="29">
        <v>0</v>
      </c>
      <c r="K40" s="30">
        <v>9.5</v>
      </c>
      <c r="L40" s="31">
        <f t="shared" si="3"/>
        <v>0</v>
      </c>
      <c r="M40" s="32">
        <f t="shared" si="4"/>
        <v>0</v>
      </c>
      <c r="N40" s="32"/>
    </row>
    <row r="41" spans="1:14" ht="24.95" customHeight="1" x14ac:dyDescent="0.3">
      <c r="A41" s="40">
        <f t="shared" si="0"/>
        <v>30</v>
      </c>
      <c r="B41" s="35"/>
      <c r="C41" s="100" t="s">
        <v>54</v>
      </c>
      <c r="D41" s="101" t="s">
        <v>54</v>
      </c>
      <c r="E41" s="101" t="s">
        <v>54</v>
      </c>
      <c r="F41" s="102" t="s">
        <v>54</v>
      </c>
      <c r="G41" s="36" t="s">
        <v>15</v>
      </c>
      <c r="H41" s="41"/>
      <c r="I41" s="52">
        <v>150</v>
      </c>
      <c r="J41" s="43">
        <v>0</v>
      </c>
      <c r="K41" s="36">
        <v>9.5</v>
      </c>
      <c r="L41" s="37">
        <f t="shared" si="3"/>
        <v>0</v>
      </c>
      <c r="M41" s="38">
        <f t="shared" si="4"/>
        <v>0</v>
      </c>
      <c r="N41" s="38"/>
    </row>
    <row r="42" spans="1:14" ht="24.95" customHeight="1" x14ac:dyDescent="0.3">
      <c r="A42" s="40">
        <f t="shared" si="0"/>
        <v>31</v>
      </c>
      <c r="B42" s="35"/>
      <c r="C42" s="100" t="s">
        <v>55</v>
      </c>
      <c r="D42" s="101" t="s">
        <v>55</v>
      </c>
      <c r="E42" s="101" t="s">
        <v>55</v>
      </c>
      <c r="F42" s="102" t="s">
        <v>55</v>
      </c>
      <c r="G42" s="36" t="s">
        <v>15</v>
      </c>
      <c r="H42" s="41"/>
      <c r="I42" s="52">
        <v>200</v>
      </c>
      <c r="J42" s="43">
        <v>0</v>
      </c>
      <c r="K42" s="36">
        <v>9.5</v>
      </c>
      <c r="L42" s="37">
        <f t="shared" si="3"/>
        <v>0</v>
      </c>
      <c r="M42" s="38">
        <f t="shared" si="4"/>
        <v>0</v>
      </c>
      <c r="N42" s="38"/>
    </row>
    <row r="43" spans="1:14" ht="24.95" customHeight="1" x14ac:dyDescent="0.3">
      <c r="A43" s="40">
        <f t="shared" si="0"/>
        <v>32</v>
      </c>
      <c r="B43" s="35"/>
      <c r="C43" s="100" t="s">
        <v>56</v>
      </c>
      <c r="D43" s="101" t="s">
        <v>56</v>
      </c>
      <c r="E43" s="101" t="s">
        <v>56</v>
      </c>
      <c r="F43" s="102" t="s">
        <v>56</v>
      </c>
      <c r="G43" s="36" t="s">
        <v>15</v>
      </c>
      <c r="H43" s="41"/>
      <c r="I43" s="52">
        <v>200</v>
      </c>
      <c r="J43" s="43">
        <v>0</v>
      </c>
      <c r="K43" s="36">
        <v>9.5</v>
      </c>
      <c r="L43" s="37">
        <f t="shared" si="3"/>
        <v>0</v>
      </c>
      <c r="M43" s="38">
        <f t="shared" si="4"/>
        <v>0</v>
      </c>
      <c r="N43" s="38"/>
    </row>
    <row r="44" spans="1:14" ht="15" customHeight="1" x14ac:dyDescent="0.3">
      <c r="A44" s="40">
        <f t="shared" si="0"/>
        <v>33</v>
      </c>
      <c r="B44" s="35"/>
      <c r="C44" s="100" t="s">
        <v>57</v>
      </c>
      <c r="D44" s="101" t="s">
        <v>57</v>
      </c>
      <c r="E44" s="101" t="s">
        <v>57</v>
      </c>
      <c r="F44" s="102" t="s">
        <v>57</v>
      </c>
      <c r="G44" s="36" t="s">
        <v>15</v>
      </c>
      <c r="H44" s="41"/>
      <c r="I44" s="52">
        <v>150</v>
      </c>
      <c r="J44" s="43">
        <v>0</v>
      </c>
      <c r="K44" s="36">
        <v>9.5</v>
      </c>
      <c r="L44" s="37">
        <f t="shared" si="3"/>
        <v>0</v>
      </c>
      <c r="M44" s="38">
        <f t="shared" si="4"/>
        <v>0</v>
      </c>
      <c r="N44" s="38"/>
    </row>
    <row r="45" spans="1:14" ht="15" customHeight="1" x14ac:dyDescent="0.3">
      <c r="A45" s="40">
        <f t="shared" si="0"/>
        <v>34</v>
      </c>
      <c r="B45" s="35"/>
      <c r="C45" s="100" t="s">
        <v>58</v>
      </c>
      <c r="D45" s="101" t="s">
        <v>58</v>
      </c>
      <c r="E45" s="101" t="s">
        <v>58</v>
      </c>
      <c r="F45" s="102" t="s">
        <v>58</v>
      </c>
      <c r="G45" s="36" t="s">
        <v>15</v>
      </c>
      <c r="H45" s="41"/>
      <c r="I45" s="52">
        <v>30</v>
      </c>
      <c r="J45" s="43">
        <v>0</v>
      </c>
      <c r="K45" s="36">
        <v>9.5</v>
      </c>
      <c r="L45" s="37">
        <f t="shared" si="3"/>
        <v>0</v>
      </c>
      <c r="M45" s="38">
        <f t="shared" si="4"/>
        <v>0</v>
      </c>
      <c r="N45" s="38"/>
    </row>
    <row r="46" spans="1:14" ht="15" customHeight="1" x14ac:dyDescent="0.3">
      <c r="A46" s="40">
        <f t="shared" si="0"/>
        <v>35</v>
      </c>
      <c r="B46" s="35"/>
      <c r="C46" s="100" t="s">
        <v>59</v>
      </c>
      <c r="D46" s="101" t="s">
        <v>59</v>
      </c>
      <c r="E46" s="101" t="s">
        <v>59</v>
      </c>
      <c r="F46" s="102" t="s">
        <v>59</v>
      </c>
      <c r="G46" s="36" t="s">
        <v>15</v>
      </c>
      <c r="H46" s="41"/>
      <c r="I46" s="52">
        <v>50</v>
      </c>
      <c r="J46" s="43">
        <v>0</v>
      </c>
      <c r="K46" s="36">
        <v>9.5</v>
      </c>
      <c r="L46" s="37">
        <f t="shared" si="3"/>
        <v>0</v>
      </c>
      <c r="M46" s="38">
        <f t="shared" si="4"/>
        <v>0</v>
      </c>
      <c r="N46" s="38"/>
    </row>
    <row r="47" spans="1:14" ht="15" customHeight="1" x14ac:dyDescent="0.3">
      <c r="A47" s="40">
        <f t="shared" si="0"/>
        <v>36</v>
      </c>
      <c r="B47" s="35"/>
      <c r="C47" s="100" t="s">
        <v>60</v>
      </c>
      <c r="D47" s="101" t="s">
        <v>60</v>
      </c>
      <c r="E47" s="101" t="s">
        <v>60</v>
      </c>
      <c r="F47" s="102" t="s">
        <v>60</v>
      </c>
      <c r="G47" s="36" t="s">
        <v>15</v>
      </c>
      <c r="H47" s="41"/>
      <c r="I47" s="52">
        <v>50</v>
      </c>
      <c r="J47" s="43">
        <v>0</v>
      </c>
      <c r="K47" s="36">
        <v>9.5</v>
      </c>
      <c r="L47" s="37">
        <f t="shared" si="3"/>
        <v>0</v>
      </c>
      <c r="M47" s="38">
        <f t="shared" si="4"/>
        <v>0</v>
      </c>
      <c r="N47" s="38"/>
    </row>
    <row r="48" spans="1:14" ht="15" customHeight="1" x14ac:dyDescent="0.3">
      <c r="A48" s="40">
        <f t="shared" si="0"/>
        <v>37</v>
      </c>
      <c r="B48" s="35"/>
      <c r="C48" s="100" t="s">
        <v>61</v>
      </c>
      <c r="D48" s="101" t="s">
        <v>61</v>
      </c>
      <c r="E48" s="101" t="s">
        <v>61</v>
      </c>
      <c r="F48" s="102" t="s">
        <v>61</v>
      </c>
      <c r="G48" s="36" t="s">
        <v>15</v>
      </c>
      <c r="H48" s="41"/>
      <c r="I48" s="52">
        <v>50</v>
      </c>
      <c r="J48" s="43">
        <v>0</v>
      </c>
      <c r="K48" s="36">
        <v>9.5</v>
      </c>
      <c r="L48" s="37">
        <f t="shared" si="3"/>
        <v>0</v>
      </c>
      <c r="M48" s="38">
        <f t="shared" si="4"/>
        <v>0</v>
      </c>
      <c r="N48" s="38"/>
    </row>
    <row r="49" spans="1:14" ht="15" customHeight="1" x14ac:dyDescent="0.3">
      <c r="A49" s="40">
        <f t="shared" si="0"/>
        <v>38</v>
      </c>
      <c r="B49" s="35"/>
      <c r="C49" s="100" t="s">
        <v>62</v>
      </c>
      <c r="D49" s="101" t="s">
        <v>62</v>
      </c>
      <c r="E49" s="101" t="s">
        <v>62</v>
      </c>
      <c r="F49" s="102" t="s">
        <v>62</v>
      </c>
      <c r="G49" s="36" t="s">
        <v>15</v>
      </c>
      <c r="H49" s="41"/>
      <c r="I49" s="52">
        <v>50</v>
      </c>
      <c r="J49" s="43">
        <v>0</v>
      </c>
      <c r="K49" s="36">
        <v>9.5</v>
      </c>
      <c r="L49" s="37">
        <f t="shared" si="3"/>
        <v>0</v>
      </c>
      <c r="M49" s="38">
        <f t="shared" si="4"/>
        <v>0</v>
      </c>
      <c r="N49" s="38"/>
    </row>
    <row r="50" spans="1:14" ht="15" customHeight="1" x14ac:dyDescent="0.3">
      <c r="A50" s="40">
        <f t="shared" si="0"/>
        <v>39</v>
      </c>
      <c r="B50" s="35"/>
      <c r="C50" s="100" t="s">
        <v>63</v>
      </c>
      <c r="D50" s="101" t="s">
        <v>63</v>
      </c>
      <c r="E50" s="101" t="s">
        <v>63</v>
      </c>
      <c r="F50" s="102" t="s">
        <v>63</v>
      </c>
      <c r="G50" s="36" t="s">
        <v>15</v>
      </c>
      <c r="H50" s="41"/>
      <c r="I50" s="52">
        <v>50</v>
      </c>
      <c r="J50" s="43">
        <v>0</v>
      </c>
      <c r="K50" s="36">
        <v>9.5</v>
      </c>
      <c r="L50" s="37">
        <f t="shared" si="3"/>
        <v>0</v>
      </c>
      <c r="M50" s="38">
        <f t="shared" si="4"/>
        <v>0</v>
      </c>
      <c r="N50" s="38"/>
    </row>
    <row r="51" spans="1:14" ht="15" customHeight="1" x14ac:dyDescent="0.3">
      <c r="A51" s="40">
        <f t="shared" si="0"/>
        <v>40</v>
      </c>
      <c r="B51" s="35"/>
      <c r="C51" s="100" t="s">
        <v>64</v>
      </c>
      <c r="D51" s="101" t="s">
        <v>64</v>
      </c>
      <c r="E51" s="101" t="s">
        <v>64</v>
      </c>
      <c r="F51" s="102" t="s">
        <v>64</v>
      </c>
      <c r="G51" s="36" t="s">
        <v>15</v>
      </c>
      <c r="H51" s="41"/>
      <c r="I51" s="52">
        <v>600</v>
      </c>
      <c r="J51" s="43">
        <v>0</v>
      </c>
      <c r="K51" s="36">
        <v>9.5</v>
      </c>
      <c r="L51" s="37">
        <f t="shared" si="3"/>
        <v>0</v>
      </c>
      <c r="M51" s="38">
        <f t="shared" si="4"/>
        <v>0</v>
      </c>
      <c r="N51" s="38"/>
    </row>
    <row r="52" spans="1:14" ht="24.95" customHeight="1" x14ac:dyDescent="0.3">
      <c r="A52" s="40">
        <f t="shared" si="0"/>
        <v>41</v>
      </c>
      <c r="B52" s="35"/>
      <c r="C52" s="100" t="s">
        <v>65</v>
      </c>
      <c r="D52" s="101" t="s">
        <v>65</v>
      </c>
      <c r="E52" s="101" t="s">
        <v>65</v>
      </c>
      <c r="F52" s="102" t="s">
        <v>65</v>
      </c>
      <c r="G52" s="36" t="s">
        <v>15</v>
      </c>
      <c r="H52" s="41"/>
      <c r="I52" s="52">
        <v>1200</v>
      </c>
      <c r="J52" s="43">
        <v>0</v>
      </c>
      <c r="K52" s="36">
        <v>9.5</v>
      </c>
      <c r="L52" s="37">
        <f t="shared" si="3"/>
        <v>0</v>
      </c>
      <c r="M52" s="38">
        <f t="shared" si="4"/>
        <v>0</v>
      </c>
      <c r="N52" s="38"/>
    </row>
    <row r="53" spans="1:14" ht="12.75" customHeight="1" x14ac:dyDescent="0.3">
      <c r="A53" s="44"/>
      <c r="B53" s="44"/>
      <c r="C53" s="106" t="s">
        <v>19</v>
      </c>
      <c r="D53" s="106"/>
      <c r="E53" s="106"/>
      <c r="F53" s="106"/>
      <c r="G53" s="45"/>
      <c r="H53" s="45"/>
      <c r="I53" s="45"/>
      <c r="J53" s="46"/>
      <c r="K53" s="45"/>
      <c r="L53" s="47"/>
      <c r="M53" s="48">
        <f>SUM(M12:M52)</f>
        <v>0</v>
      </c>
      <c r="N53" s="4"/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20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21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22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78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23</v>
      </c>
      <c r="B60" s="4"/>
      <c r="C60" s="4"/>
      <c r="D60" s="4"/>
      <c r="E60" s="4"/>
      <c r="F60" s="4"/>
      <c r="G60" s="4"/>
      <c r="H60" s="49" t="s">
        <v>24</v>
      </c>
      <c r="I60" s="4"/>
      <c r="J60" s="4"/>
      <c r="K60" s="4" t="s">
        <v>25</v>
      </c>
      <c r="L60" s="4"/>
      <c r="M60" s="4"/>
      <c r="N60" s="4"/>
    </row>
    <row r="63" spans="1:14" ht="12.75" customHeight="1" x14ac:dyDescent="0.3">
      <c r="B63" s="50"/>
      <c r="C63" s="50"/>
    </row>
    <row r="64" spans="1:14" ht="12.75" customHeight="1" x14ac:dyDescent="0.3">
      <c r="B64" s="50"/>
      <c r="C64" s="50"/>
    </row>
    <row r="65" spans="2:3" ht="12.75" customHeight="1" x14ac:dyDescent="0.3">
      <c r="B65" s="50"/>
      <c r="C65" s="50"/>
    </row>
    <row r="66" spans="2:3" ht="12.75" customHeight="1" x14ac:dyDescent="0.3">
      <c r="B66" s="50"/>
      <c r="C66" s="50"/>
    </row>
  </sheetData>
  <sheetProtection algorithmName="SHA-512" hashValue="DQhrTAw7Ub6zNgeXtkk83FCGVHlvfrFdxTDFS5RTWmw/kWVVtl/RyEZDpZQTDOwdgAd4nZBAVujHinGasLowTA==" saltValue="QxetKmWBkyD/ey+0S6aFyA==" spinCount="100000" sheet="1" objects="1" scenarios="1"/>
  <protectedRanges>
    <protectedRange sqref="C60" name="Obseg5"/>
    <protectedRange sqref="C4:C5" name="Obseg4"/>
    <protectedRange sqref="C60" name="Range2"/>
    <protectedRange sqref="N11" name="Range6_1"/>
    <protectedRange sqref="N12:N52" name="Obseg3"/>
  </protectedRanges>
  <mergeCells count="4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7:F47"/>
    <mergeCell ref="C48:F48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53:F53"/>
    <mergeCell ref="C39:F39"/>
    <mergeCell ref="C40:F40"/>
    <mergeCell ref="C41:F41"/>
    <mergeCell ref="C42:F42"/>
    <mergeCell ref="C49:F49"/>
    <mergeCell ref="C50:F50"/>
    <mergeCell ref="C51:F51"/>
    <mergeCell ref="C52:F5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18B53-BCC3-47F9-A1A6-E8698703EDD6}">
  <dimension ref="A1:M37"/>
  <sheetViews>
    <sheetView zoomScaleNormal="100" workbookViewId="0">
      <selection activeCell="C7" sqref="C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115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8.75" customHeight="1" x14ac:dyDescent="0.3">
      <c r="A12" s="24">
        <v>1</v>
      </c>
      <c r="B12" s="25"/>
      <c r="C12" s="103" t="s">
        <v>66</v>
      </c>
      <c r="D12" s="104" t="s">
        <v>66</v>
      </c>
      <c r="E12" s="104" t="s">
        <v>66</v>
      </c>
      <c r="F12" s="105" t="s">
        <v>66</v>
      </c>
      <c r="G12" s="51" t="s">
        <v>15</v>
      </c>
      <c r="H12" s="27"/>
      <c r="I12" s="52">
        <v>100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8.75" customHeight="1" x14ac:dyDescent="0.3">
      <c r="A13" s="24">
        <f t="shared" ref="A13:A21" si="0">A12+1</f>
        <v>2</v>
      </c>
      <c r="B13" s="25"/>
      <c r="C13" s="103" t="s">
        <v>67</v>
      </c>
      <c r="D13" s="104" t="s">
        <v>67</v>
      </c>
      <c r="E13" s="104" t="s">
        <v>67</v>
      </c>
      <c r="F13" s="105" t="s">
        <v>67</v>
      </c>
      <c r="G13" s="51" t="s">
        <v>15</v>
      </c>
      <c r="H13" s="27"/>
      <c r="I13" s="52">
        <v>150</v>
      </c>
      <c r="J13" s="29">
        <v>0</v>
      </c>
      <c r="K13" s="30">
        <v>9.5</v>
      </c>
      <c r="L13" s="31">
        <f t="shared" ref="L13:L21" si="1">PRODUCT(J13,1.095)</f>
        <v>0</v>
      </c>
      <c r="M13" s="32">
        <f t="shared" ref="M13:M21" si="2">PRODUCT(I13,L13)</f>
        <v>0</v>
      </c>
    </row>
    <row r="14" spans="1:13" ht="15" customHeight="1" x14ac:dyDescent="0.3">
      <c r="A14" s="24">
        <f t="shared" si="0"/>
        <v>3</v>
      </c>
      <c r="B14" s="35"/>
      <c r="C14" s="100" t="s">
        <v>68</v>
      </c>
      <c r="D14" s="101" t="s">
        <v>68</v>
      </c>
      <c r="E14" s="101" t="s">
        <v>68</v>
      </c>
      <c r="F14" s="102" t="s">
        <v>68</v>
      </c>
      <c r="G14" s="51" t="s">
        <v>15</v>
      </c>
      <c r="H14" s="27"/>
      <c r="I14" s="52">
        <v>150</v>
      </c>
      <c r="J14" s="29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24.95" customHeight="1" x14ac:dyDescent="0.3">
      <c r="A15" s="40">
        <f t="shared" si="0"/>
        <v>4</v>
      </c>
      <c r="B15" s="35"/>
      <c r="C15" s="100" t="s">
        <v>69</v>
      </c>
      <c r="D15" s="101" t="s">
        <v>69</v>
      </c>
      <c r="E15" s="101" t="s">
        <v>69</v>
      </c>
      <c r="F15" s="102" t="s">
        <v>69</v>
      </c>
      <c r="G15" s="36" t="s">
        <v>15</v>
      </c>
      <c r="H15" s="41"/>
      <c r="I15" s="52">
        <v>150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70</v>
      </c>
      <c r="D16" s="104" t="s">
        <v>70</v>
      </c>
      <c r="E16" s="104" t="s">
        <v>70</v>
      </c>
      <c r="F16" s="105" t="s">
        <v>70</v>
      </c>
      <c r="G16" s="51" t="s">
        <v>15</v>
      </c>
      <c r="H16" s="27"/>
      <c r="I16" s="52">
        <v>150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71</v>
      </c>
      <c r="D17" s="104" t="s">
        <v>71</v>
      </c>
      <c r="E17" s="104" t="s">
        <v>71</v>
      </c>
      <c r="F17" s="105" t="s">
        <v>71</v>
      </c>
      <c r="G17" s="36" t="s">
        <v>15</v>
      </c>
      <c r="H17" s="27"/>
      <c r="I17" s="52">
        <v>200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72</v>
      </c>
      <c r="D18" s="104" t="s">
        <v>72</v>
      </c>
      <c r="E18" s="104" t="s">
        <v>72</v>
      </c>
      <c r="F18" s="105" t="s">
        <v>72</v>
      </c>
      <c r="G18" s="36" t="s">
        <v>15</v>
      </c>
      <c r="H18" s="27"/>
      <c r="I18" s="52">
        <v>200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73</v>
      </c>
      <c r="D19" s="104" t="s">
        <v>73</v>
      </c>
      <c r="E19" s="104" t="s">
        <v>73</v>
      </c>
      <c r="F19" s="105" t="s">
        <v>73</v>
      </c>
      <c r="G19" s="36" t="s">
        <v>15</v>
      </c>
      <c r="H19" s="27"/>
      <c r="I19" s="52">
        <v>200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74</v>
      </c>
      <c r="D20" s="104" t="s">
        <v>74</v>
      </c>
      <c r="E20" s="104" t="s">
        <v>74</v>
      </c>
      <c r="F20" s="105" t="s">
        <v>74</v>
      </c>
      <c r="G20" s="36" t="s">
        <v>15</v>
      </c>
      <c r="H20" s="27"/>
      <c r="I20" s="52">
        <v>200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75</v>
      </c>
      <c r="D21" s="104" t="s">
        <v>75</v>
      </c>
      <c r="E21" s="104" t="s">
        <v>75</v>
      </c>
      <c r="F21" s="105" t="s">
        <v>75</v>
      </c>
      <c r="G21" s="36" t="s">
        <v>15</v>
      </c>
      <c r="H21" s="27"/>
      <c r="I21" s="52">
        <v>200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2.75" customHeight="1" x14ac:dyDescent="0.3">
      <c r="A22" s="44"/>
      <c r="B22" s="44"/>
      <c r="C22" s="106" t="s">
        <v>76</v>
      </c>
      <c r="D22" s="106"/>
      <c r="E22" s="106"/>
      <c r="F22" s="106"/>
      <c r="G22" s="45"/>
      <c r="H22" s="45"/>
      <c r="I22" s="45"/>
      <c r="J22" s="46"/>
      <c r="K22" s="45"/>
      <c r="L22" s="47"/>
      <c r="M22" s="48">
        <f>SUM(M12:M21)</f>
        <v>0</v>
      </c>
    </row>
    <row r="23" spans="1:13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22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78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53" t="s">
        <v>77</v>
      </c>
      <c r="B29" s="5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 t="s">
        <v>23</v>
      </c>
      <c r="B31" s="4"/>
      <c r="C31" s="4"/>
      <c r="D31" s="4"/>
      <c r="E31" s="4"/>
      <c r="F31" s="4"/>
      <c r="G31" s="4"/>
      <c r="H31" s="49" t="s">
        <v>24</v>
      </c>
      <c r="I31" s="4"/>
      <c r="J31" s="4"/>
      <c r="K31" s="4" t="s">
        <v>25</v>
      </c>
      <c r="L31" s="4"/>
      <c r="M31" s="4"/>
    </row>
    <row r="34" spans="2:3" ht="12.75" customHeight="1" x14ac:dyDescent="0.3">
      <c r="B34" s="50"/>
      <c r="C34" s="50"/>
    </row>
    <row r="35" spans="2:3" ht="12.75" customHeight="1" x14ac:dyDescent="0.3">
      <c r="B35" s="50"/>
      <c r="C35" s="50"/>
    </row>
    <row r="36" spans="2:3" ht="12.75" customHeight="1" x14ac:dyDescent="0.3">
      <c r="B36" s="50"/>
      <c r="C36" s="50"/>
    </row>
    <row r="37" spans="2:3" ht="12.75" customHeight="1" x14ac:dyDescent="0.3">
      <c r="B37" s="50"/>
      <c r="C37" s="50"/>
    </row>
  </sheetData>
  <sheetProtection algorithmName="SHA-512" hashValue="ZowQMtcFNlmpeVh/ZQlSomqPo8eQ4nSGpn4fmn0oxYBhr/Tc6+1BzJ6meHSiDySfkefuLfKb5cYm49sZJgejvA==" saltValue="H9/mr2GHlSxxPF/fO0GbUA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DAA6-D91B-46B3-8ADD-780155A1D9AE}">
  <dimension ref="A1:N44"/>
  <sheetViews>
    <sheetView zoomScaleNormal="100" workbookViewId="0">
      <selection activeCell="J13" sqref="J13:J3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79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24">
        <v>1</v>
      </c>
      <c r="B12" s="25"/>
      <c r="C12" s="103" t="s">
        <v>81</v>
      </c>
      <c r="D12" s="104" t="s">
        <v>81</v>
      </c>
      <c r="E12" s="104" t="s">
        <v>81</v>
      </c>
      <c r="F12" s="105" t="s">
        <v>81</v>
      </c>
      <c r="G12" s="26" t="s">
        <v>15</v>
      </c>
      <c r="H12" s="27"/>
      <c r="I12" s="28">
        <v>80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/>
    </row>
    <row r="13" spans="1:14" ht="18.75" customHeight="1" x14ac:dyDescent="0.3">
      <c r="A13" s="24">
        <f t="shared" ref="A13:A30" si="0">A12+1</f>
        <v>2</v>
      </c>
      <c r="B13" s="25"/>
      <c r="C13" s="103" t="s">
        <v>82</v>
      </c>
      <c r="D13" s="104" t="s">
        <v>82</v>
      </c>
      <c r="E13" s="104" t="s">
        <v>82</v>
      </c>
      <c r="F13" s="105" t="s">
        <v>82</v>
      </c>
      <c r="G13" s="33" t="s">
        <v>15</v>
      </c>
      <c r="H13" s="27"/>
      <c r="I13" s="34">
        <v>120</v>
      </c>
      <c r="J13" s="29">
        <v>0</v>
      </c>
      <c r="K13" s="30">
        <v>9.5</v>
      </c>
      <c r="L13" s="31">
        <f t="shared" ref="L13:L30" si="1">PRODUCT(J13,1.095)</f>
        <v>0</v>
      </c>
      <c r="M13" s="32">
        <f t="shared" ref="M13:M30" si="2">PRODUCT(I13,L13)</f>
        <v>0</v>
      </c>
      <c r="N13" s="32"/>
    </row>
    <row r="14" spans="1:14" ht="24.95" customHeight="1" x14ac:dyDescent="0.3">
      <c r="A14" s="24">
        <f t="shared" si="0"/>
        <v>3</v>
      </c>
      <c r="B14" s="35"/>
      <c r="C14" s="100" t="s">
        <v>83</v>
      </c>
      <c r="D14" s="101" t="s">
        <v>83</v>
      </c>
      <c r="E14" s="101" t="s">
        <v>83</v>
      </c>
      <c r="F14" s="102" t="s">
        <v>83</v>
      </c>
      <c r="G14" s="33" t="s">
        <v>15</v>
      </c>
      <c r="H14" s="27"/>
      <c r="I14" s="34">
        <v>80</v>
      </c>
      <c r="J14" s="29">
        <v>0</v>
      </c>
      <c r="K14" s="36">
        <v>9.5</v>
      </c>
      <c r="L14" s="37">
        <f t="shared" si="1"/>
        <v>0</v>
      </c>
      <c r="M14" s="38">
        <f t="shared" si="2"/>
        <v>0</v>
      </c>
      <c r="N14" s="32"/>
    </row>
    <row r="15" spans="1:14" ht="15" customHeight="1" x14ac:dyDescent="0.3">
      <c r="A15" s="24">
        <f t="shared" si="0"/>
        <v>4</v>
      </c>
      <c r="B15" s="25"/>
      <c r="C15" s="103" t="s">
        <v>84</v>
      </c>
      <c r="D15" s="104" t="s">
        <v>84</v>
      </c>
      <c r="E15" s="104" t="s">
        <v>84</v>
      </c>
      <c r="F15" s="105" t="s">
        <v>84</v>
      </c>
      <c r="G15" s="30" t="s">
        <v>15</v>
      </c>
      <c r="H15" s="27"/>
      <c r="I15" s="39">
        <v>80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/>
    </row>
    <row r="16" spans="1:14" ht="15" customHeight="1" x14ac:dyDescent="0.3">
      <c r="A16" s="24">
        <f t="shared" si="0"/>
        <v>5</v>
      </c>
      <c r="B16" s="25"/>
      <c r="C16" s="103" t="s">
        <v>85</v>
      </c>
      <c r="D16" s="104" t="s">
        <v>85</v>
      </c>
      <c r="E16" s="104" t="s">
        <v>85</v>
      </c>
      <c r="F16" s="105" t="s">
        <v>85</v>
      </c>
      <c r="G16" s="30" t="s">
        <v>15</v>
      </c>
      <c r="H16" s="27"/>
      <c r="I16" s="39">
        <v>60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/>
    </row>
    <row r="17" spans="1:14" ht="15" customHeight="1" x14ac:dyDescent="0.3">
      <c r="A17" s="24">
        <f t="shared" si="0"/>
        <v>6</v>
      </c>
      <c r="B17" s="25"/>
      <c r="C17" s="103" t="s">
        <v>86</v>
      </c>
      <c r="D17" s="104" t="s">
        <v>86</v>
      </c>
      <c r="E17" s="104" t="s">
        <v>86</v>
      </c>
      <c r="F17" s="105" t="s">
        <v>86</v>
      </c>
      <c r="G17" s="30" t="s">
        <v>15</v>
      </c>
      <c r="H17" s="27"/>
      <c r="I17" s="39">
        <v>80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/>
    </row>
    <row r="18" spans="1:14" ht="15" customHeight="1" x14ac:dyDescent="0.3">
      <c r="A18" s="24">
        <f t="shared" si="0"/>
        <v>7</v>
      </c>
      <c r="B18" s="25"/>
      <c r="C18" s="103" t="s">
        <v>87</v>
      </c>
      <c r="D18" s="104" t="s">
        <v>87</v>
      </c>
      <c r="E18" s="104" t="s">
        <v>87</v>
      </c>
      <c r="F18" s="105" t="s">
        <v>87</v>
      </c>
      <c r="G18" s="33" t="s">
        <v>15</v>
      </c>
      <c r="H18" s="27"/>
      <c r="I18" s="34">
        <v>80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/>
    </row>
    <row r="19" spans="1:14" ht="15" customHeight="1" x14ac:dyDescent="0.3">
      <c r="A19" s="24">
        <f t="shared" si="0"/>
        <v>8</v>
      </c>
      <c r="B19" s="25"/>
      <c r="C19" s="103" t="s">
        <v>88</v>
      </c>
      <c r="D19" s="104" t="s">
        <v>88</v>
      </c>
      <c r="E19" s="104" t="s">
        <v>88</v>
      </c>
      <c r="F19" s="105" t="s">
        <v>88</v>
      </c>
      <c r="G19" s="33" t="s">
        <v>15</v>
      </c>
      <c r="H19" s="27"/>
      <c r="I19" s="34">
        <v>250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/>
    </row>
    <row r="20" spans="1:14" ht="15" customHeight="1" x14ac:dyDescent="0.3">
      <c r="A20" s="24">
        <f t="shared" si="0"/>
        <v>9</v>
      </c>
      <c r="B20" s="25"/>
      <c r="C20" s="103" t="s">
        <v>89</v>
      </c>
      <c r="D20" s="104" t="s">
        <v>89</v>
      </c>
      <c r="E20" s="104" t="s">
        <v>89</v>
      </c>
      <c r="F20" s="105" t="s">
        <v>89</v>
      </c>
      <c r="G20" s="30" t="s">
        <v>15</v>
      </c>
      <c r="H20" s="27"/>
      <c r="I20" s="39">
        <v>120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/>
    </row>
    <row r="21" spans="1:14" ht="15" customHeight="1" x14ac:dyDescent="0.3">
      <c r="A21" s="24">
        <f t="shared" si="0"/>
        <v>10</v>
      </c>
      <c r="B21" s="25"/>
      <c r="C21" s="103" t="s">
        <v>90</v>
      </c>
      <c r="D21" s="104" t="s">
        <v>90</v>
      </c>
      <c r="E21" s="104" t="s">
        <v>90</v>
      </c>
      <c r="F21" s="105" t="s">
        <v>90</v>
      </c>
      <c r="G21" s="30" t="s">
        <v>15</v>
      </c>
      <c r="H21" s="27"/>
      <c r="I21" s="39">
        <v>60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/>
    </row>
    <row r="22" spans="1:14" ht="15" customHeight="1" x14ac:dyDescent="0.3">
      <c r="A22" s="24">
        <f t="shared" si="0"/>
        <v>11</v>
      </c>
      <c r="B22" s="25"/>
      <c r="C22" s="103" t="s">
        <v>91</v>
      </c>
      <c r="D22" s="104" t="s">
        <v>91</v>
      </c>
      <c r="E22" s="104" t="s">
        <v>91</v>
      </c>
      <c r="F22" s="105" t="s">
        <v>91</v>
      </c>
      <c r="G22" s="30" t="s">
        <v>15</v>
      </c>
      <c r="H22" s="27"/>
      <c r="I22" s="39">
        <v>60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/>
    </row>
    <row r="23" spans="1:14" ht="15" customHeight="1" x14ac:dyDescent="0.3">
      <c r="A23" s="24">
        <f t="shared" si="0"/>
        <v>12</v>
      </c>
      <c r="B23" s="25"/>
      <c r="C23" s="103" t="s">
        <v>92</v>
      </c>
      <c r="D23" s="104" t="s">
        <v>92</v>
      </c>
      <c r="E23" s="104" t="s">
        <v>92</v>
      </c>
      <c r="F23" s="105" t="s">
        <v>92</v>
      </c>
      <c r="G23" s="33" t="s">
        <v>15</v>
      </c>
      <c r="H23" s="27"/>
      <c r="I23" s="34">
        <v>120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/>
    </row>
    <row r="24" spans="1:14" ht="15" customHeight="1" x14ac:dyDescent="0.3">
      <c r="A24" s="24">
        <f t="shared" si="0"/>
        <v>13</v>
      </c>
      <c r="B24" s="25"/>
      <c r="C24" s="103" t="s">
        <v>93</v>
      </c>
      <c r="D24" s="104" t="s">
        <v>93</v>
      </c>
      <c r="E24" s="104" t="s">
        <v>93</v>
      </c>
      <c r="F24" s="105" t="s">
        <v>93</v>
      </c>
      <c r="G24" s="30" t="s">
        <v>15</v>
      </c>
      <c r="H24" s="27"/>
      <c r="I24" s="39">
        <v>80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/>
    </row>
    <row r="25" spans="1:14" ht="15" customHeight="1" x14ac:dyDescent="0.3">
      <c r="A25" s="24">
        <f t="shared" si="0"/>
        <v>14</v>
      </c>
      <c r="B25" s="25"/>
      <c r="C25" s="103" t="s">
        <v>94</v>
      </c>
      <c r="D25" s="104" t="s">
        <v>94</v>
      </c>
      <c r="E25" s="104" t="s">
        <v>94</v>
      </c>
      <c r="F25" s="105" t="s">
        <v>94</v>
      </c>
      <c r="G25" s="30" t="s">
        <v>15</v>
      </c>
      <c r="H25" s="27"/>
      <c r="I25" s="39">
        <v>80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/>
    </row>
    <row r="26" spans="1:14" ht="24.95" customHeight="1" x14ac:dyDescent="0.3">
      <c r="A26" s="40">
        <f t="shared" si="0"/>
        <v>15</v>
      </c>
      <c r="B26" s="35"/>
      <c r="C26" s="100" t="s">
        <v>95</v>
      </c>
      <c r="D26" s="101" t="s">
        <v>95</v>
      </c>
      <c r="E26" s="101" t="s">
        <v>95</v>
      </c>
      <c r="F26" s="102" t="s">
        <v>95</v>
      </c>
      <c r="G26" s="36" t="s">
        <v>15</v>
      </c>
      <c r="H26" s="41"/>
      <c r="I26" s="52">
        <v>100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  <c r="N26" s="32"/>
    </row>
    <row r="27" spans="1:14" ht="30" customHeight="1" x14ac:dyDescent="0.3">
      <c r="A27" s="40">
        <f t="shared" si="0"/>
        <v>16</v>
      </c>
      <c r="B27" s="35"/>
      <c r="C27" s="100" t="s">
        <v>100</v>
      </c>
      <c r="D27" s="101" t="s">
        <v>96</v>
      </c>
      <c r="E27" s="101" t="s">
        <v>96</v>
      </c>
      <c r="F27" s="102" t="s">
        <v>96</v>
      </c>
      <c r="G27" s="36" t="s">
        <v>15</v>
      </c>
      <c r="H27" s="41"/>
      <c r="I27" s="52">
        <v>60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  <c r="N27" s="32"/>
    </row>
    <row r="28" spans="1:14" ht="30" customHeight="1" x14ac:dyDescent="0.3">
      <c r="A28" s="40">
        <f t="shared" si="0"/>
        <v>17</v>
      </c>
      <c r="B28" s="35"/>
      <c r="C28" s="100" t="s">
        <v>101</v>
      </c>
      <c r="D28" s="101" t="s">
        <v>97</v>
      </c>
      <c r="E28" s="101" t="s">
        <v>97</v>
      </c>
      <c r="F28" s="102" t="s">
        <v>97</v>
      </c>
      <c r="G28" s="36" t="s">
        <v>15</v>
      </c>
      <c r="H28" s="41"/>
      <c r="I28" s="52">
        <v>60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  <c r="N28" s="32"/>
    </row>
    <row r="29" spans="1:14" ht="30" customHeight="1" x14ac:dyDescent="0.3">
      <c r="A29" s="40">
        <f t="shared" si="0"/>
        <v>18</v>
      </c>
      <c r="B29" s="35"/>
      <c r="C29" s="100" t="s">
        <v>102</v>
      </c>
      <c r="D29" s="101" t="s">
        <v>98</v>
      </c>
      <c r="E29" s="101" t="s">
        <v>98</v>
      </c>
      <c r="F29" s="102" t="s">
        <v>98</v>
      </c>
      <c r="G29" s="51" t="s">
        <v>15</v>
      </c>
      <c r="H29" s="41"/>
      <c r="I29" s="42">
        <v>60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  <c r="N29" s="32"/>
    </row>
    <row r="30" spans="1:14" ht="30" customHeight="1" x14ac:dyDescent="0.3">
      <c r="A30" s="40">
        <f t="shared" si="0"/>
        <v>19</v>
      </c>
      <c r="B30" s="35"/>
      <c r="C30" s="100" t="s">
        <v>103</v>
      </c>
      <c r="D30" s="101" t="s">
        <v>99</v>
      </c>
      <c r="E30" s="101" t="s">
        <v>99</v>
      </c>
      <c r="F30" s="102" t="s">
        <v>99</v>
      </c>
      <c r="G30" s="36" t="s">
        <v>15</v>
      </c>
      <c r="H30" s="41"/>
      <c r="I30" s="42">
        <v>60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  <c r="N30" s="32"/>
    </row>
    <row r="31" spans="1:14" ht="12.75" customHeight="1" x14ac:dyDescent="0.3">
      <c r="A31" s="44"/>
      <c r="B31" s="44"/>
      <c r="C31" s="106" t="s">
        <v>80</v>
      </c>
      <c r="D31" s="106"/>
      <c r="E31" s="106"/>
      <c r="F31" s="106"/>
      <c r="G31" s="45"/>
      <c r="H31" s="45"/>
      <c r="I31" s="45"/>
      <c r="J31" s="46"/>
      <c r="K31" s="45"/>
      <c r="L31" s="47"/>
      <c r="M31" s="48">
        <f>SUM(M12:M30)</f>
        <v>0</v>
      </c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78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23</v>
      </c>
      <c r="B38" s="4"/>
      <c r="C38" s="4"/>
      <c r="D38" s="4"/>
      <c r="E38" s="4"/>
      <c r="F38" s="4"/>
      <c r="G38" s="4"/>
      <c r="H38" s="49" t="s">
        <v>24</v>
      </c>
      <c r="I38" s="4"/>
      <c r="J38" s="4"/>
      <c r="K38" s="4" t="s">
        <v>25</v>
      </c>
      <c r="L38" s="4"/>
      <c r="M38" s="4"/>
      <c r="N38" s="4"/>
    </row>
    <row r="41" spans="1:14" ht="12.75" customHeight="1" x14ac:dyDescent="0.3">
      <c r="B41" s="50"/>
      <c r="C41" s="50"/>
    </row>
    <row r="42" spans="1:14" ht="12.75" customHeight="1" x14ac:dyDescent="0.3">
      <c r="B42" s="50"/>
      <c r="C42" s="50"/>
    </row>
    <row r="43" spans="1:14" ht="12.75" customHeight="1" x14ac:dyDescent="0.3">
      <c r="B43" s="50"/>
      <c r="C43" s="50"/>
    </row>
    <row r="44" spans="1:14" ht="12.75" customHeight="1" x14ac:dyDescent="0.3">
      <c r="B44" s="50"/>
      <c r="C44" s="50"/>
    </row>
  </sheetData>
  <sheetProtection algorithmName="SHA-512" hashValue="MwDN8eGTu4vU3RCnkgBx4dJd1RCP++2O+UA5HDUZ8Jnj0WcMFe6Dm7rswcbZrVsFfZAWR4uqzBTsTg/UXIT1mg==" saltValue="UJXY07BD0u+RWZsd4teeTA==" spinCount="100000" sheet="1" objects="1" scenarios="1"/>
  <protectedRanges>
    <protectedRange sqref="C38" name="Obseg5"/>
    <protectedRange sqref="C4:C5" name="Obseg4"/>
    <protectedRange sqref="C38" name="Range2"/>
    <protectedRange sqref="N11" name="Range6_1"/>
    <protectedRange sqref="N12:N30" name="Obseg3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4E19-AC75-4093-B2F4-2ECDEAC0C7D5}">
  <dimension ref="A1:M36"/>
  <sheetViews>
    <sheetView topLeftCell="A5" zoomScaleNormal="100" workbookViewId="0">
      <selection activeCell="J13" sqref="J13:J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104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106</v>
      </c>
      <c r="D12" s="104" t="s">
        <v>106</v>
      </c>
      <c r="E12" s="104" t="s">
        <v>106</v>
      </c>
      <c r="F12" s="105" t="s">
        <v>106</v>
      </c>
      <c r="G12" s="51" t="s">
        <v>15</v>
      </c>
      <c r="H12" s="27"/>
      <c r="I12" s="52">
        <v>80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20" si="0">A12+1</f>
        <v>2</v>
      </c>
      <c r="B13" s="25"/>
      <c r="C13" s="103" t="s">
        <v>107</v>
      </c>
      <c r="D13" s="104" t="s">
        <v>107</v>
      </c>
      <c r="E13" s="104" t="s">
        <v>107</v>
      </c>
      <c r="F13" s="105" t="s">
        <v>107</v>
      </c>
      <c r="G13" s="51" t="s">
        <v>15</v>
      </c>
      <c r="H13" s="27"/>
      <c r="I13" s="52">
        <v>40</v>
      </c>
      <c r="J13" s="29">
        <v>0</v>
      </c>
      <c r="K13" s="30">
        <v>9.5</v>
      </c>
      <c r="L13" s="31">
        <f t="shared" ref="L13:L20" si="1">PRODUCT(J13,1.095)</f>
        <v>0</v>
      </c>
      <c r="M13" s="32">
        <f t="shared" ref="M13:M20" si="2">PRODUCT(I13,L13)</f>
        <v>0</v>
      </c>
    </row>
    <row r="14" spans="1:13" ht="15" customHeight="1" x14ac:dyDescent="0.3">
      <c r="A14" s="24">
        <f t="shared" si="0"/>
        <v>3</v>
      </c>
      <c r="B14" s="35"/>
      <c r="C14" s="100" t="s">
        <v>108</v>
      </c>
      <c r="D14" s="101" t="s">
        <v>108</v>
      </c>
      <c r="E14" s="101" t="s">
        <v>108</v>
      </c>
      <c r="F14" s="102" t="s">
        <v>108</v>
      </c>
      <c r="G14" s="51" t="s">
        <v>15</v>
      </c>
      <c r="H14" s="27"/>
      <c r="I14" s="52">
        <v>40</v>
      </c>
      <c r="J14" s="29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15" customHeight="1" x14ac:dyDescent="0.3">
      <c r="A15" s="40">
        <f t="shared" si="0"/>
        <v>4</v>
      </c>
      <c r="B15" s="35"/>
      <c r="C15" s="100" t="s">
        <v>109</v>
      </c>
      <c r="D15" s="101" t="s">
        <v>109</v>
      </c>
      <c r="E15" s="101" t="s">
        <v>109</v>
      </c>
      <c r="F15" s="102" t="s">
        <v>109</v>
      </c>
      <c r="G15" s="36" t="s">
        <v>15</v>
      </c>
      <c r="H15" s="41"/>
      <c r="I15" s="52">
        <v>40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110</v>
      </c>
      <c r="D16" s="104" t="s">
        <v>110</v>
      </c>
      <c r="E16" s="104" t="s">
        <v>110</v>
      </c>
      <c r="F16" s="105" t="s">
        <v>110</v>
      </c>
      <c r="G16" s="51" t="s">
        <v>15</v>
      </c>
      <c r="H16" s="27"/>
      <c r="I16" s="52">
        <v>40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111</v>
      </c>
      <c r="D17" s="104" t="s">
        <v>111</v>
      </c>
      <c r="E17" s="104" t="s">
        <v>111</v>
      </c>
      <c r="F17" s="105" t="s">
        <v>111</v>
      </c>
      <c r="G17" s="36" t="s">
        <v>15</v>
      </c>
      <c r="H17" s="27"/>
      <c r="I17" s="52">
        <v>80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112</v>
      </c>
      <c r="D18" s="104" t="s">
        <v>112</v>
      </c>
      <c r="E18" s="104" t="s">
        <v>112</v>
      </c>
      <c r="F18" s="105" t="s">
        <v>112</v>
      </c>
      <c r="G18" s="36" t="s">
        <v>15</v>
      </c>
      <c r="H18" s="27"/>
      <c r="I18" s="52">
        <v>80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113</v>
      </c>
      <c r="D19" s="104" t="s">
        <v>113</v>
      </c>
      <c r="E19" s="104" t="s">
        <v>113</v>
      </c>
      <c r="F19" s="105" t="s">
        <v>113</v>
      </c>
      <c r="G19" s="36" t="s">
        <v>15</v>
      </c>
      <c r="H19" s="27"/>
      <c r="I19" s="52">
        <v>80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114</v>
      </c>
      <c r="D20" s="104" t="s">
        <v>114</v>
      </c>
      <c r="E20" s="104" t="s">
        <v>114</v>
      </c>
      <c r="F20" s="105" t="s">
        <v>114</v>
      </c>
      <c r="G20" s="36" t="s">
        <v>15</v>
      </c>
      <c r="H20" s="27"/>
      <c r="I20" s="52">
        <v>120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2.75" customHeight="1" x14ac:dyDescent="0.3">
      <c r="A21" s="44"/>
      <c r="B21" s="44"/>
      <c r="C21" s="106" t="s">
        <v>105</v>
      </c>
      <c r="D21" s="106"/>
      <c r="E21" s="106"/>
      <c r="F21" s="106"/>
      <c r="G21" s="45"/>
      <c r="H21" s="45"/>
      <c r="I21" s="45"/>
      <c r="J21" s="46"/>
      <c r="K21" s="45"/>
      <c r="L21" s="47"/>
      <c r="M21" s="48">
        <f>SUM(M12:M20)</f>
        <v>0</v>
      </c>
    </row>
    <row r="22" spans="1:13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53"/>
      <c r="B28" s="5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23</v>
      </c>
      <c r="B30" s="4"/>
      <c r="C30" s="4"/>
      <c r="D30" s="4"/>
      <c r="E30" s="4"/>
      <c r="F30" s="4"/>
      <c r="G30" s="4"/>
      <c r="H30" s="49" t="s">
        <v>24</v>
      </c>
      <c r="I30" s="4"/>
      <c r="J30" s="4"/>
      <c r="K30" s="4" t="s">
        <v>25</v>
      </c>
      <c r="L30" s="4"/>
      <c r="M30" s="4"/>
    </row>
    <row r="33" spans="2:3" ht="12.75" customHeight="1" x14ac:dyDescent="0.3">
      <c r="B33" s="50"/>
      <c r="C33" s="50"/>
    </row>
    <row r="34" spans="2:3" ht="12.75" customHeight="1" x14ac:dyDescent="0.3">
      <c r="B34" s="50"/>
      <c r="C34" s="50"/>
    </row>
    <row r="35" spans="2:3" ht="12.75" customHeight="1" x14ac:dyDescent="0.3">
      <c r="B35" s="50"/>
      <c r="C35" s="50"/>
    </row>
    <row r="36" spans="2:3" ht="12.75" customHeight="1" x14ac:dyDescent="0.3">
      <c r="B36" s="50"/>
      <c r="C36" s="50"/>
    </row>
  </sheetData>
  <sheetProtection algorithmName="SHA-512" hashValue="gqxHZs7oMfSOcwrsogYH5XAoBRWqLU/Y5YhRookluta7VKVUbUprGjAhIfbxIcYtSqDB9+2HtsZM9Q5jHCsvLQ==" saltValue="UG/mSUn1RSKR2XS4pkvG2Q==" spinCount="100000" sheet="1" objects="1" scenarios="1"/>
  <protectedRanges>
    <protectedRange sqref="C30" name="Obseg3"/>
    <protectedRange sqref="C4:C5" name="Obseg2"/>
    <protectedRange sqref="C30" name="Range2"/>
  </protectedRanges>
  <mergeCells count="11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490D-0EA3-4BDC-9C14-3386D6FA3423}">
  <dimension ref="A1:N70"/>
  <sheetViews>
    <sheetView topLeftCell="A47" zoomScaleNormal="100" workbookViewId="0">
      <selection activeCell="J13" sqref="J13:J5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167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5" customHeight="1" x14ac:dyDescent="0.3">
      <c r="A12" s="40">
        <v>1</v>
      </c>
      <c r="B12" s="35"/>
      <c r="C12" s="100" t="s">
        <v>116</v>
      </c>
      <c r="D12" s="101" t="s">
        <v>116</v>
      </c>
      <c r="E12" s="101" t="s">
        <v>116</v>
      </c>
      <c r="F12" s="102" t="s">
        <v>116</v>
      </c>
      <c r="G12" s="98" t="s">
        <v>162</v>
      </c>
      <c r="H12" s="41"/>
      <c r="I12" s="99">
        <v>30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  <c r="N12" s="38"/>
    </row>
    <row r="13" spans="1:14" ht="15" customHeight="1" x14ac:dyDescent="0.3">
      <c r="A13" s="40">
        <f t="shared" ref="A13:A56" si="0">A12+1</f>
        <v>2</v>
      </c>
      <c r="B13" s="35"/>
      <c r="C13" s="100" t="s">
        <v>117</v>
      </c>
      <c r="D13" s="101" t="s">
        <v>117</v>
      </c>
      <c r="E13" s="101" t="s">
        <v>117</v>
      </c>
      <c r="F13" s="102" t="s">
        <v>117</v>
      </c>
      <c r="G13" s="98" t="s">
        <v>162</v>
      </c>
      <c r="H13" s="41"/>
      <c r="I13" s="42">
        <v>30</v>
      </c>
      <c r="J13" s="43">
        <v>0</v>
      </c>
      <c r="K13" s="36">
        <v>9.5</v>
      </c>
      <c r="L13" s="37">
        <f t="shared" ref="L13:L56" si="1">PRODUCT(J13,1.095)</f>
        <v>0</v>
      </c>
      <c r="M13" s="38">
        <f t="shared" ref="M13:M56" si="2">PRODUCT(I13,L13)</f>
        <v>0</v>
      </c>
      <c r="N13" s="38"/>
    </row>
    <row r="14" spans="1:14" ht="15" customHeight="1" x14ac:dyDescent="0.3">
      <c r="A14" s="40">
        <f t="shared" si="0"/>
        <v>3</v>
      </c>
      <c r="B14" s="35"/>
      <c r="C14" s="100" t="s">
        <v>163</v>
      </c>
      <c r="D14" s="101" t="s">
        <v>118</v>
      </c>
      <c r="E14" s="101" t="s">
        <v>118</v>
      </c>
      <c r="F14" s="102" t="s">
        <v>118</v>
      </c>
      <c r="G14" s="98" t="s">
        <v>164</v>
      </c>
      <c r="H14" s="41"/>
      <c r="I14" s="42">
        <v>3000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  <c r="N14" s="38"/>
    </row>
    <row r="15" spans="1:14" ht="15" customHeight="1" x14ac:dyDescent="0.3">
      <c r="A15" s="40">
        <f t="shared" si="0"/>
        <v>4</v>
      </c>
      <c r="B15" s="35"/>
      <c r="C15" s="100" t="s">
        <v>165</v>
      </c>
      <c r="D15" s="101" t="s">
        <v>119</v>
      </c>
      <c r="E15" s="101" t="s">
        <v>119</v>
      </c>
      <c r="F15" s="102" t="s">
        <v>119</v>
      </c>
      <c r="G15" s="98" t="s">
        <v>162</v>
      </c>
      <c r="H15" s="41"/>
      <c r="I15" s="52">
        <v>200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  <c r="N15" s="38"/>
    </row>
    <row r="16" spans="1:14" ht="15" customHeight="1" x14ac:dyDescent="0.3">
      <c r="A16" s="40">
        <f t="shared" si="0"/>
        <v>5</v>
      </c>
      <c r="B16" s="35"/>
      <c r="C16" s="100" t="s">
        <v>161</v>
      </c>
      <c r="D16" s="101" t="s">
        <v>120</v>
      </c>
      <c r="E16" s="101" t="s">
        <v>120</v>
      </c>
      <c r="F16" s="102" t="s">
        <v>120</v>
      </c>
      <c r="G16" s="98" t="s">
        <v>162</v>
      </c>
      <c r="H16" s="41"/>
      <c r="I16" s="52">
        <v>600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  <c r="N16" s="38"/>
    </row>
    <row r="17" spans="1:14" ht="15" customHeight="1" x14ac:dyDescent="0.3">
      <c r="A17" s="40">
        <f t="shared" si="0"/>
        <v>6</v>
      </c>
      <c r="B17" s="35"/>
      <c r="C17" s="100" t="s">
        <v>121</v>
      </c>
      <c r="D17" s="101" t="s">
        <v>121</v>
      </c>
      <c r="E17" s="101" t="s">
        <v>121</v>
      </c>
      <c r="F17" s="102" t="s">
        <v>121</v>
      </c>
      <c r="G17" s="98" t="s">
        <v>162</v>
      </c>
      <c r="H17" s="41"/>
      <c r="I17" s="52">
        <v>600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  <c r="N17" s="38"/>
    </row>
    <row r="18" spans="1:14" ht="15" customHeight="1" x14ac:dyDescent="0.3">
      <c r="A18" s="40">
        <f t="shared" si="0"/>
        <v>7</v>
      </c>
      <c r="B18" s="35"/>
      <c r="C18" s="100" t="s">
        <v>122</v>
      </c>
      <c r="D18" s="101" t="s">
        <v>122</v>
      </c>
      <c r="E18" s="101" t="s">
        <v>122</v>
      </c>
      <c r="F18" s="102" t="s">
        <v>122</v>
      </c>
      <c r="G18" s="98" t="s">
        <v>162</v>
      </c>
      <c r="H18" s="41"/>
      <c r="I18" s="42">
        <v>30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  <c r="N18" s="38"/>
    </row>
    <row r="19" spans="1:14" ht="15" customHeight="1" x14ac:dyDescent="0.3">
      <c r="A19" s="40">
        <f t="shared" si="0"/>
        <v>8</v>
      </c>
      <c r="B19" s="35"/>
      <c r="C19" s="100" t="s">
        <v>123</v>
      </c>
      <c r="D19" s="101" t="s">
        <v>123</v>
      </c>
      <c r="E19" s="101" t="s">
        <v>123</v>
      </c>
      <c r="F19" s="102" t="s">
        <v>123</v>
      </c>
      <c r="G19" s="98" t="s">
        <v>162</v>
      </c>
      <c r="H19" s="41"/>
      <c r="I19" s="42">
        <v>50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  <c r="N19" s="38"/>
    </row>
    <row r="20" spans="1:14" ht="15" customHeight="1" x14ac:dyDescent="0.3">
      <c r="A20" s="40">
        <f t="shared" si="0"/>
        <v>9</v>
      </c>
      <c r="B20" s="35"/>
      <c r="C20" s="100" t="s">
        <v>124</v>
      </c>
      <c r="D20" s="101" t="s">
        <v>124</v>
      </c>
      <c r="E20" s="101" t="s">
        <v>124</v>
      </c>
      <c r="F20" s="102" t="s">
        <v>124</v>
      </c>
      <c r="G20" s="98" t="s">
        <v>162</v>
      </c>
      <c r="H20" s="41"/>
      <c r="I20" s="42">
        <v>10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  <c r="N20" s="38"/>
    </row>
    <row r="21" spans="1:14" ht="15" customHeight="1" x14ac:dyDescent="0.3">
      <c r="A21" s="40">
        <f t="shared" si="0"/>
        <v>10</v>
      </c>
      <c r="B21" s="35"/>
      <c r="C21" s="100" t="s">
        <v>125</v>
      </c>
      <c r="D21" s="101" t="s">
        <v>125</v>
      </c>
      <c r="E21" s="101" t="s">
        <v>125</v>
      </c>
      <c r="F21" s="102" t="s">
        <v>125</v>
      </c>
      <c r="G21" s="98" t="s">
        <v>162</v>
      </c>
      <c r="H21" s="41"/>
      <c r="I21" s="42">
        <v>50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  <c r="N21" s="38"/>
    </row>
    <row r="22" spans="1:14" ht="15" customHeight="1" x14ac:dyDescent="0.3">
      <c r="A22" s="40">
        <f t="shared" si="0"/>
        <v>11</v>
      </c>
      <c r="B22" s="35"/>
      <c r="C22" s="100" t="s">
        <v>126</v>
      </c>
      <c r="D22" s="101" t="s">
        <v>126</v>
      </c>
      <c r="E22" s="101" t="s">
        <v>126</v>
      </c>
      <c r="F22" s="102" t="s">
        <v>126</v>
      </c>
      <c r="G22" s="98" t="s">
        <v>162</v>
      </c>
      <c r="H22" s="41"/>
      <c r="I22" s="42">
        <v>10</v>
      </c>
      <c r="J22" s="43">
        <v>0</v>
      </c>
      <c r="K22" s="36">
        <v>9.5</v>
      </c>
      <c r="L22" s="37">
        <f t="shared" si="1"/>
        <v>0</v>
      </c>
      <c r="M22" s="38">
        <f t="shared" si="2"/>
        <v>0</v>
      </c>
      <c r="N22" s="38"/>
    </row>
    <row r="23" spans="1:14" ht="15" customHeight="1" x14ac:dyDescent="0.3">
      <c r="A23" s="40">
        <f t="shared" si="0"/>
        <v>12</v>
      </c>
      <c r="B23" s="35"/>
      <c r="C23" s="100" t="s">
        <v>127</v>
      </c>
      <c r="D23" s="101" t="s">
        <v>127</v>
      </c>
      <c r="E23" s="101" t="s">
        <v>127</v>
      </c>
      <c r="F23" s="102" t="s">
        <v>127</v>
      </c>
      <c r="G23" s="98" t="s">
        <v>162</v>
      </c>
      <c r="H23" s="41"/>
      <c r="I23" s="42">
        <v>20</v>
      </c>
      <c r="J23" s="43">
        <v>0</v>
      </c>
      <c r="K23" s="36">
        <v>9.5</v>
      </c>
      <c r="L23" s="37">
        <f t="shared" si="1"/>
        <v>0</v>
      </c>
      <c r="M23" s="38">
        <f t="shared" si="2"/>
        <v>0</v>
      </c>
      <c r="N23" s="38"/>
    </row>
    <row r="24" spans="1:14" ht="15" customHeight="1" x14ac:dyDescent="0.3">
      <c r="A24" s="40">
        <f t="shared" si="0"/>
        <v>13</v>
      </c>
      <c r="B24" s="35"/>
      <c r="C24" s="100" t="s">
        <v>128</v>
      </c>
      <c r="D24" s="101" t="s">
        <v>128</v>
      </c>
      <c r="E24" s="101" t="s">
        <v>128</v>
      </c>
      <c r="F24" s="102" t="s">
        <v>128</v>
      </c>
      <c r="G24" s="98" t="s">
        <v>162</v>
      </c>
      <c r="H24" s="41"/>
      <c r="I24" s="42">
        <v>300</v>
      </c>
      <c r="J24" s="43">
        <v>0</v>
      </c>
      <c r="K24" s="36">
        <v>9.5</v>
      </c>
      <c r="L24" s="37">
        <f t="shared" si="1"/>
        <v>0</v>
      </c>
      <c r="M24" s="38">
        <f t="shared" si="2"/>
        <v>0</v>
      </c>
      <c r="N24" s="38"/>
    </row>
    <row r="25" spans="1:14" ht="15" customHeight="1" x14ac:dyDescent="0.3">
      <c r="A25" s="40">
        <f t="shared" si="0"/>
        <v>14</v>
      </c>
      <c r="B25" s="35"/>
      <c r="C25" s="100" t="s">
        <v>129</v>
      </c>
      <c r="D25" s="101" t="s">
        <v>129</v>
      </c>
      <c r="E25" s="101" t="s">
        <v>129</v>
      </c>
      <c r="F25" s="102" t="s">
        <v>129</v>
      </c>
      <c r="G25" s="98" t="s">
        <v>162</v>
      </c>
      <c r="H25" s="41"/>
      <c r="I25" s="42">
        <v>100</v>
      </c>
      <c r="J25" s="43">
        <v>0</v>
      </c>
      <c r="K25" s="36">
        <v>9.5</v>
      </c>
      <c r="L25" s="37">
        <f t="shared" si="1"/>
        <v>0</v>
      </c>
      <c r="M25" s="38">
        <f t="shared" si="2"/>
        <v>0</v>
      </c>
      <c r="N25" s="38"/>
    </row>
    <row r="26" spans="1:14" ht="15" customHeight="1" x14ac:dyDescent="0.3">
      <c r="A26" s="40">
        <f t="shared" si="0"/>
        <v>15</v>
      </c>
      <c r="B26" s="35"/>
      <c r="C26" s="100" t="s">
        <v>130</v>
      </c>
      <c r="D26" s="101" t="s">
        <v>130</v>
      </c>
      <c r="E26" s="101" t="s">
        <v>130</v>
      </c>
      <c r="F26" s="102" t="s">
        <v>130</v>
      </c>
      <c r="G26" s="98" t="s">
        <v>162</v>
      </c>
      <c r="H26" s="41"/>
      <c r="I26" s="42">
        <v>600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  <c r="N26" s="38"/>
    </row>
    <row r="27" spans="1:14" ht="15" customHeight="1" x14ac:dyDescent="0.3">
      <c r="A27" s="40">
        <f t="shared" si="0"/>
        <v>16</v>
      </c>
      <c r="B27" s="35"/>
      <c r="C27" s="100" t="s">
        <v>131</v>
      </c>
      <c r="D27" s="101" t="s">
        <v>131</v>
      </c>
      <c r="E27" s="101" t="s">
        <v>131</v>
      </c>
      <c r="F27" s="102" t="s">
        <v>131</v>
      </c>
      <c r="G27" s="98" t="s">
        <v>162</v>
      </c>
      <c r="H27" s="41"/>
      <c r="I27" s="42">
        <v>600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  <c r="N27" s="38"/>
    </row>
    <row r="28" spans="1:14" ht="15" customHeight="1" x14ac:dyDescent="0.3">
      <c r="A28" s="40">
        <f t="shared" si="0"/>
        <v>17</v>
      </c>
      <c r="B28" s="35"/>
      <c r="C28" s="100" t="s">
        <v>132</v>
      </c>
      <c r="D28" s="101" t="s">
        <v>132</v>
      </c>
      <c r="E28" s="101" t="s">
        <v>132</v>
      </c>
      <c r="F28" s="102" t="s">
        <v>132</v>
      </c>
      <c r="G28" s="98" t="s">
        <v>162</v>
      </c>
      <c r="H28" s="41"/>
      <c r="I28" s="42">
        <v>600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  <c r="N28" s="38"/>
    </row>
    <row r="29" spans="1:14" ht="15" customHeight="1" x14ac:dyDescent="0.3">
      <c r="A29" s="40">
        <f t="shared" si="0"/>
        <v>18</v>
      </c>
      <c r="B29" s="35"/>
      <c r="C29" s="100" t="s">
        <v>133</v>
      </c>
      <c r="D29" s="101" t="s">
        <v>133</v>
      </c>
      <c r="E29" s="101" t="s">
        <v>133</v>
      </c>
      <c r="F29" s="102" t="s">
        <v>133</v>
      </c>
      <c r="G29" s="98" t="s">
        <v>162</v>
      </c>
      <c r="H29" s="41"/>
      <c r="I29" s="42">
        <v>600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  <c r="N29" s="38"/>
    </row>
    <row r="30" spans="1:14" ht="15" customHeight="1" x14ac:dyDescent="0.3">
      <c r="A30" s="40">
        <f t="shared" si="0"/>
        <v>19</v>
      </c>
      <c r="B30" s="35"/>
      <c r="C30" s="100" t="s">
        <v>166</v>
      </c>
      <c r="D30" s="101" t="s">
        <v>134</v>
      </c>
      <c r="E30" s="101" t="s">
        <v>134</v>
      </c>
      <c r="F30" s="102" t="s">
        <v>134</v>
      </c>
      <c r="G30" s="98" t="s">
        <v>162</v>
      </c>
      <c r="H30" s="41"/>
      <c r="I30" s="42">
        <v>1200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  <c r="N30" s="38"/>
    </row>
    <row r="31" spans="1:14" ht="30" customHeight="1" x14ac:dyDescent="0.3">
      <c r="A31" s="40">
        <f t="shared" si="0"/>
        <v>20</v>
      </c>
      <c r="B31" s="35"/>
      <c r="C31" s="100" t="s">
        <v>135</v>
      </c>
      <c r="D31" s="101" t="s">
        <v>135</v>
      </c>
      <c r="E31" s="101" t="s">
        <v>135</v>
      </c>
      <c r="F31" s="102" t="s">
        <v>135</v>
      </c>
      <c r="G31" s="98" t="s">
        <v>162</v>
      </c>
      <c r="H31" s="41"/>
      <c r="I31" s="42">
        <v>1200</v>
      </c>
      <c r="J31" s="43">
        <v>0</v>
      </c>
      <c r="K31" s="36">
        <v>9.5</v>
      </c>
      <c r="L31" s="37">
        <f t="shared" si="1"/>
        <v>0</v>
      </c>
      <c r="M31" s="38">
        <f t="shared" si="2"/>
        <v>0</v>
      </c>
      <c r="N31" s="38"/>
    </row>
    <row r="32" spans="1:14" ht="15" customHeight="1" x14ac:dyDescent="0.3">
      <c r="A32" s="40">
        <f t="shared" si="0"/>
        <v>21</v>
      </c>
      <c r="B32" s="35"/>
      <c r="C32" s="100" t="s">
        <v>136</v>
      </c>
      <c r="D32" s="101" t="s">
        <v>136</v>
      </c>
      <c r="E32" s="101" t="s">
        <v>136</v>
      </c>
      <c r="F32" s="102" t="s">
        <v>136</v>
      </c>
      <c r="G32" s="98" t="s">
        <v>162</v>
      </c>
      <c r="H32" s="41"/>
      <c r="I32" s="42">
        <v>600</v>
      </c>
      <c r="J32" s="43">
        <v>0</v>
      </c>
      <c r="K32" s="36">
        <v>9.5</v>
      </c>
      <c r="L32" s="37">
        <f t="shared" si="1"/>
        <v>0</v>
      </c>
      <c r="M32" s="38">
        <f t="shared" si="2"/>
        <v>0</v>
      </c>
      <c r="N32" s="38"/>
    </row>
    <row r="33" spans="1:14" ht="15" customHeight="1" x14ac:dyDescent="0.3">
      <c r="A33" s="40">
        <f t="shared" si="0"/>
        <v>22</v>
      </c>
      <c r="B33" s="35"/>
      <c r="C33" s="100" t="s">
        <v>137</v>
      </c>
      <c r="D33" s="101" t="s">
        <v>137</v>
      </c>
      <c r="E33" s="101" t="s">
        <v>137</v>
      </c>
      <c r="F33" s="102" t="s">
        <v>137</v>
      </c>
      <c r="G33" s="98" t="s">
        <v>162</v>
      </c>
      <c r="H33" s="41"/>
      <c r="I33" s="42">
        <v>600</v>
      </c>
      <c r="J33" s="43">
        <v>0</v>
      </c>
      <c r="K33" s="36">
        <v>9.5</v>
      </c>
      <c r="L33" s="37">
        <f t="shared" si="1"/>
        <v>0</v>
      </c>
      <c r="M33" s="38">
        <f t="shared" si="2"/>
        <v>0</v>
      </c>
      <c r="N33" s="38"/>
    </row>
    <row r="34" spans="1:14" ht="15" customHeight="1" x14ac:dyDescent="0.3">
      <c r="A34" s="40">
        <f t="shared" si="0"/>
        <v>23</v>
      </c>
      <c r="B34" s="35"/>
      <c r="C34" s="100" t="s">
        <v>138</v>
      </c>
      <c r="D34" s="101" t="s">
        <v>138</v>
      </c>
      <c r="E34" s="101" t="s">
        <v>138</v>
      </c>
      <c r="F34" s="102" t="s">
        <v>138</v>
      </c>
      <c r="G34" s="98" t="s">
        <v>162</v>
      </c>
      <c r="H34" s="41"/>
      <c r="I34" s="42">
        <v>600</v>
      </c>
      <c r="J34" s="43">
        <v>0</v>
      </c>
      <c r="K34" s="36">
        <v>9.5</v>
      </c>
      <c r="L34" s="37">
        <f t="shared" si="1"/>
        <v>0</v>
      </c>
      <c r="M34" s="38">
        <f t="shared" si="2"/>
        <v>0</v>
      </c>
      <c r="N34" s="38"/>
    </row>
    <row r="35" spans="1:14" ht="15" customHeight="1" x14ac:dyDescent="0.3">
      <c r="A35" s="40">
        <f t="shared" si="0"/>
        <v>24</v>
      </c>
      <c r="B35" s="35"/>
      <c r="C35" s="100" t="s">
        <v>139</v>
      </c>
      <c r="D35" s="101" t="s">
        <v>139</v>
      </c>
      <c r="E35" s="101" t="s">
        <v>139</v>
      </c>
      <c r="F35" s="102" t="s">
        <v>139</v>
      </c>
      <c r="G35" s="98" t="s">
        <v>162</v>
      </c>
      <c r="H35" s="41"/>
      <c r="I35" s="42">
        <v>600</v>
      </c>
      <c r="J35" s="43">
        <v>0</v>
      </c>
      <c r="K35" s="36">
        <v>9.5</v>
      </c>
      <c r="L35" s="37">
        <f t="shared" si="1"/>
        <v>0</v>
      </c>
      <c r="M35" s="38">
        <f t="shared" si="2"/>
        <v>0</v>
      </c>
      <c r="N35" s="38"/>
    </row>
    <row r="36" spans="1:14" ht="30" customHeight="1" x14ac:dyDescent="0.3">
      <c r="A36" s="40">
        <f t="shared" si="0"/>
        <v>25</v>
      </c>
      <c r="B36" s="35"/>
      <c r="C36" s="100" t="s">
        <v>140</v>
      </c>
      <c r="D36" s="101" t="s">
        <v>140</v>
      </c>
      <c r="E36" s="101" t="s">
        <v>140</v>
      </c>
      <c r="F36" s="102" t="s">
        <v>140</v>
      </c>
      <c r="G36" s="98" t="s">
        <v>162</v>
      </c>
      <c r="H36" s="41"/>
      <c r="I36" s="42">
        <v>400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  <c r="N36" s="38"/>
    </row>
    <row r="37" spans="1:14" ht="30" customHeight="1" x14ac:dyDescent="0.3">
      <c r="A37" s="40">
        <f t="shared" si="0"/>
        <v>26</v>
      </c>
      <c r="B37" s="35"/>
      <c r="C37" s="100" t="s">
        <v>141</v>
      </c>
      <c r="D37" s="101" t="s">
        <v>141</v>
      </c>
      <c r="E37" s="101" t="s">
        <v>141</v>
      </c>
      <c r="F37" s="102" t="s">
        <v>141</v>
      </c>
      <c r="G37" s="98" t="s">
        <v>162</v>
      </c>
      <c r="H37" s="41"/>
      <c r="I37" s="42">
        <v>10</v>
      </c>
      <c r="J37" s="43">
        <v>0</v>
      </c>
      <c r="K37" s="36">
        <v>9.5</v>
      </c>
      <c r="L37" s="37">
        <f t="shared" si="1"/>
        <v>0</v>
      </c>
      <c r="M37" s="38">
        <f t="shared" si="2"/>
        <v>0</v>
      </c>
      <c r="N37" s="38"/>
    </row>
    <row r="38" spans="1:14" ht="30" customHeight="1" x14ac:dyDescent="0.3">
      <c r="A38" s="40">
        <f t="shared" si="0"/>
        <v>27</v>
      </c>
      <c r="B38" s="35"/>
      <c r="C38" s="100" t="s">
        <v>142</v>
      </c>
      <c r="D38" s="101" t="s">
        <v>142</v>
      </c>
      <c r="E38" s="101" t="s">
        <v>142</v>
      </c>
      <c r="F38" s="102" t="s">
        <v>142</v>
      </c>
      <c r="G38" s="98" t="s">
        <v>162</v>
      </c>
      <c r="H38" s="41"/>
      <c r="I38" s="42">
        <v>100</v>
      </c>
      <c r="J38" s="43">
        <v>0</v>
      </c>
      <c r="K38" s="36">
        <v>9.5</v>
      </c>
      <c r="L38" s="37">
        <f t="shared" si="1"/>
        <v>0</v>
      </c>
      <c r="M38" s="38">
        <f t="shared" si="2"/>
        <v>0</v>
      </c>
      <c r="N38" s="38"/>
    </row>
    <row r="39" spans="1:14" ht="15" customHeight="1" x14ac:dyDescent="0.3">
      <c r="A39" s="40">
        <f t="shared" si="0"/>
        <v>28</v>
      </c>
      <c r="B39" s="35"/>
      <c r="C39" s="100" t="s">
        <v>143</v>
      </c>
      <c r="D39" s="101" t="s">
        <v>143</v>
      </c>
      <c r="E39" s="101" t="s">
        <v>143</v>
      </c>
      <c r="F39" s="102" t="s">
        <v>143</v>
      </c>
      <c r="G39" s="98" t="s">
        <v>15</v>
      </c>
      <c r="H39" s="41"/>
      <c r="I39" s="42">
        <v>50</v>
      </c>
      <c r="J39" s="43">
        <v>0</v>
      </c>
      <c r="K39" s="36">
        <v>9.5</v>
      </c>
      <c r="L39" s="37">
        <f t="shared" si="1"/>
        <v>0</v>
      </c>
      <c r="M39" s="38">
        <f t="shared" si="2"/>
        <v>0</v>
      </c>
      <c r="N39" s="38"/>
    </row>
    <row r="40" spans="1:14" ht="15" customHeight="1" x14ac:dyDescent="0.3">
      <c r="A40" s="40">
        <f t="shared" si="0"/>
        <v>29</v>
      </c>
      <c r="B40" s="35"/>
      <c r="C40" s="100" t="s">
        <v>144</v>
      </c>
      <c r="D40" s="101" t="s">
        <v>144</v>
      </c>
      <c r="E40" s="101" t="s">
        <v>144</v>
      </c>
      <c r="F40" s="102" t="s">
        <v>144</v>
      </c>
      <c r="G40" s="98" t="s">
        <v>15</v>
      </c>
      <c r="H40" s="41"/>
      <c r="I40" s="42">
        <v>50</v>
      </c>
      <c r="J40" s="43">
        <v>0</v>
      </c>
      <c r="K40" s="36">
        <v>9.5</v>
      </c>
      <c r="L40" s="37">
        <f t="shared" si="1"/>
        <v>0</v>
      </c>
      <c r="M40" s="38">
        <f t="shared" si="2"/>
        <v>0</v>
      </c>
      <c r="N40" s="38"/>
    </row>
    <row r="41" spans="1:14" ht="15" customHeight="1" x14ac:dyDescent="0.3">
      <c r="A41" s="40">
        <f t="shared" si="0"/>
        <v>30</v>
      </c>
      <c r="B41" s="35"/>
      <c r="C41" s="100" t="s">
        <v>145</v>
      </c>
      <c r="D41" s="101" t="s">
        <v>145</v>
      </c>
      <c r="E41" s="101" t="s">
        <v>145</v>
      </c>
      <c r="F41" s="102" t="s">
        <v>145</v>
      </c>
      <c r="G41" s="98" t="s">
        <v>15</v>
      </c>
      <c r="H41" s="41"/>
      <c r="I41" s="42">
        <v>50</v>
      </c>
      <c r="J41" s="43">
        <v>0</v>
      </c>
      <c r="K41" s="36">
        <v>9.5</v>
      </c>
      <c r="L41" s="37">
        <f t="shared" si="1"/>
        <v>0</v>
      </c>
      <c r="M41" s="38">
        <f t="shared" si="2"/>
        <v>0</v>
      </c>
      <c r="N41" s="38"/>
    </row>
    <row r="42" spans="1:14" ht="15" customHeight="1" x14ac:dyDescent="0.3">
      <c r="A42" s="40">
        <f t="shared" si="0"/>
        <v>31</v>
      </c>
      <c r="B42" s="35"/>
      <c r="C42" s="100" t="s">
        <v>146</v>
      </c>
      <c r="D42" s="101" t="s">
        <v>146</v>
      </c>
      <c r="E42" s="101" t="s">
        <v>146</v>
      </c>
      <c r="F42" s="102" t="s">
        <v>146</v>
      </c>
      <c r="G42" s="98" t="s">
        <v>15</v>
      </c>
      <c r="H42" s="41"/>
      <c r="I42" s="42">
        <v>50</v>
      </c>
      <c r="J42" s="43">
        <v>0</v>
      </c>
      <c r="K42" s="36">
        <v>9.5</v>
      </c>
      <c r="L42" s="37">
        <f t="shared" si="1"/>
        <v>0</v>
      </c>
      <c r="M42" s="38">
        <f t="shared" si="2"/>
        <v>0</v>
      </c>
      <c r="N42" s="38"/>
    </row>
    <row r="43" spans="1:14" ht="15" customHeight="1" x14ac:dyDescent="0.3">
      <c r="A43" s="40">
        <f t="shared" si="0"/>
        <v>32</v>
      </c>
      <c r="B43" s="35"/>
      <c r="C43" s="100" t="s">
        <v>147</v>
      </c>
      <c r="D43" s="101" t="s">
        <v>147</v>
      </c>
      <c r="E43" s="101" t="s">
        <v>147</v>
      </c>
      <c r="F43" s="102" t="s">
        <v>147</v>
      </c>
      <c r="G43" s="98" t="s">
        <v>15</v>
      </c>
      <c r="H43" s="41"/>
      <c r="I43" s="42">
        <v>50</v>
      </c>
      <c r="J43" s="43">
        <v>0</v>
      </c>
      <c r="K43" s="36">
        <v>9.5</v>
      </c>
      <c r="L43" s="37">
        <f t="shared" si="1"/>
        <v>0</v>
      </c>
      <c r="M43" s="38">
        <f t="shared" si="2"/>
        <v>0</v>
      </c>
      <c r="N43" s="38"/>
    </row>
    <row r="44" spans="1:14" ht="15" customHeight="1" x14ac:dyDescent="0.3">
      <c r="A44" s="40">
        <f t="shared" si="0"/>
        <v>33</v>
      </c>
      <c r="B44" s="35"/>
      <c r="C44" s="100" t="s">
        <v>148</v>
      </c>
      <c r="D44" s="101" t="s">
        <v>148</v>
      </c>
      <c r="E44" s="101" t="s">
        <v>148</v>
      </c>
      <c r="F44" s="102" t="s">
        <v>148</v>
      </c>
      <c r="G44" s="98" t="s">
        <v>15</v>
      </c>
      <c r="H44" s="41"/>
      <c r="I44" s="42">
        <v>50</v>
      </c>
      <c r="J44" s="43">
        <v>0</v>
      </c>
      <c r="K44" s="36">
        <v>9.5</v>
      </c>
      <c r="L44" s="37">
        <f t="shared" si="1"/>
        <v>0</v>
      </c>
      <c r="M44" s="38">
        <f t="shared" si="2"/>
        <v>0</v>
      </c>
      <c r="N44" s="38"/>
    </row>
    <row r="45" spans="1:14" ht="15" customHeight="1" x14ac:dyDescent="0.3">
      <c r="A45" s="40">
        <f t="shared" si="0"/>
        <v>34</v>
      </c>
      <c r="B45" s="35"/>
      <c r="C45" s="100" t="s">
        <v>149</v>
      </c>
      <c r="D45" s="101" t="s">
        <v>149</v>
      </c>
      <c r="E45" s="101" t="s">
        <v>149</v>
      </c>
      <c r="F45" s="102" t="s">
        <v>149</v>
      </c>
      <c r="G45" s="98" t="s">
        <v>15</v>
      </c>
      <c r="H45" s="41"/>
      <c r="I45" s="42">
        <v>50</v>
      </c>
      <c r="J45" s="43">
        <v>0</v>
      </c>
      <c r="K45" s="36">
        <v>9.5</v>
      </c>
      <c r="L45" s="37">
        <f t="shared" si="1"/>
        <v>0</v>
      </c>
      <c r="M45" s="38">
        <f t="shared" si="2"/>
        <v>0</v>
      </c>
      <c r="N45" s="38"/>
    </row>
    <row r="46" spans="1:14" ht="15" customHeight="1" x14ac:dyDescent="0.3">
      <c r="A46" s="40">
        <f t="shared" si="0"/>
        <v>35</v>
      </c>
      <c r="B46" s="35"/>
      <c r="C46" s="100" t="s">
        <v>150</v>
      </c>
      <c r="D46" s="101" t="s">
        <v>150</v>
      </c>
      <c r="E46" s="101" t="s">
        <v>150</v>
      </c>
      <c r="F46" s="102" t="s">
        <v>150</v>
      </c>
      <c r="G46" s="98" t="s">
        <v>15</v>
      </c>
      <c r="H46" s="41"/>
      <c r="I46" s="42">
        <v>5</v>
      </c>
      <c r="J46" s="43">
        <v>0</v>
      </c>
      <c r="K46" s="36">
        <v>9.5</v>
      </c>
      <c r="L46" s="37">
        <f t="shared" si="1"/>
        <v>0</v>
      </c>
      <c r="M46" s="38">
        <f t="shared" si="2"/>
        <v>0</v>
      </c>
      <c r="N46" s="38"/>
    </row>
    <row r="47" spans="1:14" ht="15" customHeight="1" x14ac:dyDescent="0.3">
      <c r="A47" s="40">
        <f t="shared" si="0"/>
        <v>36</v>
      </c>
      <c r="B47" s="35"/>
      <c r="C47" s="100" t="s">
        <v>151</v>
      </c>
      <c r="D47" s="101" t="s">
        <v>151</v>
      </c>
      <c r="E47" s="101" t="s">
        <v>151</v>
      </c>
      <c r="F47" s="102" t="s">
        <v>151</v>
      </c>
      <c r="G47" s="98" t="s">
        <v>15</v>
      </c>
      <c r="H47" s="41"/>
      <c r="I47" s="42">
        <v>5</v>
      </c>
      <c r="J47" s="43">
        <v>0</v>
      </c>
      <c r="K47" s="36">
        <v>9.5</v>
      </c>
      <c r="L47" s="37">
        <f t="shared" si="1"/>
        <v>0</v>
      </c>
      <c r="M47" s="38">
        <f t="shared" si="2"/>
        <v>0</v>
      </c>
      <c r="N47" s="38"/>
    </row>
    <row r="48" spans="1:14" ht="30" customHeight="1" x14ac:dyDescent="0.3">
      <c r="A48" s="40">
        <f t="shared" si="0"/>
        <v>37</v>
      </c>
      <c r="B48" s="35"/>
      <c r="C48" s="100" t="s">
        <v>152</v>
      </c>
      <c r="D48" s="101" t="s">
        <v>152</v>
      </c>
      <c r="E48" s="101" t="s">
        <v>152</v>
      </c>
      <c r="F48" s="102" t="s">
        <v>152</v>
      </c>
      <c r="G48" s="98" t="s">
        <v>162</v>
      </c>
      <c r="H48" s="41"/>
      <c r="I48" s="42">
        <v>500</v>
      </c>
      <c r="J48" s="43">
        <v>0</v>
      </c>
      <c r="K48" s="36">
        <v>9.5</v>
      </c>
      <c r="L48" s="37">
        <f t="shared" si="1"/>
        <v>0</v>
      </c>
      <c r="M48" s="38">
        <f t="shared" si="2"/>
        <v>0</v>
      </c>
      <c r="N48" s="38"/>
    </row>
    <row r="49" spans="1:14" ht="15" customHeight="1" x14ac:dyDescent="0.3">
      <c r="A49" s="40">
        <f t="shared" si="0"/>
        <v>38</v>
      </c>
      <c r="B49" s="35"/>
      <c r="C49" s="100" t="s">
        <v>153</v>
      </c>
      <c r="D49" s="101" t="s">
        <v>153</v>
      </c>
      <c r="E49" s="101" t="s">
        <v>153</v>
      </c>
      <c r="F49" s="102" t="s">
        <v>153</v>
      </c>
      <c r="G49" s="98" t="s">
        <v>162</v>
      </c>
      <c r="H49" s="41"/>
      <c r="I49" s="42">
        <v>600</v>
      </c>
      <c r="J49" s="43">
        <v>0</v>
      </c>
      <c r="K49" s="36">
        <v>9.5</v>
      </c>
      <c r="L49" s="37">
        <f t="shared" si="1"/>
        <v>0</v>
      </c>
      <c r="M49" s="38">
        <f t="shared" si="2"/>
        <v>0</v>
      </c>
      <c r="N49" s="38"/>
    </row>
    <row r="50" spans="1:14" ht="15" customHeight="1" x14ac:dyDescent="0.3">
      <c r="A50" s="40">
        <f t="shared" si="0"/>
        <v>39</v>
      </c>
      <c r="B50" s="35"/>
      <c r="C50" s="100" t="s">
        <v>154</v>
      </c>
      <c r="D50" s="101" t="s">
        <v>154</v>
      </c>
      <c r="E50" s="101" t="s">
        <v>154</v>
      </c>
      <c r="F50" s="102" t="s">
        <v>154</v>
      </c>
      <c r="G50" s="98" t="s">
        <v>162</v>
      </c>
      <c r="H50" s="41"/>
      <c r="I50" s="42">
        <v>350</v>
      </c>
      <c r="J50" s="43">
        <v>0</v>
      </c>
      <c r="K50" s="36">
        <v>9.5</v>
      </c>
      <c r="L50" s="37">
        <f t="shared" si="1"/>
        <v>0</v>
      </c>
      <c r="M50" s="38">
        <f t="shared" si="2"/>
        <v>0</v>
      </c>
      <c r="N50" s="38"/>
    </row>
    <row r="51" spans="1:14" ht="15" customHeight="1" x14ac:dyDescent="0.3">
      <c r="A51" s="40">
        <f t="shared" si="0"/>
        <v>40</v>
      </c>
      <c r="B51" s="35"/>
      <c r="C51" s="100" t="s">
        <v>155</v>
      </c>
      <c r="D51" s="101" t="s">
        <v>155</v>
      </c>
      <c r="E51" s="101" t="s">
        <v>155</v>
      </c>
      <c r="F51" s="102" t="s">
        <v>155</v>
      </c>
      <c r="G51" s="98" t="s">
        <v>162</v>
      </c>
      <c r="H51" s="41"/>
      <c r="I51" s="42">
        <v>700</v>
      </c>
      <c r="J51" s="43">
        <v>0</v>
      </c>
      <c r="K51" s="36">
        <v>9.5</v>
      </c>
      <c r="L51" s="37">
        <f t="shared" si="1"/>
        <v>0</v>
      </c>
      <c r="M51" s="38">
        <f t="shared" si="2"/>
        <v>0</v>
      </c>
      <c r="N51" s="38"/>
    </row>
    <row r="52" spans="1:14" ht="15" customHeight="1" x14ac:dyDescent="0.3">
      <c r="A52" s="40">
        <f t="shared" si="0"/>
        <v>41</v>
      </c>
      <c r="B52" s="35"/>
      <c r="C52" s="100" t="s">
        <v>156</v>
      </c>
      <c r="D52" s="101" t="s">
        <v>156</v>
      </c>
      <c r="E52" s="101" t="s">
        <v>156</v>
      </c>
      <c r="F52" s="102" t="s">
        <v>156</v>
      </c>
      <c r="G52" s="98" t="s">
        <v>15</v>
      </c>
      <c r="H52" s="41"/>
      <c r="I52" s="42">
        <v>20</v>
      </c>
      <c r="J52" s="43">
        <v>0</v>
      </c>
      <c r="K52" s="36">
        <v>9.5</v>
      </c>
      <c r="L52" s="37">
        <f t="shared" si="1"/>
        <v>0</v>
      </c>
      <c r="M52" s="38">
        <f t="shared" si="2"/>
        <v>0</v>
      </c>
      <c r="N52" s="38"/>
    </row>
    <row r="53" spans="1:14" ht="15" customHeight="1" x14ac:dyDescent="0.3">
      <c r="A53" s="40">
        <f t="shared" si="0"/>
        <v>42</v>
      </c>
      <c r="B53" s="35"/>
      <c r="C53" s="100" t="s">
        <v>157</v>
      </c>
      <c r="D53" s="101" t="s">
        <v>157</v>
      </c>
      <c r="E53" s="101" t="s">
        <v>157</v>
      </c>
      <c r="F53" s="102" t="s">
        <v>157</v>
      </c>
      <c r="G53" s="98" t="s">
        <v>15</v>
      </c>
      <c r="H53" s="41"/>
      <c r="I53" s="42">
        <v>20</v>
      </c>
      <c r="J53" s="43">
        <v>0</v>
      </c>
      <c r="K53" s="36">
        <v>9.5</v>
      </c>
      <c r="L53" s="37">
        <f t="shared" si="1"/>
        <v>0</v>
      </c>
      <c r="M53" s="38">
        <f t="shared" si="2"/>
        <v>0</v>
      </c>
      <c r="N53" s="38"/>
    </row>
    <row r="54" spans="1:14" ht="15" customHeight="1" x14ac:dyDescent="0.3">
      <c r="A54" s="40">
        <f t="shared" si="0"/>
        <v>43</v>
      </c>
      <c r="B54" s="35"/>
      <c r="C54" s="100" t="s">
        <v>158</v>
      </c>
      <c r="D54" s="101" t="s">
        <v>158</v>
      </c>
      <c r="E54" s="101" t="s">
        <v>158</v>
      </c>
      <c r="F54" s="102" t="s">
        <v>158</v>
      </c>
      <c r="G54" s="98" t="s">
        <v>162</v>
      </c>
      <c r="H54" s="41"/>
      <c r="I54" s="42">
        <v>5</v>
      </c>
      <c r="J54" s="43">
        <v>0</v>
      </c>
      <c r="K54" s="36">
        <v>9.5</v>
      </c>
      <c r="L54" s="37">
        <f t="shared" si="1"/>
        <v>0</v>
      </c>
      <c r="M54" s="38">
        <f t="shared" si="2"/>
        <v>0</v>
      </c>
      <c r="N54" s="38"/>
    </row>
    <row r="55" spans="1:14" ht="15" customHeight="1" x14ac:dyDescent="0.3">
      <c r="A55" s="40">
        <f t="shared" si="0"/>
        <v>44</v>
      </c>
      <c r="B55" s="35"/>
      <c r="C55" s="100" t="s">
        <v>159</v>
      </c>
      <c r="D55" s="101" t="s">
        <v>159</v>
      </c>
      <c r="E55" s="101" t="s">
        <v>159</v>
      </c>
      <c r="F55" s="102" t="s">
        <v>159</v>
      </c>
      <c r="G55" s="98" t="s">
        <v>15</v>
      </c>
      <c r="H55" s="41"/>
      <c r="I55" s="42">
        <v>120</v>
      </c>
      <c r="J55" s="43">
        <v>0</v>
      </c>
      <c r="K55" s="36">
        <v>9.5</v>
      </c>
      <c r="L55" s="37">
        <f t="shared" si="1"/>
        <v>0</v>
      </c>
      <c r="M55" s="38">
        <f t="shared" si="2"/>
        <v>0</v>
      </c>
      <c r="N55" s="38"/>
    </row>
    <row r="56" spans="1:14" ht="15" customHeight="1" x14ac:dyDescent="0.3">
      <c r="A56" s="40">
        <f t="shared" si="0"/>
        <v>45</v>
      </c>
      <c r="B56" s="35"/>
      <c r="C56" s="100" t="s">
        <v>160</v>
      </c>
      <c r="D56" s="101" t="s">
        <v>160</v>
      </c>
      <c r="E56" s="101" t="s">
        <v>160</v>
      </c>
      <c r="F56" s="102" t="s">
        <v>160</v>
      </c>
      <c r="G56" s="98" t="s">
        <v>15</v>
      </c>
      <c r="H56" s="41"/>
      <c r="I56" s="52">
        <v>120</v>
      </c>
      <c r="J56" s="43">
        <v>0</v>
      </c>
      <c r="K56" s="36">
        <v>9.5</v>
      </c>
      <c r="L56" s="37">
        <f t="shared" si="1"/>
        <v>0</v>
      </c>
      <c r="M56" s="38">
        <f t="shared" si="2"/>
        <v>0</v>
      </c>
      <c r="N56" s="38"/>
    </row>
    <row r="57" spans="1:14" ht="12.75" customHeight="1" x14ac:dyDescent="0.3">
      <c r="A57" s="44"/>
      <c r="B57" s="44"/>
      <c r="C57" s="110" t="s">
        <v>168</v>
      </c>
      <c r="D57" s="111"/>
      <c r="E57" s="111"/>
      <c r="F57" s="112"/>
      <c r="G57" s="45"/>
      <c r="H57" s="45"/>
      <c r="I57" s="45"/>
      <c r="J57" s="46"/>
      <c r="K57" s="45"/>
      <c r="L57" s="47"/>
      <c r="M57" s="48">
        <f>SUM(M12:M56)</f>
        <v>0</v>
      </c>
      <c r="N57" s="4"/>
    </row>
    <row r="58" spans="1:14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20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21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22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78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 t="s">
        <v>23</v>
      </c>
      <c r="B64" s="4"/>
      <c r="C64" s="4"/>
      <c r="D64" s="4"/>
      <c r="E64" s="4"/>
      <c r="F64" s="4"/>
      <c r="G64" s="4"/>
      <c r="H64" s="49" t="s">
        <v>24</v>
      </c>
      <c r="I64" s="4"/>
      <c r="J64" s="4"/>
      <c r="K64" s="4" t="s">
        <v>25</v>
      </c>
      <c r="L64" s="4"/>
      <c r="M64" s="4"/>
      <c r="N64" s="4"/>
    </row>
    <row r="67" spans="2:3" ht="12.75" customHeight="1" x14ac:dyDescent="0.3">
      <c r="B67" s="50"/>
      <c r="C67" s="50"/>
    </row>
    <row r="68" spans="2:3" ht="12.75" customHeight="1" x14ac:dyDescent="0.3">
      <c r="B68" s="50"/>
      <c r="C68" s="50"/>
    </row>
    <row r="69" spans="2:3" ht="12.75" customHeight="1" x14ac:dyDescent="0.3">
      <c r="B69" s="50"/>
      <c r="C69" s="50"/>
    </row>
    <row r="70" spans="2:3" ht="12.75" customHeight="1" x14ac:dyDescent="0.3">
      <c r="B70" s="50"/>
      <c r="C70" s="50"/>
    </row>
  </sheetData>
  <sheetProtection algorithmName="SHA-512" hashValue="edT0tuAHft5irI3BqBSLlW6fo+AgLVG4LD277x5YVHJax+iV77T0Lnt64OxRBnzGkWsangD/qfQkdlA9a+n/Jg==" saltValue="dg9ZDZvdkk2R2Fp4sFZ9tQ==" spinCount="100000" sheet="1" objects="1" scenarios="1"/>
  <protectedRanges>
    <protectedRange sqref="C64" name="Obseg5"/>
    <protectedRange sqref="C4:C5" name="Obseg4"/>
    <protectedRange sqref="C64" name="Range2"/>
    <protectedRange sqref="N11" name="Range6_1"/>
    <protectedRange sqref="N12:N56" name="Obseg3"/>
  </protectedRanges>
  <mergeCells count="47">
    <mergeCell ref="C16:F16"/>
    <mergeCell ref="C10:F10"/>
    <mergeCell ref="C12:F12"/>
    <mergeCell ref="C13:F13"/>
    <mergeCell ref="C14:F14"/>
    <mergeCell ref="C15:F15"/>
    <mergeCell ref="C17:F17"/>
    <mergeCell ref="C18:F18"/>
    <mergeCell ref="C55:F55"/>
    <mergeCell ref="C56:F56"/>
    <mergeCell ref="C26:F26"/>
    <mergeCell ref="C27:F27"/>
    <mergeCell ref="C28:F28"/>
    <mergeCell ref="C29:F29"/>
    <mergeCell ref="C35:F35"/>
    <mergeCell ref="C38:F38"/>
    <mergeCell ref="C39:F39"/>
    <mergeCell ref="C40:F40"/>
    <mergeCell ref="C41:F41"/>
    <mergeCell ref="C42:F42"/>
    <mergeCell ref="C43:F43"/>
    <mergeCell ref="C44:F44"/>
    <mergeCell ref="C57:F57"/>
    <mergeCell ref="C19:F19"/>
    <mergeCell ref="C20:F20"/>
    <mergeCell ref="C21:F21"/>
    <mergeCell ref="C22:F22"/>
    <mergeCell ref="C23:F23"/>
    <mergeCell ref="C24:F24"/>
    <mergeCell ref="C25:F25"/>
    <mergeCell ref="C30:F30"/>
    <mergeCell ref="C31:F31"/>
    <mergeCell ref="C32:F32"/>
    <mergeCell ref="C33:F33"/>
    <mergeCell ref="C34:F34"/>
    <mergeCell ref="C47:F47"/>
    <mergeCell ref="C36:F36"/>
    <mergeCell ref="C37:F37"/>
    <mergeCell ref="C45:F45"/>
    <mergeCell ref="C46:F46"/>
    <mergeCell ref="C54:F54"/>
    <mergeCell ref="C48:F48"/>
    <mergeCell ref="C49:F49"/>
    <mergeCell ref="C50:F50"/>
    <mergeCell ref="C51:F51"/>
    <mergeCell ref="C52:F52"/>
    <mergeCell ref="C53:F5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520E-56BB-4A57-9735-A06AEEE8BD16}">
  <dimension ref="A1:M47"/>
  <sheetViews>
    <sheetView topLeftCell="A18" zoomScaleNormal="100" workbookViewId="0">
      <selection activeCell="J13" sqref="J13:J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169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170</v>
      </c>
      <c r="D12" s="104" t="s">
        <v>170</v>
      </c>
      <c r="E12" s="104" t="s">
        <v>170</v>
      </c>
      <c r="F12" s="105" t="s">
        <v>170</v>
      </c>
      <c r="G12" s="51" t="s">
        <v>162</v>
      </c>
      <c r="H12" s="27"/>
      <c r="I12" s="52">
        <v>5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31" si="0">A12+1</f>
        <v>2</v>
      </c>
      <c r="B13" s="25"/>
      <c r="C13" s="103" t="s">
        <v>171</v>
      </c>
      <c r="D13" s="104" t="s">
        <v>171</v>
      </c>
      <c r="E13" s="104" t="s">
        <v>171</v>
      </c>
      <c r="F13" s="105" t="s">
        <v>171</v>
      </c>
      <c r="G13" s="51" t="s">
        <v>162</v>
      </c>
      <c r="H13" s="27"/>
      <c r="I13" s="52">
        <v>600</v>
      </c>
      <c r="J13" s="29">
        <v>0</v>
      </c>
      <c r="K13" s="30">
        <v>9.5</v>
      </c>
      <c r="L13" s="31">
        <f t="shared" ref="L13:L31" si="1">PRODUCT(J13,1.095)</f>
        <v>0</v>
      </c>
      <c r="M13" s="32">
        <f t="shared" ref="M13:M31" si="2">PRODUCT(I13,L13)</f>
        <v>0</v>
      </c>
    </row>
    <row r="14" spans="1:13" ht="15" customHeight="1" x14ac:dyDescent="0.3">
      <c r="A14" s="24">
        <f t="shared" si="0"/>
        <v>3</v>
      </c>
      <c r="B14" s="25"/>
      <c r="C14" s="103" t="s">
        <v>172</v>
      </c>
      <c r="D14" s="104" t="s">
        <v>172</v>
      </c>
      <c r="E14" s="104" t="s">
        <v>172</v>
      </c>
      <c r="F14" s="105" t="s">
        <v>172</v>
      </c>
      <c r="G14" s="51" t="s">
        <v>162</v>
      </c>
      <c r="H14" s="27"/>
      <c r="I14" s="52">
        <v>600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3" t="s">
        <v>173</v>
      </c>
      <c r="D15" s="104" t="s">
        <v>173</v>
      </c>
      <c r="E15" s="104" t="s">
        <v>173</v>
      </c>
      <c r="F15" s="105" t="s">
        <v>173</v>
      </c>
      <c r="G15" s="51" t="s">
        <v>162</v>
      </c>
      <c r="H15" s="27"/>
      <c r="I15" s="52">
        <v>600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174</v>
      </c>
      <c r="D16" s="104" t="s">
        <v>174</v>
      </c>
      <c r="E16" s="104" t="s">
        <v>174</v>
      </c>
      <c r="F16" s="105" t="s">
        <v>174</v>
      </c>
      <c r="G16" s="51" t="s">
        <v>162</v>
      </c>
      <c r="H16" s="27"/>
      <c r="I16" s="52">
        <v>600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175</v>
      </c>
      <c r="D17" s="104" t="s">
        <v>175</v>
      </c>
      <c r="E17" s="104" t="s">
        <v>175</v>
      </c>
      <c r="F17" s="105" t="s">
        <v>175</v>
      </c>
      <c r="G17" s="51" t="s">
        <v>162</v>
      </c>
      <c r="H17" s="27"/>
      <c r="I17" s="52">
        <v>600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176</v>
      </c>
      <c r="D18" s="104" t="s">
        <v>176</v>
      </c>
      <c r="E18" s="104" t="s">
        <v>176</v>
      </c>
      <c r="F18" s="105" t="s">
        <v>176</v>
      </c>
      <c r="G18" s="51" t="s">
        <v>162</v>
      </c>
      <c r="H18" s="27"/>
      <c r="I18" s="52">
        <v>600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177</v>
      </c>
      <c r="D19" s="104" t="s">
        <v>177</v>
      </c>
      <c r="E19" s="104" t="s">
        <v>177</v>
      </c>
      <c r="F19" s="105" t="s">
        <v>177</v>
      </c>
      <c r="G19" s="51" t="s">
        <v>162</v>
      </c>
      <c r="H19" s="27"/>
      <c r="I19" s="52">
        <v>600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178</v>
      </c>
      <c r="D20" s="104" t="s">
        <v>178</v>
      </c>
      <c r="E20" s="104" t="s">
        <v>178</v>
      </c>
      <c r="F20" s="105" t="s">
        <v>178</v>
      </c>
      <c r="G20" s="51" t="s">
        <v>162</v>
      </c>
      <c r="H20" s="27"/>
      <c r="I20" s="52">
        <v>600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179</v>
      </c>
      <c r="D21" s="104" t="s">
        <v>179</v>
      </c>
      <c r="E21" s="104" t="s">
        <v>179</v>
      </c>
      <c r="F21" s="105" t="s">
        <v>179</v>
      </c>
      <c r="G21" s="51" t="s">
        <v>162</v>
      </c>
      <c r="H21" s="27"/>
      <c r="I21" s="52">
        <v>600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180</v>
      </c>
      <c r="D22" s="104" t="s">
        <v>180</v>
      </c>
      <c r="E22" s="104" t="s">
        <v>180</v>
      </c>
      <c r="F22" s="105" t="s">
        <v>180</v>
      </c>
      <c r="G22" s="51" t="s">
        <v>162</v>
      </c>
      <c r="H22" s="27"/>
      <c r="I22" s="52">
        <v>600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35"/>
      <c r="C23" s="103" t="s">
        <v>181</v>
      </c>
      <c r="D23" s="104" t="s">
        <v>181</v>
      </c>
      <c r="E23" s="104" t="s">
        <v>181</v>
      </c>
      <c r="F23" s="105" t="s">
        <v>181</v>
      </c>
      <c r="G23" s="51" t="s">
        <v>162</v>
      </c>
      <c r="H23" s="27"/>
      <c r="I23" s="52">
        <v>600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35"/>
      <c r="C24" s="103" t="s">
        <v>182</v>
      </c>
      <c r="D24" s="104" t="s">
        <v>182</v>
      </c>
      <c r="E24" s="104" t="s">
        <v>182</v>
      </c>
      <c r="F24" s="105" t="s">
        <v>182</v>
      </c>
      <c r="G24" s="51" t="s">
        <v>162</v>
      </c>
      <c r="H24" s="27"/>
      <c r="I24" s="52">
        <v>600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35"/>
      <c r="C25" s="103" t="s">
        <v>183</v>
      </c>
      <c r="D25" s="104" t="s">
        <v>183</v>
      </c>
      <c r="E25" s="104" t="s">
        <v>183</v>
      </c>
      <c r="F25" s="105" t="s">
        <v>183</v>
      </c>
      <c r="G25" s="51" t="s">
        <v>162</v>
      </c>
      <c r="H25" s="27"/>
      <c r="I25" s="52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35"/>
      <c r="C26" s="103" t="s">
        <v>184</v>
      </c>
      <c r="D26" s="104" t="s">
        <v>184</v>
      </c>
      <c r="E26" s="104" t="s">
        <v>184</v>
      </c>
      <c r="F26" s="105" t="s">
        <v>184</v>
      </c>
      <c r="G26" s="51" t="s">
        <v>162</v>
      </c>
      <c r="H26" s="27"/>
      <c r="I26" s="52">
        <v>20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35"/>
      <c r="C27" s="103" t="s">
        <v>185</v>
      </c>
      <c r="D27" s="104" t="s">
        <v>185</v>
      </c>
      <c r="E27" s="104" t="s">
        <v>185</v>
      </c>
      <c r="F27" s="105" t="s">
        <v>185</v>
      </c>
      <c r="G27" s="51" t="s">
        <v>162</v>
      </c>
      <c r="H27" s="27"/>
      <c r="I27" s="52">
        <v>10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35"/>
      <c r="C28" s="103" t="s">
        <v>186</v>
      </c>
      <c r="D28" s="104" t="s">
        <v>186</v>
      </c>
      <c r="E28" s="104" t="s">
        <v>186</v>
      </c>
      <c r="F28" s="105" t="s">
        <v>186</v>
      </c>
      <c r="G28" s="51" t="s">
        <v>162</v>
      </c>
      <c r="H28" s="27"/>
      <c r="I28" s="52">
        <v>10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35"/>
      <c r="C29" s="103" t="s">
        <v>187</v>
      </c>
      <c r="D29" s="104" t="s">
        <v>187</v>
      </c>
      <c r="E29" s="104" t="s">
        <v>187</v>
      </c>
      <c r="F29" s="105" t="s">
        <v>187</v>
      </c>
      <c r="G29" s="51" t="s">
        <v>162</v>
      </c>
      <c r="H29" s="27"/>
      <c r="I29" s="52">
        <v>5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35"/>
      <c r="C30" s="103" t="s">
        <v>188</v>
      </c>
      <c r="D30" s="104" t="s">
        <v>188</v>
      </c>
      <c r="E30" s="104" t="s">
        <v>188</v>
      </c>
      <c r="F30" s="105" t="s">
        <v>188</v>
      </c>
      <c r="G30" s="51" t="s">
        <v>162</v>
      </c>
      <c r="H30" s="27"/>
      <c r="I30" s="52">
        <v>100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35"/>
      <c r="C31" s="103" t="s">
        <v>189</v>
      </c>
      <c r="D31" s="104" t="s">
        <v>189</v>
      </c>
      <c r="E31" s="104" t="s">
        <v>189</v>
      </c>
      <c r="F31" s="105" t="s">
        <v>189</v>
      </c>
      <c r="G31" s="51" t="s">
        <v>162</v>
      </c>
      <c r="H31" s="41"/>
      <c r="I31" s="52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2.75" customHeight="1" x14ac:dyDescent="0.3">
      <c r="A32" s="44"/>
      <c r="B32" s="44"/>
      <c r="C32" s="106" t="s">
        <v>190</v>
      </c>
      <c r="D32" s="106"/>
      <c r="E32" s="106"/>
      <c r="F32" s="106"/>
      <c r="G32" s="45"/>
      <c r="H32" s="45"/>
      <c r="I32" s="45"/>
      <c r="J32" s="46"/>
      <c r="K32" s="45"/>
      <c r="L32" s="47"/>
      <c r="M32" s="48">
        <f>SUM(M12:M31)</f>
        <v>0</v>
      </c>
    </row>
    <row r="33" spans="1:13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78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53" t="s">
        <v>77</v>
      </c>
      <c r="B39" s="5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23</v>
      </c>
      <c r="B41" s="4"/>
      <c r="C41" s="4"/>
      <c r="D41" s="4"/>
      <c r="E41" s="4"/>
      <c r="F41" s="4"/>
      <c r="G41" s="4"/>
      <c r="H41" s="49" t="s">
        <v>24</v>
      </c>
      <c r="I41" s="4"/>
      <c r="J41" s="4"/>
      <c r="K41" s="4" t="s">
        <v>25</v>
      </c>
      <c r="L41" s="4"/>
      <c r="M41" s="4"/>
    </row>
    <row r="44" spans="1:13" ht="12.75" customHeight="1" x14ac:dyDescent="0.3">
      <c r="B44" s="50"/>
      <c r="C44" s="50"/>
    </row>
    <row r="45" spans="1:13" ht="12.75" customHeight="1" x14ac:dyDescent="0.3">
      <c r="B45" s="50"/>
      <c r="C45" s="50"/>
    </row>
    <row r="46" spans="1:13" ht="12.75" customHeight="1" x14ac:dyDescent="0.3">
      <c r="B46" s="50"/>
      <c r="C46" s="50"/>
    </row>
    <row r="47" spans="1:13" ht="12.75" customHeight="1" x14ac:dyDescent="0.3">
      <c r="B47" s="50"/>
      <c r="C47" s="50"/>
    </row>
  </sheetData>
  <sheetProtection algorithmName="SHA-512" hashValue="dCUNrmSvIiw1jd7peNamjsUR7956xspn7ocstT0vnzEwodVNluLyc/TZHMsRwnzqU79ijoy8WQGJnH2n5nwPwg==" saltValue="HRqqGfkNcFGFRZowe2CP0g==" spinCount="100000" sheet="1" objects="1" scenarios="1"/>
  <protectedRanges>
    <protectedRange sqref="C41" name="Obseg3"/>
    <protectedRange sqref="C4:C5" name="Obseg2"/>
    <protectedRange sqref="C41" name="Range2"/>
  </protectedRanges>
  <mergeCells count="22">
    <mergeCell ref="C32:F32"/>
    <mergeCell ref="C10:F10"/>
    <mergeCell ref="C12:F12"/>
    <mergeCell ref="C13:F13"/>
    <mergeCell ref="C23:F23"/>
    <mergeCell ref="C31:F31"/>
    <mergeCell ref="C14:F14"/>
    <mergeCell ref="C15:F15"/>
    <mergeCell ref="C16:F16"/>
    <mergeCell ref="C17:F17"/>
    <mergeCell ref="C30:F30"/>
    <mergeCell ref="C18:F18"/>
    <mergeCell ref="C19:F19"/>
    <mergeCell ref="C20:F20"/>
    <mergeCell ref="C21:F21"/>
    <mergeCell ref="C22:F22"/>
    <mergeCell ref="C29:F29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2034-E872-4AB0-A87F-B283DC58C63C}">
  <dimension ref="A1:M29"/>
  <sheetViews>
    <sheetView zoomScaleNormal="100" workbookViewId="0">
      <selection activeCell="J18" sqref="J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191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193</v>
      </c>
      <c r="D12" s="104" t="s">
        <v>193</v>
      </c>
      <c r="E12" s="104" t="s">
        <v>193</v>
      </c>
      <c r="F12" s="105" t="s">
        <v>193</v>
      </c>
      <c r="G12" s="51" t="s">
        <v>162</v>
      </c>
      <c r="H12" s="27"/>
      <c r="I12" s="52">
        <v>1200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" si="0">A12+1</f>
        <v>2</v>
      </c>
      <c r="B13" s="25"/>
      <c r="C13" s="103" t="s">
        <v>194</v>
      </c>
      <c r="D13" s="104" t="s">
        <v>194</v>
      </c>
      <c r="E13" s="104" t="s">
        <v>194</v>
      </c>
      <c r="F13" s="105" t="s">
        <v>194</v>
      </c>
      <c r="G13" s="51" t="s">
        <v>162</v>
      </c>
      <c r="H13" s="27"/>
      <c r="I13" s="52">
        <v>1200</v>
      </c>
      <c r="J13" s="29">
        <v>0</v>
      </c>
      <c r="K13" s="30">
        <v>9.5</v>
      </c>
      <c r="L13" s="31">
        <f t="shared" ref="L13" si="1">PRODUCT(J13,1.095)</f>
        <v>0</v>
      </c>
      <c r="M13" s="32">
        <f t="shared" ref="M13" si="2">PRODUCT(I13,L13)</f>
        <v>0</v>
      </c>
    </row>
    <row r="14" spans="1:13" ht="12.75" customHeight="1" x14ac:dyDescent="0.3">
      <c r="A14" s="44"/>
      <c r="B14" s="44"/>
      <c r="C14" s="106" t="s">
        <v>192</v>
      </c>
      <c r="D14" s="106"/>
      <c r="E14" s="106"/>
      <c r="F14" s="106"/>
      <c r="G14" s="45"/>
      <c r="H14" s="45"/>
      <c r="I14" s="45"/>
      <c r="J14" s="46"/>
      <c r="K14" s="45"/>
      <c r="L14" s="47"/>
      <c r="M14" s="48">
        <f>SUM(M12:M13)</f>
        <v>0</v>
      </c>
    </row>
    <row r="15" spans="1:13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2.75" customHeight="1" x14ac:dyDescent="0.3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2.75" customHeight="1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2.75" customHeight="1" x14ac:dyDescent="0.3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2.75" customHeight="1" x14ac:dyDescent="0.3">
      <c r="A19" s="4" t="s">
        <v>78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53" t="s">
        <v>77</v>
      </c>
      <c r="B21" s="5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23</v>
      </c>
      <c r="B23" s="4"/>
      <c r="C23" s="4"/>
      <c r="D23" s="4"/>
      <c r="E23" s="4"/>
      <c r="F23" s="4"/>
      <c r="G23" s="4"/>
      <c r="H23" s="49" t="s">
        <v>24</v>
      </c>
      <c r="I23" s="4"/>
      <c r="J23" s="4"/>
      <c r="K23" s="4" t="s">
        <v>25</v>
      </c>
      <c r="L23" s="4"/>
      <c r="M23" s="4"/>
    </row>
    <row r="26" spans="1:13" ht="12.75" customHeight="1" x14ac:dyDescent="0.3">
      <c r="B26" s="50"/>
      <c r="C26" s="50"/>
    </row>
    <row r="27" spans="1:13" ht="12.75" customHeight="1" x14ac:dyDescent="0.3">
      <c r="B27" s="50"/>
      <c r="C27" s="50"/>
    </row>
    <row r="28" spans="1:13" ht="12.75" customHeight="1" x14ac:dyDescent="0.3">
      <c r="B28" s="50"/>
      <c r="C28" s="50"/>
    </row>
    <row r="29" spans="1:13" ht="12.75" customHeight="1" x14ac:dyDescent="0.3">
      <c r="B29" s="50"/>
      <c r="C29" s="50"/>
    </row>
  </sheetData>
  <sheetProtection algorithmName="SHA-512" hashValue="yYx6m2EitzcmGfQuUn1cCU3rB4oe9H243ILkVld7IArE0qPUV35QzUebVfLY/vmwZHv+7zk0jpIXEScp9pSSqA==" saltValue="wnsLh6BmGw2dEUkTRIqwjA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DDEA-54BF-4B59-9617-D709A382396A}">
  <dimension ref="A1:M94"/>
  <sheetViews>
    <sheetView topLeftCell="A8" zoomScaleNormal="100" workbookViewId="0">
      <selection activeCell="H17" sqref="H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196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197</v>
      </c>
      <c r="D12" s="104" t="s">
        <v>197</v>
      </c>
      <c r="E12" s="104" t="s">
        <v>197</v>
      </c>
      <c r="F12" s="105" t="s">
        <v>197</v>
      </c>
      <c r="G12" s="51" t="s">
        <v>162</v>
      </c>
      <c r="H12" s="27"/>
      <c r="I12" s="52">
        <v>500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79" si="0">A12+1</f>
        <v>2</v>
      </c>
      <c r="B13" s="25"/>
      <c r="C13" s="103" t="s">
        <v>198</v>
      </c>
      <c r="D13" s="104" t="s">
        <v>198</v>
      </c>
      <c r="E13" s="104" t="s">
        <v>198</v>
      </c>
      <c r="F13" s="105" t="s">
        <v>198</v>
      </c>
      <c r="G13" s="51" t="s">
        <v>162</v>
      </c>
      <c r="H13" s="27"/>
      <c r="I13" s="52">
        <v>300</v>
      </c>
      <c r="J13" s="29">
        <v>0</v>
      </c>
      <c r="K13" s="30">
        <v>9.5</v>
      </c>
      <c r="L13" s="31">
        <f t="shared" ref="L13:L76" si="1">PRODUCT(J13,1.095)</f>
        <v>0</v>
      </c>
      <c r="M13" s="32">
        <f t="shared" ref="M13:M76" si="2">PRODUCT(I13,L13)</f>
        <v>0</v>
      </c>
    </row>
    <row r="14" spans="1:13" ht="15" customHeight="1" x14ac:dyDescent="0.3">
      <c r="A14" s="24">
        <f t="shared" si="0"/>
        <v>3</v>
      </c>
      <c r="B14" s="25"/>
      <c r="C14" s="103" t="s">
        <v>199</v>
      </c>
      <c r="D14" s="104" t="s">
        <v>199</v>
      </c>
      <c r="E14" s="104" t="s">
        <v>199</v>
      </c>
      <c r="F14" s="105" t="s">
        <v>199</v>
      </c>
      <c r="G14" s="51" t="s">
        <v>162</v>
      </c>
      <c r="H14" s="27"/>
      <c r="I14" s="52">
        <v>300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3" t="s">
        <v>200</v>
      </c>
      <c r="D15" s="104" t="s">
        <v>200</v>
      </c>
      <c r="E15" s="104" t="s">
        <v>200</v>
      </c>
      <c r="F15" s="105" t="s">
        <v>200</v>
      </c>
      <c r="G15" s="51" t="s">
        <v>162</v>
      </c>
      <c r="H15" s="27"/>
      <c r="I15" s="52">
        <v>300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201</v>
      </c>
      <c r="D16" s="104" t="s">
        <v>201</v>
      </c>
      <c r="E16" s="104" t="s">
        <v>201</v>
      </c>
      <c r="F16" s="105" t="s">
        <v>201</v>
      </c>
      <c r="G16" s="51" t="s">
        <v>162</v>
      </c>
      <c r="H16" s="27"/>
      <c r="I16" s="52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202</v>
      </c>
      <c r="D17" s="104" t="s">
        <v>202</v>
      </c>
      <c r="E17" s="104" t="s">
        <v>202</v>
      </c>
      <c r="F17" s="105" t="s">
        <v>202</v>
      </c>
      <c r="G17" s="51" t="s">
        <v>162</v>
      </c>
      <c r="H17" s="27"/>
      <c r="I17" s="52">
        <v>300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203</v>
      </c>
      <c r="D18" s="104" t="s">
        <v>203</v>
      </c>
      <c r="E18" s="104" t="s">
        <v>203</v>
      </c>
      <c r="F18" s="105" t="s">
        <v>203</v>
      </c>
      <c r="G18" s="51" t="s">
        <v>162</v>
      </c>
      <c r="H18" s="27"/>
      <c r="I18" s="52">
        <v>200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204</v>
      </c>
      <c r="D19" s="104" t="s">
        <v>204</v>
      </c>
      <c r="E19" s="104" t="s">
        <v>204</v>
      </c>
      <c r="F19" s="105" t="s">
        <v>204</v>
      </c>
      <c r="G19" s="51" t="s">
        <v>162</v>
      </c>
      <c r="H19" s="27"/>
      <c r="I19" s="52">
        <v>300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205</v>
      </c>
      <c r="D20" s="104" t="s">
        <v>205</v>
      </c>
      <c r="E20" s="104" t="s">
        <v>205</v>
      </c>
      <c r="F20" s="105" t="s">
        <v>205</v>
      </c>
      <c r="G20" s="51" t="s">
        <v>162</v>
      </c>
      <c r="H20" s="27"/>
      <c r="I20" s="52">
        <v>300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206</v>
      </c>
      <c r="D21" s="104" t="s">
        <v>206</v>
      </c>
      <c r="E21" s="104" t="s">
        <v>206</v>
      </c>
      <c r="F21" s="105" t="s">
        <v>206</v>
      </c>
      <c r="G21" s="51" t="s">
        <v>162</v>
      </c>
      <c r="H21" s="27"/>
      <c r="I21" s="52">
        <v>300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207</v>
      </c>
      <c r="D22" s="104" t="s">
        <v>207</v>
      </c>
      <c r="E22" s="104" t="s">
        <v>207</v>
      </c>
      <c r="F22" s="105" t="s">
        <v>207</v>
      </c>
      <c r="G22" s="51" t="s">
        <v>162</v>
      </c>
      <c r="H22" s="27"/>
      <c r="I22" s="52">
        <v>300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25"/>
      <c r="C23" s="103" t="s">
        <v>208</v>
      </c>
      <c r="D23" s="104" t="s">
        <v>208</v>
      </c>
      <c r="E23" s="104" t="s">
        <v>208</v>
      </c>
      <c r="F23" s="105" t="s">
        <v>208</v>
      </c>
      <c r="G23" s="51" t="s">
        <v>162</v>
      </c>
      <c r="H23" s="27"/>
      <c r="I23" s="52">
        <v>300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25"/>
      <c r="C24" s="103" t="s">
        <v>209</v>
      </c>
      <c r="D24" s="104" t="s">
        <v>209</v>
      </c>
      <c r="E24" s="104" t="s">
        <v>209</v>
      </c>
      <c r="F24" s="105" t="s">
        <v>209</v>
      </c>
      <c r="G24" s="51" t="s">
        <v>162</v>
      </c>
      <c r="H24" s="27"/>
      <c r="I24" s="52">
        <v>600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25"/>
      <c r="C25" s="103" t="s">
        <v>210</v>
      </c>
      <c r="D25" s="104" t="s">
        <v>210</v>
      </c>
      <c r="E25" s="104" t="s">
        <v>210</v>
      </c>
      <c r="F25" s="105" t="s">
        <v>210</v>
      </c>
      <c r="G25" s="51" t="s">
        <v>162</v>
      </c>
      <c r="H25" s="27"/>
      <c r="I25" s="52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25"/>
      <c r="C26" s="103" t="s">
        <v>211</v>
      </c>
      <c r="D26" s="104" t="s">
        <v>211</v>
      </c>
      <c r="E26" s="104" t="s">
        <v>211</v>
      </c>
      <c r="F26" s="105" t="s">
        <v>211</v>
      </c>
      <c r="G26" s="51" t="s">
        <v>162</v>
      </c>
      <c r="H26" s="27"/>
      <c r="I26" s="52">
        <v>600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25"/>
      <c r="C27" s="103" t="s">
        <v>212</v>
      </c>
      <c r="D27" s="104" t="s">
        <v>212</v>
      </c>
      <c r="E27" s="104" t="s">
        <v>212</v>
      </c>
      <c r="F27" s="105" t="s">
        <v>212</v>
      </c>
      <c r="G27" s="51" t="s">
        <v>162</v>
      </c>
      <c r="H27" s="27"/>
      <c r="I27" s="52">
        <v>600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25"/>
      <c r="C28" s="103" t="s">
        <v>213</v>
      </c>
      <c r="D28" s="104" t="s">
        <v>213</v>
      </c>
      <c r="E28" s="104" t="s">
        <v>213</v>
      </c>
      <c r="F28" s="105" t="s">
        <v>213</v>
      </c>
      <c r="G28" s="51" t="s">
        <v>162</v>
      </c>
      <c r="H28" s="27"/>
      <c r="I28" s="52">
        <v>600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25"/>
      <c r="C29" s="103" t="s">
        <v>214</v>
      </c>
      <c r="D29" s="104" t="s">
        <v>214</v>
      </c>
      <c r="E29" s="104" t="s">
        <v>214</v>
      </c>
      <c r="F29" s="105" t="s">
        <v>214</v>
      </c>
      <c r="G29" s="51" t="s">
        <v>162</v>
      </c>
      <c r="H29" s="27"/>
      <c r="I29" s="52">
        <v>600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25"/>
      <c r="C30" s="103" t="s">
        <v>215</v>
      </c>
      <c r="D30" s="104" t="s">
        <v>215</v>
      </c>
      <c r="E30" s="104" t="s">
        <v>215</v>
      </c>
      <c r="F30" s="105" t="s">
        <v>215</v>
      </c>
      <c r="G30" s="51" t="s">
        <v>162</v>
      </c>
      <c r="H30" s="27"/>
      <c r="I30" s="52">
        <v>1200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25"/>
      <c r="C31" s="103" t="s">
        <v>216</v>
      </c>
      <c r="D31" s="104" t="s">
        <v>216</v>
      </c>
      <c r="E31" s="104" t="s">
        <v>216</v>
      </c>
      <c r="F31" s="105" t="s">
        <v>216</v>
      </c>
      <c r="G31" s="51" t="s">
        <v>162</v>
      </c>
      <c r="H31" s="27"/>
      <c r="I31" s="52">
        <v>1200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5" customHeight="1" x14ac:dyDescent="0.3">
      <c r="A32" s="24">
        <f t="shared" si="0"/>
        <v>21</v>
      </c>
      <c r="B32" s="25"/>
      <c r="C32" s="103" t="s">
        <v>217</v>
      </c>
      <c r="D32" s="104" t="s">
        <v>217</v>
      </c>
      <c r="E32" s="104" t="s">
        <v>217</v>
      </c>
      <c r="F32" s="105" t="s">
        <v>217</v>
      </c>
      <c r="G32" s="51" t="s">
        <v>162</v>
      </c>
      <c r="H32" s="27"/>
      <c r="I32" s="52">
        <v>2400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</row>
    <row r="33" spans="1:13" ht="15" customHeight="1" x14ac:dyDescent="0.3">
      <c r="A33" s="24">
        <f t="shared" si="0"/>
        <v>22</v>
      </c>
      <c r="B33" s="25"/>
      <c r="C33" s="103" t="s">
        <v>218</v>
      </c>
      <c r="D33" s="104" t="s">
        <v>218</v>
      </c>
      <c r="E33" s="104" t="s">
        <v>218</v>
      </c>
      <c r="F33" s="105" t="s">
        <v>218</v>
      </c>
      <c r="G33" s="51" t="s">
        <v>162</v>
      </c>
      <c r="H33" s="27"/>
      <c r="I33" s="52">
        <v>1200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</row>
    <row r="34" spans="1:13" ht="15" customHeight="1" x14ac:dyDescent="0.3">
      <c r="A34" s="24">
        <f t="shared" si="0"/>
        <v>23</v>
      </c>
      <c r="B34" s="25"/>
      <c r="C34" s="103" t="s">
        <v>219</v>
      </c>
      <c r="D34" s="104" t="s">
        <v>219</v>
      </c>
      <c r="E34" s="104" t="s">
        <v>219</v>
      </c>
      <c r="F34" s="105" t="s">
        <v>219</v>
      </c>
      <c r="G34" s="51" t="s">
        <v>162</v>
      </c>
      <c r="H34" s="27"/>
      <c r="I34" s="52">
        <v>600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</row>
    <row r="35" spans="1:13" ht="15" customHeight="1" x14ac:dyDescent="0.3">
      <c r="A35" s="24">
        <f t="shared" si="0"/>
        <v>24</v>
      </c>
      <c r="B35" s="25"/>
      <c r="C35" s="103" t="s">
        <v>220</v>
      </c>
      <c r="D35" s="104" t="s">
        <v>220</v>
      </c>
      <c r="E35" s="104" t="s">
        <v>220</v>
      </c>
      <c r="F35" s="105" t="s">
        <v>220</v>
      </c>
      <c r="G35" s="51" t="s">
        <v>162</v>
      </c>
      <c r="H35" s="27"/>
      <c r="I35" s="52">
        <v>600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</row>
    <row r="36" spans="1:13" ht="15" customHeight="1" x14ac:dyDescent="0.3">
      <c r="A36" s="24">
        <f t="shared" si="0"/>
        <v>25</v>
      </c>
      <c r="B36" s="25"/>
      <c r="C36" s="103" t="s">
        <v>221</v>
      </c>
      <c r="D36" s="104" t="s">
        <v>221</v>
      </c>
      <c r="E36" s="104" t="s">
        <v>221</v>
      </c>
      <c r="F36" s="105" t="s">
        <v>221</v>
      </c>
      <c r="G36" s="51" t="s">
        <v>162</v>
      </c>
      <c r="H36" s="27"/>
      <c r="I36" s="52">
        <v>600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</row>
    <row r="37" spans="1:13" ht="15" customHeight="1" x14ac:dyDescent="0.3">
      <c r="A37" s="24">
        <f t="shared" si="0"/>
        <v>26</v>
      </c>
      <c r="B37" s="25"/>
      <c r="C37" s="103" t="s">
        <v>222</v>
      </c>
      <c r="D37" s="104" t="s">
        <v>222</v>
      </c>
      <c r="E37" s="104" t="s">
        <v>222</v>
      </c>
      <c r="F37" s="105" t="s">
        <v>222</v>
      </c>
      <c r="G37" s="51" t="s">
        <v>162</v>
      </c>
      <c r="H37" s="27"/>
      <c r="I37" s="52">
        <v>600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</row>
    <row r="38" spans="1:13" ht="15" customHeight="1" x14ac:dyDescent="0.3">
      <c r="A38" s="24">
        <f t="shared" si="0"/>
        <v>27</v>
      </c>
      <c r="B38" s="25"/>
      <c r="C38" s="103" t="s">
        <v>223</v>
      </c>
      <c r="D38" s="104" t="s">
        <v>223</v>
      </c>
      <c r="E38" s="104" t="s">
        <v>223</v>
      </c>
      <c r="F38" s="105" t="s">
        <v>223</v>
      </c>
      <c r="G38" s="51" t="s">
        <v>162</v>
      </c>
      <c r="H38" s="27"/>
      <c r="I38" s="52">
        <v>600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</row>
    <row r="39" spans="1:13" ht="15" customHeight="1" x14ac:dyDescent="0.3">
      <c r="A39" s="24">
        <f t="shared" si="0"/>
        <v>28</v>
      </c>
      <c r="B39" s="25"/>
      <c r="C39" s="103" t="s">
        <v>224</v>
      </c>
      <c r="D39" s="104" t="s">
        <v>224</v>
      </c>
      <c r="E39" s="104" t="s">
        <v>224</v>
      </c>
      <c r="F39" s="105" t="s">
        <v>224</v>
      </c>
      <c r="G39" s="51" t="s">
        <v>162</v>
      </c>
      <c r="H39" s="27"/>
      <c r="I39" s="52">
        <v>600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</row>
    <row r="40" spans="1:13" ht="15" customHeight="1" x14ac:dyDescent="0.3">
      <c r="A40" s="24">
        <f t="shared" si="0"/>
        <v>29</v>
      </c>
      <c r="B40" s="25"/>
      <c r="C40" s="103" t="s">
        <v>225</v>
      </c>
      <c r="D40" s="104" t="s">
        <v>225</v>
      </c>
      <c r="E40" s="104" t="s">
        <v>225</v>
      </c>
      <c r="F40" s="105" t="s">
        <v>225</v>
      </c>
      <c r="G40" s="51" t="s">
        <v>162</v>
      </c>
      <c r="H40" s="27"/>
      <c r="I40" s="52">
        <v>600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</row>
    <row r="41" spans="1:13" ht="15" customHeight="1" x14ac:dyDescent="0.3">
      <c r="A41" s="24">
        <f t="shared" si="0"/>
        <v>30</v>
      </c>
      <c r="B41" s="25"/>
      <c r="C41" s="103" t="s">
        <v>226</v>
      </c>
      <c r="D41" s="104" t="s">
        <v>226</v>
      </c>
      <c r="E41" s="104" t="s">
        <v>226</v>
      </c>
      <c r="F41" s="105" t="s">
        <v>226</v>
      </c>
      <c r="G41" s="51" t="s">
        <v>162</v>
      </c>
      <c r="H41" s="27"/>
      <c r="I41" s="52">
        <v>600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</row>
    <row r="42" spans="1:13" ht="15" customHeight="1" x14ac:dyDescent="0.3">
      <c r="A42" s="24">
        <f t="shared" si="0"/>
        <v>31</v>
      </c>
      <c r="B42" s="25"/>
      <c r="C42" s="103" t="s">
        <v>227</v>
      </c>
      <c r="D42" s="104" t="s">
        <v>227</v>
      </c>
      <c r="E42" s="104" t="s">
        <v>227</v>
      </c>
      <c r="F42" s="105" t="s">
        <v>227</v>
      </c>
      <c r="G42" s="51" t="s">
        <v>162</v>
      </c>
      <c r="H42" s="27"/>
      <c r="I42" s="52">
        <v>600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</row>
    <row r="43" spans="1:13" ht="15" customHeight="1" x14ac:dyDescent="0.3">
      <c r="A43" s="24">
        <f t="shared" si="0"/>
        <v>32</v>
      </c>
      <c r="B43" s="25"/>
      <c r="C43" s="103" t="s">
        <v>228</v>
      </c>
      <c r="D43" s="104" t="s">
        <v>228</v>
      </c>
      <c r="E43" s="104" t="s">
        <v>228</v>
      </c>
      <c r="F43" s="105" t="s">
        <v>228</v>
      </c>
      <c r="G43" s="51" t="s">
        <v>162</v>
      </c>
      <c r="H43" s="27"/>
      <c r="I43" s="52">
        <v>600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</row>
    <row r="44" spans="1:13" ht="15" customHeight="1" x14ac:dyDescent="0.3">
      <c r="A44" s="24">
        <f t="shared" si="0"/>
        <v>33</v>
      </c>
      <c r="B44" s="25"/>
      <c r="C44" s="103" t="s">
        <v>229</v>
      </c>
      <c r="D44" s="104" t="s">
        <v>229</v>
      </c>
      <c r="E44" s="104" t="s">
        <v>229</v>
      </c>
      <c r="F44" s="105" t="s">
        <v>229</v>
      </c>
      <c r="G44" s="51" t="s">
        <v>162</v>
      </c>
      <c r="H44" s="27"/>
      <c r="I44" s="52">
        <v>600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</row>
    <row r="45" spans="1:13" ht="15" customHeight="1" x14ac:dyDescent="0.3">
      <c r="A45" s="24">
        <f t="shared" si="0"/>
        <v>34</v>
      </c>
      <c r="B45" s="25"/>
      <c r="C45" s="103" t="s">
        <v>230</v>
      </c>
      <c r="D45" s="104" t="s">
        <v>230</v>
      </c>
      <c r="E45" s="104" t="s">
        <v>230</v>
      </c>
      <c r="F45" s="105" t="s">
        <v>230</v>
      </c>
      <c r="G45" s="51" t="s">
        <v>162</v>
      </c>
      <c r="H45" s="27"/>
      <c r="I45" s="52">
        <v>600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</row>
    <row r="46" spans="1:13" ht="15" customHeight="1" x14ac:dyDescent="0.3">
      <c r="A46" s="24">
        <f t="shared" si="0"/>
        <v>35</v>
      </c>
      <c r="B46" s="25"/>
      <c r="C46" s="103" t="s">
        <v>231</v>
      </c>
      <c r="D46" s="104" t="s">
        <v>231</v>
      </c>
      <c r="E46" s="104" t="s">
        <v>231</v>
      </c>
      <c r="F46" s="105" t="s">
        <v>231</v>
      </c>
      <c r="G46" s="51" t="s">
        <v>162</v>
      </c>
      <c r="H46" s="27"/>
      <c r="I46" s="52">
        <v>600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</row>
    <row r="47" spans="1:13" ht="15" customHeight="1" x14ac:dyDescent="0.3">
      <c r="A47" s="24">
        <f t="shared" si="0"/>
        <v>36</v>
      </c>
      <c r="B47" s="25"/>
      <c r="C47" s="103" t="s">
        <v>232</v>
      </c>
      <c r="D47" s="104" t="s">
        <v>232</v>
      </c>
      <c r="E47" s="104" t="s">
        <v>232</v>
      </c>
      <c r="F47" s="105" t="s">
        <v>232</v>
      </c>
      <c r="G47" s="51" t="s">
        <v>162</v>
      </c>
      <c r="H47" s="27"/>
      <c r="I47" s="52">
        <v>600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</row>
    <row r="48" spans="1:13" ht="15" customHeight="1" x14ac:dyDescent="0.3">
      <c r="A48" s="24">
        <f t="shared" si="0"/>
        <v>37</v>
      </c>
      <c r="B48" s="25"/>
      <c r="C48" s="103" t="s">
        <v>233</v>
      </c>
      <c r="D48" s="104" t="s">
        <v>233</v>
      </c>
      <c r="E48" s="104" t="s">
        <v>233</v>
      </c>
      <c r="F48" s="105" t="s">
        <v>233</v>
      </c>
      <c r="G48" s="51" t="s">
        <v>162</v>
      </c>
      <c r="H48" s="27"/>
      <c r="I48" s="52">
        <v>1200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</row>
    <row r="49" spans="1:13" ht="15" customHeight="1" x14ac:dyDescent="0.3">
      <c r="A49" s="24">
        <f t="shared" si="0"/>
        <v>38</v>
      </c>
      <c r="B49" s="25"/>
      <c r="C49" s="103" t="s">
        <v>234</v>
      </c>
      <c r="D49" s="104" t="s">
        <v>234</v>
      </c>
      <c r="E49" s="104" t="s">
        <v>234</v>
      </c>
      <c r="F49" s="105" t="s">
        <v>234</v>
      </c>
      <c r="G49" s="51" t="s">
        <v>162</v>
      </c>
      <c r="H49" s="27"/>
      <c r="I49" s="52">
        <v>600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</row>
    <row r="50" spans="1:13" ht="15" customHeight="1" x14ac:dyDescent="0.3">
      <c r="A50" s="24">
        <f t="shared" si="0"/>
        <v>39</v>
      </c>
      <c r="B50" s="25"/>
      <c r="C50" s="103" t="s">
        <v>235</v>
      </c>
      <c r="D50" s="104" t="s">
        <v>235</v>
      </c>
      <c r="E50" s="104" t="s">
        <v>235</v>
      </c>
      <c r="F50" s="105" t="s">
        <v>235</v>
      </c>
      <c r="G50" s="51" t="s">
        <v>162</v>
      </c>
      <c r="H50" s="27"/>
      <c r="I50" s="52">
        <v>600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</row>
    <row r="51" spans="1:13" ht="15" customHeight="1" x14ac:dyDescent="0.3">
      <c r="A51" s="24">
        <f t="shared" si="0"/>
        <v>40</v>
      </c>
      <c r="B51" s="25"/>
      <c r="C51" s="103" t="s">
        <v>236</v>
      </c>
      <c r="D51" s="104" t="s">
        <v>236</v>
      </c>
      <c r="E51" s="104" t="s">
        <v>236</v>
      </c>
      <c r="F51" s="105" t="s">
        <v>236</v>
      </c>
      <c r="G51" s="51" t="s">
        <v>162</v>
      </c>
      <c r="H51" s="27"/>
      <c r="I51" s="52">
        <v>600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</row>
    <row r="52" spans="1:13" ht="15" customHeight="1" x14ac:dyDescent="0.3">
      <c r="A52" s="24">
        <f t="shared" si="0"/>
        <v>41</v>
      </c>
      <c r="B52" s="25"/>
      <c r="C52" s="103" t="s">
        <v>237</v>
      </c>
      <c r="D52" s="104" t="s">
        <v>237</v>
      </c>
      <c r="E52" s="104" t="s">
        <v>237</v>
      </c>
      <c r="F52" s="105" t="s">
        <v>237</v>
      </c>
      <c r="G52" s="51" t="s">
        <v>162</v>
      </c>
      <c r="H52" s="27"/>
      <c r="I52" s="52">
        <v>600</v>
      </c>
      <c r="J52" s="29">
        <v>0</v>
      </c>
      <c r="K52" s="30">
        <v>9.5</v>
      </c>
      <c r="L52" s="31">
        <f t="shared" si="1"/>
        <v>0</v>
      </c>
      <c r="M52" s="32">
        <f t="shared" si="2"/>
        <v>0</v>
      </c>
    </row>
    <row r="53" spans="1:13" ht="15" customHeight="1" x14ac:dyDescent="0.3">
      <c r="A53" s="24">
        <f t="shared" si="0"/>
        <v>42</v>
      </c>
      <c r="B53" s="25"/>
      <c r="C53" s="103" t="s">
        <v>238</v>
      </c>
      <c r="D53" s="104" t="s">
        <v>238</v>
      </c>
      <c r="E53" s="104" t="s">
        <v>238</v>
      </c>
      <c r="F53" s="105" t="s">
        <v>238</v>
      </c>
      <c r="G53" s="51" t="s">
        <v>162</v>
      </c>
      <c r="H53" s="27"/>
      <c r="I53" s="52">
        <v>2400</v>
      </c>
      <c r="J53" s="29">
        <v>0</v>
      </c>
      <c r="K53" s="30">
        <v>9.5</v>
      </c>
      <c r="L53" s="31">
        <f t="shared" si="1"/>
        <v>0</v>
      </c>
      <c r="M53" s="32">
        <f t="shared" si="2"/>
        <v>0</v>
      </c>
    </row>
    <row r="54" spans="1:13" ht="15" customHeight="1" x14ac:dyDescent="0.3">
      <c r="A54" s="24">
        <f t="shared" si="0"/>
        <v>43</v>
      </c>
      <c r="B54" s="25"/>
      <c r="C54" s="103" t="s">
        <v>239</v>
      </c>
      <c r="D54" s="104" t="s">
        <v>239</v>
      </c>
      <c r="E54" s="104" t="s">
        <v>239</v>
      </c>
      <c r="F54" s="105" t="s">
        <v>239</v>
      </c>
      <c r="G54" s="51" t="s">
        <v>162</v>
      </c>
      <c r="H54" s="27"/>
      <c r="I54" s="52">
        <v>600</v>
      </c>
      <c r="J54" s="29">
        <v>0</v>
      </c>
      <c r="K54" s="30">
        <v>9.5</v>
      </c>
      <c r="L54" s="31">
        <f t="shared" si="1"/>
        <v>0</v>
      </c>
      <c r="M54" s="32">
        <f t="shared" si="2"/>
        <v>0</v>
      </c>
    </row>
    <row r="55" spans="1:13" ht="15" customHeight="1" x14ac:dyDescent="0.3">
      <c r="A55" s="24">
        <f t="shared" si="0"/>
        <v>44</v>
      </c>
      <c r="B55" s="25"/>
      <c r="C55" s="103" t="s">
        <v>240</v>
      </c>
      <c r="D55" s="104" t="s">
        <v>240</v>
      </c>
      <c r="E55" s="104" t="s">
        <v>240</v>
      </c>
      <c r="F55" s="105" t="s">
        <v>240</v>
      </c>
      <c r="G55" s="51" t="s">
        <v>162</v>
      </c>
      <c r="H55" s="27"/>
      <c r="I55" s="52">
        <v>1200</v>
      </c>
      <c r="J55" s="29">
        <v>0</v>
      </c>
      <c r="K55" s="30">
        <v>9.5</v>
      </c>
      <c r="L55" s="31">
        <f t="shared" si="1"/>
        <v>0</v>
      </c>
      <c r="M55" s="32">
        <f t="shared" si="2"/>
        <v>0</v>
      </c>
    </row>
    <row r="56" spans="1:13" ht="15" customHeight="1" x14ac:dyDescent="0.3">
      <c r="A56" s="24">
        <f t="shared" si="0"/>
        <v>45</v>
      </c>
      <c r="B56" s="25"/>
      <c r="C56" s="103" t="s">
        <v>241</v>
      </c>
      <c r="D56" s="104" t="s">
        <v>241</v>
      </c>
      <c r="E56" s="104" t="s">
        <v>241</v>
      </c>
      <c r="F56" s="105" t="s">
        <v>241</v>
      </c>
      <c r="G56" s="51" t="s">
        <v>162</v>
      </c>
      <c r="H56" s="27"/>
      <c r="I56" s="52">
        <v>600</v>
      </c>
      <c r="J56" s="29">
        <v>0</v>
      </c>
      <c r="K56" s="30">
        <v>9.5</v>
      </c>
      <c r="L56" s="31">
        <f t="shared" si="1"/>
        <v>0</v>
      </c>
      <c r="M56" s="32">
        <f t="shared" si="2"/>
        <v>0</v>
      </c>
    </row>
    <row r="57" spans="1:13" ht="15" customHeight="1" x14ac:dyDescent="0.3">
      <c r="A57" s="24">
        <f t="shared" si="0"/>
        <v>46</v>
      </c>
      <c r="B57" s="25"/>
      <c r="C57" s="103" t="s">
        <v>242</v>
      </c>
      <c r="D57" s="104" t="s">
        <v>242</v>
      </c>
      <c r="E57" s="104" t="s">
        <v>242</v>
      </c>
      <c r="F57" s="105" t="s">
        <v>242</v>
      </c>
      <c r="G57" s="51" t="s">
        <v>162</v>
      </c>
      <c r="H57" s="27"/>
      <c r="I57" s="52">
        <v>1200</v>
      </c>
      <c r="J57" s="29">
        <v>0</v>
      </c>
      <c r="K57" s="30">
        <v>9.5</v>
      </c>
      <c r="L57" s="31">
        <f t="shared" si="1"/>
        <v>0</v>
      </c>
      <c r="M57" s="32">
        <f t="shared" si="2"/>
        <v>0</v>
      </c>
    </row>
    <row r="58" spans="1:13" ht="15" customHeight="1" x14ac:dyDescent="0.3">
      <c r="A58" s="24">
        <f t="shared" si="0"/>
        <v>47</v>
      </c>
      <c r="B58" s="25"/>
      <c r="C58" s="103" t="s">
        <v>243</v>
      </c>
      <c r="D58" s="104" t="s">
        <v>243</v>
      </c>
      <c r="E58" s="104" t="s">
        <v>243</v>
      </c>
      <c r="F58" s="105" t="s">
        <v>243</v>
      </c>
      <c r="G58" s="51" t="s">
        <v>162</v>
      </c>
      <c r="H58" s="27"/>
      <c r="I58" s="52">
        <v>600</v>
      </c>
      <c r="J58" s="29">
        <v>0</v>
      </c>
      <c r="K58" s="30">
        <v>9.5</v>
      </c>
      <c r="L58" s="31">
        <f t="shared" si="1"/>
        <v>0</v>
      </c>
      <c r="M58" s="32">
        <f t="shared" si="2"/>
        <v>0</v>
      </c>
    </row>
    <row r="59" spans="1:13" ht="15" customHeight="1" x14ac:dyDescent="0.3">
      <c r="A59" s="24">
        <f t="shared" si="0"/>
        <v>48</v>
      </c>
      <c r="B59" s="25"/>
      <c r="C59" s="103" t="s">
        <v>244</v>
      </c>
      <c r="D59" s="104" t="s">
        <v>244</v>
      </c>
      <c r="E59" s="104" t="s">
        <v>244</v>
      </c>
      <c r="F59" s="105" t="s">
        <v>244</v>
      </c>
      <c r="G59" s="51" t="s">
        <v>162</v>
      </c>
      <c r="H59" s="27"/>
      <c r="I59" s="52">
        <v>600</v>
      </c>
      <c r="J59" s="29">
        <v>0</v>
      </c>
      <c r="K59" s="30">
        <v>9.5</v>
      </c>
      <c r="L59" s="31">
        <f t="shared" si="1"/>
        <v>0</v>
      </c>
      <c r="M59" s="32">
        <f t="shared" si="2"/>
        <v>0</v>
      </c>
    </row>
    <row r="60" spans="1:13" ht="15" customHeight="1" x14ac:dyDescent="0.3">
      <c r="A60" s="24">
        <f t="shared" si="0"/>
        <v>49</v>
      </c>
      <c r="B60" s="25"/>
      <c r="C60" s="103" t="s">
        <v>245</v>
      </c>
      <c r="D60" s="104" t="s">
        <v>245</v>
      </c>
      <c r="E60" s="104" t="s">
        <v>245</v>
      </c>
      <c r="F60" s="105" t="s">
        <v>245</v>
      </c>
      <c r="G60" s="51" t="s">
        <v>162</v>
      </c>
      <c r="H60" s="27"/>
      <c r="I60" s="52">
        <v>1200</v>
      </c>
      <c r="J60" s="29">
        <v>0</v>
      </c>
      <c r="K60" s="30">
        <v>9.5</v>
      </c>
      <c r="L60" s="31">
        <f t="shared" si="1"/>
        <v>0</v>
      </c>
      <c r="M60" s="32">
        <f t="shared" si="2"/>
        <v>0</v>
      </c>
    </row>
    <row r="61" spans="1:13" ht="15" customHeight="1" x14ac:dyDescent="0.3">
      <c r="A61" s="24">
        <f t="shared" si="0"/>
        <v>50</v>
      </c>
      <c r="B61" s="25"/>
      <c r="C61" s="103" t="s">
        <v>246</v>
      </c>
      <c r="D61" s="104" t="s">
        <v>246</v>
      </c>
      <c r="E61" s="104" t="s">
        <v>246</v>
      </c>
      <c r="F61" s="105" t="s">
        <v>246</v>
      </c>
      <c r="G61" s="51" t="s">
        <v>162</v>
      </c>
      <c r="H61" s="27"/>
      <c r="I61" s="52">
        <v>600</v>
      </c>
      <c r="J61" s="29">
        <v>0</v>
      </c>
      <c r="K61" s="30">
        <v>9.5</v>
      </c>
      <c r="L61" s="31">
        <f t="shared" si="1"/>
        <v>0</v>
      </c>
      <c r="M61" s="32">
        <f t="shared" si="2"/>
        <v>0</v>
      </c>
    </row>
    <row r="62" spans="1:13" ht="15" customHeight="1" x14ac:dyDescent="0.3">
      <c r="A62" s="24">
        <f t="shared" si="0"/>
        <v>51</v>
      </c>
      <c r="B62" s="25"/>
      <c r="C62" s="103" t="s">
        <v>247</v>
      </c>
      <c r="D62" s="104" t="s">
        <v>247</v>
      </c>
      <c r="E62" s="104" t="s">
        <v>247</v>
      </c>
      <c r="F62" s="105" t="s">
        <v>247</v>
      </c>
      <c r="G62" s="51" t="s">
        <v>162</v>
      </c>
      <c r="H62" s="27"/>
      <c r="I62" s="52">
        <v>600</v>
      </c>
      <c r="J62" s="29">
        <v>0</v>
      </c>
      <c r="K62" s="30">
        <v>9.5</v>
      </c>
      <c r="L62" s="31">
        <f t="shared" si="1"/>
        <v>0</v>
      </c>
      <c r="M62" s="32">
        <f t="shared" si="2"/>
        <v>0</v>
      </c>
    </row>
    <row r="63" spans="1:13" ht="15" customHeight="1" x14ac:dyDescent="0.3">
      <c r="A63" s="24">
        <f t="shared" si="0"/>
        <v>52</v>
      </c>
      <c r="B63" s="25"/>
      <c r="C63" s="103" t="s">
        <v>248</v>
      </c>
      <c r="D63" s="104" t="s">
        <v>248</v>
      </c>
      <c r="E63" s="104" t="s">
        <v>248</v>
      </c>
      <c r="F63" s="105" t="s">
        <v>248</v>
      </c>
      <c r="G63" s="51" t="s">
        <v>162</v>
      </c>
      <c r="H63" s="27"/>
      <c r="I63" s="52">
        <v>600</v>
      </c>
      <c r="J63" s="29">
        <v>0</v>
      </c>
      <c r="K63" s="30">
        <v>9.5</v>
      </c>
      <c r="L63" s="31">
        <f t="shared" si="1"/>
        <v>0</v>
      </c>
      <c r="M63" s="32">
        <f t="shared" si="2"/>
        <v>0</v>
      </c>
    </row>
    <row r="64" spans="1:13" ht="15" customHeight="1" x14ac:dyDescent="0.3">
      <c r="A64" s="24">
        <f t="shared" si="0"/>
        <v>53</v>
      </c>
      <c r="B64" s="25"/>
      <c r="C64" s="103" t="s">
        <v>249</v>
      </c>
      <c r="D64" s="104" t="s">
        <v>249</v>
      </c>
      <c r="E64" s="104" t="s">
        <v>249</v>
      </c>
      <c r="F64" s="105" t="s">
        <v>249</v>
      </c>
      <c r="G64" s="51" t="s">
        <v>162</v>
      </c>
      <c r="H64" s="27"/>
      <c r="I64" s="52">
        <v>600</v>
      </c>
      <c r="J64" s="29">
        <v>0</v>
      </c>
      <c r="K64" s="30">
        <v>9.5</v>
      </c>
      <c r="L64" s="31">
        <f t="shared" si="1"/>
        <v>0</v>
      </c>
      <c r="M64" s="32">
        <f t="shared" si="2"/>
        <v>0</v>
      </c>
    </row>
    <row r="65" spans="1:13" ht="15" customHeight="1" x14ac:dyDescent="0.3">
      <c r="A65" s="24">
        <f t="shared" si="0"/>
        <v>54</v>
      </c>
      <c r="B65" s="25"/>
      <c r="C65" s="103" t="s">
        <v>250</v>
      </c>
      <c r="D65" s="104" t="s">
        <v>250</v>
      </c>
      <c r="E65" s="104" t="s">
        <v>250</v>
      </c>
      <c r="F65" s="105" t="s">
        <v>250</v>
      </c>
      <c r="G65" s="51" t="s">
        <v>162</v>
      </c>
      <c r="H65" s="27"/>
      <c r="I65" s="52">
        <v>600</v>
      </c>
      <c r="J65" s="29">
        <v>0</v>
      </c>
      <c r="K65" s="30">
        <v>9.5</v>
      </c>
      <c r="L65" s="31">
        <f t="shared" si="1"/>
        <v>0</v>
      </c>
      <c r="M65" s="32">
        <f t="shared" si="2"/>
        <v>0</v>
      </c>
    </row>
    <row r="66" spans="1:13" ht="15" customHeight="1" x14ac:dyDescent="0.3">
      <c r="A66" s="24">
        <f t="shared" si="0"/>
        <v>55</v>
      </c>
      <c r="B66" s="25"/>
      <c r="C66" s="103" t="s">
        <v>251</v>
      </c>
      <c r="D66" s="104" t="s">
        <v>251</v>
      </c>
      <c r="E66" s="104" t="s">
        <v>251</v>
      </c>
      <c r="F66" s="105" t="s">
        <v>251</v>
      </c>
      <c r="G66" s="51" t="s">
        <v>162</v>
      </c>
      <c r="H66" s="27"/>
      <c r="I66" s="52">
        <v>600</v>
      </c>
      <c r="J66" s="29">
        <v>0</v>
      </c>
      <c r="K66" s="30">
        <v>9.5</v>
      </c>
      <c r="L66" s="31">
        <f t="shared" si="1"/>
        <v>0</v>
      </c>
      <c r="M66" s="32">
        <f t="shared" si="2"/>
        <v>0</v>
      </c>
    </row>
    <row r="67" spans="1:13" ht="15" customHeight="1" x14ac:dyDescent="0.3">
      <c r="A67" s="24">
        <f t="shared" si="0"/>
        <v>56</v>
      </c>
      <c r="B67" s="25"/>
      <c r="C67" s="103" t="s">
        <v>251</v>
      </c>
      <c r="D67" s="104" t="s">
        <v>251</v>
      </c>
      <c r="E67" s="104" t="s">
        <v>251</v>
      </c>
      <c r="F67" s="105" t="s">
        <v>251</v>
      </c>
      <c r="G67" s="51" t="s">
        <v>162</v>
      </c>
      <c r="H67" s="27"/>
      <c r="I67" s="52">
        <v>600</v>
      </c>
      <c r="J67" s="29">
        <v>0</v>
      </c>
      <c r="K67" s="30">
        <v>9.5</v>
      </c>
      <c r="L67" s="31">
        <f t="shared" si="1"/>
        <v>0</v>
      </c>
      <c r="M67" s="32">
        <f t="shared" si="2"/>
        <v>0</v>
      </c>
    </row>
    <row r="68" spans="1:13" ht="15" customHeight="1" x14ac:dyDescent="0.3">
      <c r="A68" s="24">
        <f t="shared" si="0"/>
        <v>57</v>
      </c>
      <c r="B68" s="35"/>
      <c r="C68" s="103" t="s">
        <v>252</v>
      </c>
      <c r="D68" s="104" t="s">
        <v>252</v>
      </c>
      <c r="E68" s="104" t="s">
        <v>252</v>
      </c>
      <c r="F68" s="105" t="s">
        <v>252</v>
      </c>
      <c r="G68" s="51" t="s">
        <v>162</v>
      </c>
      <c r="H68" s="27"/>
      <c r="I68" s="52">
        <v>600</v>
      </c>
      <c r="J68" s="29">
        <v>0</v>
      </c>
      <c r="K68" s="30">
        <v>9.5</v>
      </c>
      <c r="L68" s="31">
        <f t="shared" si="1"/>
        <v>0</v>
      </c>
      <c r="M68" s="32">
        <f t="shared" si="2"/>
        <v>0</v>
      </c>
    </row>
    <row r="69" spans="1:13" ht="15" customHeight="1" x14ac:dyDescent="0.3">
      <c r="A69" s="24">
        <f t="shared" si="0"/>
        <v>58</v>
      </c>
      <c r="B69" s="35"/>
      <c r="C69" s="103" t="s">
        <v>253</v>
      </c>
      <c r="D69" s="104" t="s">
        <v>253</v>
      </c>
      <c r="E69" s="104" t="s">
        <v>253</v>
      </c>
      <c r="F69" s="105" t="s">
        <v>253</v>
      </c>
      <c r="G69" s="51" t="s">
        <v>162</v>
      </c>
      <c r="H69" s="27"/>
      <c r="I69" s="52">
        <v>600</v>
      </c>
      <c r="J69" s="29">
        <v>0</v>
      </c>
      <c r="K69" s="30">
        <v>9.5</v>
      </c>
      <c r="L69" s="31">
        <f t="shared" si="1"/>
        <v>0</v>
      </c>
      <c r="M69" s="32">
        <f t="shared" si="2"/>
        <v>0</v>
      </c>
    </row>
    <row r="70" spans="1:13" ht="15" customHeight="1" x14ac:dyDescent="0.3">
      <c r="A70" s="24">
        <f t="shared" si="0"/>
        <v>59</v>
      </c>
      <c r="B70" s="35"/>
      <c r="C70" s="103" t="s">
        <v>254</v>
      </c>
      <c r="D70" s="104" t="s">
        <v>254</v>
      </c>
      <c r="E70" s="104" t="s">
        <v>254</v>
      </c>
      <c r="F70" s="105" t="s">
        <v>254</v>
      </c>
      <c r="G70" s="51" t="s">
        <v>162</v>
      </c>
      <c r="H70" s="27"/>
      <c r="I70" s="52">
        <v>600</v>
      </c>
      <c r="J70" s="29">
        <v>0</v>
      </c>
      <c r="K70" s="30">
        <v>9.5</v>
      </c>
      <c r="L70" s="31">
        <f t="shared" si="1"/>
        <v>0</v>
      </c>
      <c r="M70" s="32">
        <f t="shared" si="2"/>
        <v>0</v>
      </c>
    </row>
    <row r="71" spans="1:13" ht="15" customHeight="1" x14ac:dyDescent="0.3">
      <c r="A71" s="24">
        <f t="shared" si="0"/>
        <v>60</v>
      </c>
      <c r="B71" s="35"/>
      <c r="C71" s="103" t="s">
        <v>255</v>
      </c>
      <c r="D71" s="104" t="s">
        <v>255</v>
      </c>
      <c r="E71" s="104" t="s">
        <v>255</v>
      </c>
      <c r="F71" s="105" t="s">
        <v>255</v>
      </c>
      <c r="G71" s="51" t="s">
        <v>162</v>
      </c>
      <c r="H71" s="27"/>
      <c r="I71" s="52">
        <v>600</v>
      </c>
      <c r="J71" s="29">
        <v>0</v>
      </c>
      <c r="K71" s="30">
        <v>9.5</v>
      </c>
      <c r="L71" s="31">
        <f t="shared" si="1"/>
        <v>0</v>
      </c>
      <c r="M71" s="32">
        <f t="shared" si="2"/>
        <v>0</v>
      </c>
    </row>
    <row r="72" spans="1:13" ht="15" customHeight="1" x14ac:dyDescent="0.3">
      <c r="A72" s="24">
        <f t="shared" si="0"/>
        <v>61</v>
      </c>
      <c r="B72" s="35"/>
      <c r="C72" s="103" t="s">
        <v>256</v>
      </c>
      <c r="D72" s="104" t="s">
        <v>256</v>
      </c>
      <c r="E72" s="104" t="s">
        <v>256</v>
      </c>
      <c r="F72" s="105" t="s">
        <v>256</v>
      </c>
      <c r="G72" s="51" t="s">
        <v>162</v>
      </c>
      <c r="H72" s="27"/>
      <c r="I72" s="52">
        <v>600</v>
      </c>
      <c r="J72" s="29">
        <v>0</v>
      </c>
      <c r="K72" s="30">
        <v>9.5</v>
      </c>
      <c r="L72" s="31">
        <f t="shared" si="1"/>
        <v>0</v>
      </c>
      <c r="M72" s="32">
        <f t="shared" si="2"/>
        <v>0</v>
      </c>
    </row>
    <row r="73" spans="1:13" ht="15" customHeight="1" x14ac:dyDescent="0.3">
      <c r="A73" s="24">
        <f t="shared" si="0"/>
        <v>62</v>
      </c>
      <c r="B73" s="35"/>
      <c r="C73" s="103" t="s">
        <v>257</v>
      </c>
      <c r="D73" s="104" t="s">
        <v>257</v>
      </c>
      <c r="E73" s="104" t="s">
        <v>257</v>
      </c>
      <c r="F73" s="105" t="s">
        <v>257</v>
      </c>
      <c r="G73" s="51" t="s">
        <v>162</v>
      </c>
      <c r="H73" s="27"/>
      <c r="I73" s="52">
        <v>600</v>
      </c>
      <c r="J73" s="29">
        <v>0</v>
      </c>
      <c r="K73" s="30">
        <v>9.5</v>
      </c>
      <c r="L73" s="31">
        <f t="shared" si="1"/>
        <v>0</v>
      </c>
      <c r="M73" s="32">
        <f t="shared" si="2"/>
        <v>0</v>
      </c>
    </row>
    <row r="74" spans="1:13" ht="15" customHeight="1" x14ac:dyDescent="0.3">
      <c r="A74" s="24">
        <f t="shared" si="0"/>
        <v>63</v>
      </c>
      <c r="B74" s="35"/>
      <c r="C74" s="103" t="s">
        <v>258</v>
      </c>
      <c r="D74" s="104" t="s">
        <v>258</v>
      </c>
      <c r="E74" s="104" t="s">
        <v>258</v>
      </c>
      <c r="F74" s="105" t="s">
        <v>258</v>
      </c>
      <c r="G74" s="51" t="s">
        <v>162</v>
      </c>
      <c r="H74" s="27"/>
      <c r="I74" s="52">
        <v>600</v>
      </c>
      <c r="J74" s="29">
        <v>0</v>
      </c>
      <c r="K74" s="30">
        <v>9.5</v>
      </c>
      <c r="L74" s="31">
        <f t="shared" si="1"/>
        <v>0</v>
      </c>
      <c r="M74" s="32">
        <f t="shared" si="2"/>
        <v>0</v>
      </c>
    </row>
    <row r="75" spans="1:13" ht="15" customHeight="1" x14ac:dyDescent="0.3">
      <c r="A75" s="24">
        <f t="shared" si="0"/>
        <v>64</v>
      </c>
      <c r="B75" s="35"/>
      <c r="C75" s="103" t="s">
        <v>259</v>
      </c>
      <c r="D75" s="104" t="s">
        <v>259</v>
      </c>
      <c r="E75" s="104" t="s">
        <v>259</v>
      </c>
      <c r="F75" s="105" t="s">
        <v>259</v>
      </c>
      <c r="G75" s="51" t="s">
        <v>162</v>
      </c>
      <c r="H75" s="27"/>
      <c r="I75" s="52">
        <v>600</v>
      </c>
      <c r="J75" s="29">
        <v>0</v>
      </c>
      <c r="K75" s="30">
        <v>9.5</v>
      </c>
      <c r="L75" s="31">
        <f t="shared" si="1"/>
        <v>0</v>
      </c>
      <c r="M75" s="32">
        <f t="shared" si="2"/>
        <v>0</v>
      </c>
    </row>
    <row r="76" spans="1:13" ht="15" customHeight="1" x14ac:dyDescent="0.3">
      <c r="A76" s="24">
        <f t="shared" si="0"/>
        <v>65</v>
      </c>
      <c r="B76" s="35"/>
      <c r="C76" s="103" t="s">
        <v>260</v>
      </c>
      <c r="D76" s="104" t="s">
        <v>260</v>
      </c>
      <c r="E76" s="104" t="s">
        <v>260</v>
      </c>
      <c r="F76" s="105" t="s">
        <v>260</v>
      </c>
      <c r="G76" s="51" t="s">
        <v>162</v>
      </c>
      <c r="H76" s="27"/>
      <c r="I76" s="52">
        <v>600</v>
      </c>
      <c r="J76" s="29">
        <v>0</v>
      </c>
      <c r="K76" s="30">
        <v>9.5</v>
      </c>
      <c r="L76" s="31">
        <f t="shared" si="1"/>
        <v>0</v>
      </c>
      <c r="M76" s="32">
        <f t="shared" si="2"/>
        <v>0</v>
      </c>
    </row>
    <row r="77" spans="1:13" ht="15" customHeight="1" x14ac:dyDescent="0.3">
      <c r="A77" s="24">
        <f t="shared" si="0"/>
        <v>66</v>
      </c>
      <c r="B77" s="35"/>
      <c r="C77" s="103" t="s">
        <v>261</v>
      </c>
      <c r="D77" s="104" t="s">
        <v>261</v>
      </c>
      <c r="E77" s="104" t="s">
        <v>261</v>
      </c>
      <c r="F77" s="105" t="s">
        <v>261</v>
      </c>
      <c r="G77" s="51" t="s">
        <v>162</v>
      </c>
      <c r="H77" s="27"/>
      <c r="I77" s="52">
        <v>600</v>
      </c>
      <c r="J77" s="29">
        <v>0</v>
      </c>
      <c r="K77" s="30">
        <v>9.5</v>
      </c>
      <c r="L77" s="31">
        <f t="shared" ref="L77:L79" si="3">PRODUCT(J77,1.095)</f>
        <v>0</v>
      </c>
      <c r="M77" s="32">
        <f t="shared" ref="M77:M79" si="4">PRODUCT(I77,L77)</f>
        <v>0</v>
      </c>
    </row>
    <row r="78" spans="1:13" ht="15" customHeight="1" x14ac:dyDescent="0.3">
      <c r="A78" s="24">
        <f t="shared" si="0"/>
        <v>67</v>
      </c>
      <c r="B78" s="35"/>
      <c r="C78" s="103" t="s">
        <v>262</v>
      </c>
      <c r="D78" s="104" t="s">
        <v>262</v>
      </c>
      <c r="E78" s="104" t="s">
        <v>262</v>
      </c>
      <c r="F78" s="105" t="s">
        <v>262</v>
      </c>
      <c r="G78" s="51" t="s">
        <v>162</v>
      </c>
      <c r="H78" s="27"/>
      <c r="I78" s="52">
        <v>600</v>
      </c>
      <c r="J78" s="29">
        <v>0</v>
      </c>
      <c r="K78" s="30">
        <v>9.5</v>
      </c>
      <c r="L78" s="31">
        <f t="shared" si="3"/>
        <v>0</v>
      </c>
      <c r="M78" s="32">
        <f t="shared" si="4"/>
        <v>0</v>
      </c>
    </row>
    <row r="79" spans="1:13" ht="15" customHeight="1" x14ac:dyDescent="0.3">
      <c r="A79" s="24">
        <f t="shared" si="0"/>
        <v>68</v>
      </c>
      <c r="B79" s="35"/>
      <c r="C79" s="103" t="s">
        <v>263</v>
      </c>
      <c r="D79" s="104" t="s">
        <v>263</v>
      </c>
      <c r="E79" s="104" t="s">
        <v>263</v>
      </c>
      <c r="F79" s="105" t="s">
        <v>263</v>
      </c>
      <c r="G79" s="51" t="s">
        <v>162</v>
      </c>
      <c r="H79" s="27"/>
      <c r="I79" s="52">
        <v>600</v>
      </c>
      <c r="J79" s="29">
        <v>0</v>
      </c>
      <c r="K79" s="30">
        <v>9.5</v>
      </c>
      <c r="L79" s="31">
        <f t="shared" si="3"/>
        <v>0</v>
      </c>
      <c r="M79" s="32">
        <f t="shared" si="4"/>
        <v>0</v>
      </c>
    </row>
    <row r="80" spans="1:13" ht="12.75" customHeight="1" x14ac:dyDescent="0.3">
      <c r="A80" s="44"/>
      <c r="B80" s="44"/>
      <c r="C80" s="106" t="s">
        <v>195</v>
      </c>
      <c r="D80" s="106"/>
      <c r="E80" s="106"/>
      <c r="F80" s="106"/>
      <c r="G80" s="45"/>
      <c r="H80" s="45"/>
      <c r="I80" s="45"/>
      <c r="J80" s="46"/>
      <c r="K80" s="45"/>
      <c r="L80" s="47"/>
      <c r="M80" s="48">
        <f>SUM(M12:M79)</f>
        <v>0</v>
      </c>
    </row>
    <row r="81" spans="1:13" ht="12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2.75" customHeight="1" x14ac:dyDescent="0.3">
      <c r="A82" s="4" t="s">
        <v>20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2.75" customHeight="1" x14ac:dyDescent="0.3">
      <c r="A83" s="4" t="s">
        <v>21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2.75" customHeight="1" x14ac:dyDescent="0.3">
      <c r="A84" s="4" t="s">
        <v>22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2.75" customHeight="1" x14ac:dyDescent="0.3">
      <c r="A85" s="4" t="s">
        <v>78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2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2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2.75" customHeight="1" x14ac:dyDescent="0.3">
      <c r="A88" s="4" t="s">
        <v>23</v>
      </c>
      <c r="B88" s="4"/>
      <c r="C88" s="4"/>
      <c r="D88" s="4"/>
      <c r="E88" s="4"/>
      <c r="F88" s="4"/>
      <c r="G88" s="4"/>
      <c r="H88" s="49" t="s">
        <v>24</v>
      </c>
      <c r="I88" s="4"/>
      <c r="J88" s="4"/>
      <c r="K88" s="4" t="s">
        <v>25</v>
      </c>
      <c r="L88" s="4"/>
      <c r="M88" s="4"/>
    </row>
    <row r="91" spans="1:13" ht="12.75" customHeight="1" x14ac:dyDescent="0.3">
      <c r="B91" s="50"/>
      <c r="C91" s="50"/>
    </row>
    <row r="92" spans="1:13" ht="12.75" customHeight="1" x14ac:dyDescent="0.3">
      <c r="B92" s="50"/>
      <c r="C92" s="50"/>
    </row>
    <row r="93" spans="1:13" ht="12.75" customHeight="1" x14ac:dyDescent="0.3">
      <c r="B93" s="50"/>
      <c r="C93" s="50"/>
    </row>
    <row r="94" spans="1:13" ht="12.75" customHeight="1" x14ac:dyDescent="0.3">
      <c r="B94" s="50"/>
      <c r="C94" s="50"/>
    </row>
  </sheetData>
  <sheetProtection algorithmName="SHA-512" hashValue="RHvbksrTmAO/QIBO/4Dsurk7Iy1tlYGCgjHXWwwbHwIUA41Oh/lWBBSuMCwha6SHMtINl9QV6RpaUCUlEG9R2g==" saltValue="G3gx6xcmf4phEcAsHuonFw==" spinCount="100000" sheet="1" objects="1" scenarios="1"/>
  <protectedRanges>
    <protectedRange sqref="C88" name="Obseg3"/>
    <protectedRange sqref="C4:C5" name="Obseg2"/>
    <protectedRange sqref="C88" name="Range2"/>
  </protectedRanges>
  <mergeCells count="70">
    <mergeCell ref="C16:F16"/>
    <mergeCell ref="C10:F10"/>
    <mergeCell ref="C12:F12"/>
    <mergeCell ref="C13:F13"/>
    <mergeCell ref="C14:F14"/>
    <mergeCell ref="C15:F15"/>
    <mergeCell ref="C76:F76"/>
    <mergeCell ref="C62:F62"/>
    <mergeCell ref="C63:F63"/>
    <mergeCell ref="C64:F64"/>
    <mergeCell ref="C65:F65"/>
    <mergeCell ref="C66:F66"/>
    <mergeCell ref="C67:F67"/>
    <mergeCell ref="C74:F74"/>
    <mergeCell ref="C73:F73"/>
    <mergeCell ref="C28:F28"/>
    <mergeCell ref="C79:F79"/>
    <mergeCell ref="C80:F80"/>
    <mergeCell ref="C17:F17"/>
    <mergeCell ref="C18:F18"/>
    <mergeCell ref="C19:F19"/>
    <mergeCell ref="C20:F20"/>
    <mergeCell ref="C21:F21"/>
    <mergeCell ref="C22:F22"/>
    <mergeCell ref="C68:F68"/>
    <mergeCell ref="C69:F69"/>
    <mergeCell ref="C70:F70"/>
    <mergeCell ref="C71:F71"/>
    <mergeCell ref="C77:F77"/>
    <mergeCell ref="C78:F78"/>
    <mergeCell ref="C75:F75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72:F7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21AE-9AD8-4157-A76B-A380E6872A0E}">
  <dimension ref="A1:M62"/>
  <sheetViews>
    <sheetView topLeftCell="A37" zoomScaleNormal="100" workbookViewId="0">
      <selection activeCell="J13" sqref="J13:J4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265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0">
        <v>1</v>
      </c>
      <c r="B12" s="35"/>
      <c r="C12" s="100" t="s">
        <v>266</v>
      </c>
      <c r="D12" s="101" t="s">
        <v>266</v>
      </c>
      <c r="E12" s="101" t="s">
        <v>266</v>
      </c>
      <c r="F12" s="102" t="s">
        <v>266</v>
      </c>
      <c r="G12" s="51" t="s">
        <v>162</v>
      </c>
      <c r="H12" s="41"/>
      <c r="I12" s="52">
        <v>600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</row>
    <row r="13" spans="1:13" ht="15" customHeight="1" x14ac:dyDescent="0.3">
      <c r="A13" s="40">
        <f t="shared" ref="A13:A48" si="0">A12+1</f>
        <v>2</v>
      </c>
      <c r="B13" s="35"/>
      <c r="C13" s="100" t="s">
        <v>267</v>
      </c>
      <c r="D13" s="101" t="s">
        <v>267</v>
      </c>
      <c r="E13" s="101" t="s">
        <v>267</v>
      </c>
      <c r="F13" s="102" t="s">
        <v>267</v>
      </c>
      <c r="G13" s="51" t="s">
        <v>162</v>
      </c>
      <c r="H13" s="41"/>
      <c r="I13" s="52">
        <v>600</v>
      </c>
      <c r="J13" s="43">
        <v>0</v>
      </c>
      <c r="K13" s="36">
        <v>9.5</v>
      </c>
      <c r="L13" s="37">
        <f t="shared" ref="L13:L48" si="1">PRODUCT(J13,1.095)</f>
        <v>0</v>
      </c>
      <c r="M13" s="38">
        <f t="shared" ref="M13:M48" si="2">PRODUCT(I13,L13)</f>
        <v>0</v>
      </c>
    </row>
    <row r="14" spans="1:13" ht="15" customHeight="1" x14ac:dyDescent="0.3">
      <c r="A14" s="40">
        <f t="shared" si="0"/>
        <v>3</v>
      </c>
      <c r="B14" s="35"/>
      <c r="C14" s="100" t="s">
        <v>268</v>
      </c>
      <c r="D14" s="101" t="s">
        <v>268</v>
      </c>
      <c r="E14" s="101" t="s">
        <v>268</v>
      </c>
      <c r="F14" s="102" t="s">
        <v>268</v>
      </c>
      <c r="G14" s="51" t="s">
        <v>162</v>
      </c>
      <c r="H14" s="41"/>
      <c r="I14" s="52">
        <v>1200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15" customHeight="1" x14ac:dyDescent="0.3">
      <c r="A15" s="40">
        <f t="shared" si="0"/>
        <v>4</v>
      </c>
      <c r="B15" s="35"/>
      <c r="C15" s="100" t="s">
        <v>269</v>
      </c>
      <c r="D15" s="101" t="s">
        <v>269</v>
      </c>
      <c r="E15" s="101" t="s">
        <v>269</v>
      </c>
      <c r="F15" s="102" t="s">
        <v>269</v>
      </c>
      <c r="G15" s="51" t="s">
        <v>162</v>
      </c>
      <c r="H15" s="41"/>
      <c r="I15" s="52">
        <v>600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40">
        <f t="shared" si="0"/>
        <v>5</v>
      </c>
      <c r="B16" s="35"/>
      <c r="C16" s="100" t="s">
        <v>270</v>
      </c>
      <c r="D16" s="101" t="s">
        <v>270</v>
      </c>
      <c r="E16" s="101" t="s">
        <v>270</v>
      </c>
      <c r="F16" s="102" t="s">
        <v>270</v>
      </c>
      <c r="G16" s="51" t="s">
        <v>162</v>
      </c>
      <c r="H16" s="41"/>
      <c r="I16" s="52">
        <v>600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</row>
    <row r="17" spans="1:13" ht="30" customHeight="1" x14ac:dyDescent="0.3">
      <c r="A17" s="40">
        <f t="shared" si="0"/>
        <v>6</v>
      </c>
      <c r="B17" s="35"/>
      <c r="C17" s="100" t="s">
        <v>271</v>
      </c>
      <c r="D17" s="101" t="s">
        <v>271</v>
      </c>
      <c r="E17" s="101" t="s">
        <v>271</v>
      </c>
      <c r="F17" s="102" t="s">
        <v>271</v>
      </c>
      <c r="G17" s="51" t="s">
        <v>162</v>
      </c>
      <c r="H17" s="41"/>
      <c r="I17" s="52">
        <v>600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</row>
    <row r="18" spans="1:13" ht="30" customHeight="1" x14ac:dyDescent="0.3">
      <c r="A18" s="40">
        <f t="shared" si="0"/>
        <v>7</v>
      </c>
      <c r="B18" s="35"/>
      <c r="C18" s="100" t="s">
        <v>272</v>
      </c>
      <c r="D18" s="101" t="s">
        <v>272</v>
      </c>
      <c r="E18" s="101" t="s">
        <v>272</v>
      </c>
      <c r="F18" s="102" t="s">
        <v>272</v>
      </c>
      <c r="G18" s="51" t="s">
        <v>162</v>
      </c>
      <c r="H18" s="41"/>
      <c r="I18" s="52">
        <v>600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</row>
    <row r="19" spans="1:13" ht="15" customHeight="1" x14ac:dyDescent="0.3">
      <c r="A19" s="40">
        <f t="shared" si="0"/>
        <v>8</v>
      </c>
      <c r="B19" s="35"/>
      <c r="C19" s="100" t="s">
        <v>273</v>
      </c>
      <c r="D19" s="101" t="s">
        <v>273</v>
      </c>
      <c r="E19" s="101" t="s">
        <v>273</v>
      </c>
      <c r="F19" s="102" t="s">
        <v>273</v>
      </c>
      <c r="G19" s="51" t="s">
        <v>162</v>
      </c>
      <c r="H19" s="41"/>
      <c r="I19" s="52">
        <v>600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</row>
    <row r="20" spans="1:13" ht="15" customHeight="1" x14ac:dyDescent="0.3">
      <c r="A20" s="40">
        <f t="shared" si="0"/>
        <v>9</v>
      </c>
      <c r="B20" s="35"/>
      <c r="C20" s="100" t="s">
        <v>274</v>
      </c>
      <c r="D20" s="101" t="s">
        <v>274</v>
      </c>
      <c r="E20" s="101" t="s">
        <v>274</v>
      </c>
      <c r="F20" s="102" t="s">
        <v>274</v>
      </c>
      <c r="G20" s="51" t="s">
        <v>162</v>
      </c>
      <c r="H20" s="41"/>
      <c r="I20" s="52">
        <v>1200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</row>
    <row r="21" spans="1:13" ht="30" customHeight="1" x14ac:dyDescent="0.3">
      <c r="A21" s="40">
        <f t="shared" si="0"/>
        <v>10</v>
      </c>
      <c r="B21" s="35"/>
      <c r="C21" s="100" t="s">
        <v>275</v>
      </c>
      <c r="D21" s="101" t="s">
        <v>275</v>
      </c>
      <c r="E21" s="101" t="s">
        <v>275</v>
      </c>
      <c r="F21" s="102" t="s">
        <v>275</v>
      </c>
      <c r="G21" s="51" t="s">
        <v>162</v>
      </c>
      <c r="H21" s="41"/>
      <c r="I21" s="52">
        <v>350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</row>
    <row r="22" spans="1:13" ht="30" customHeight="1" x14ac:dyDescent="0.3">
      <c r="A22" s="40">
        <f t="shared" si="0"/>
        <v>11</v>
      </c>
      <c r="B22" s="35"/>
      <c r="C22" s="100" t="s">
        <v>276</v>
      </c>
      <c r="D22" s="101" t="s">
        <v>276</v>
      </c>
      <c r="E22" s="101" t="s">
        <v>276</v>
      </c>
      <c r="F22" s="102" t="s">
        <v>276</v>
      </c>
      <c r="G22" s="51" t="s">
        <v>162</v>
      </c>
      <c r="H22" s="41"/>
      <c r="I22" s="52">
        <v>350</v>
      </c>
      <c r="J22" s="43">
        <v>0</v>
      </c>
      <c r="K22" s="36">
        <v>9.5</v>
      </c>
      <c r="L22" s="37">
        <f t="shared" si="1"/>
        <v>0</v>
      </c>
      <c r="M22" s="38">
        <f t="shared" si="2"/>
        <v>0</v>
      </c>
    </row>
    <row r="23" spans="1:13" ht="30" customHeight="1" x14ac:dyDescent="0.3">
      <c r="A23" s="40">
        <f t="shared" si="0"/>
        <v>12</v>
      </c>
      <c r="B23" s="35"/>
      <c r="C23" s="100" t="s">
        <v>277</v>
      </c>
      <c r="D23" s="101" t="s">
        <v>277</v>
      </c>
      <c r="E23" s="101" t="s">
        <v>277</v>
      </c>
      <c r="F23" s="102" t="s">
        <v>277</v>
      </c>
      <c r="G23" s="51" t="s">
        <v>162</v>
      </c>
      <c r="H23" s="41"/>
      <c r="I23" s="52">
        <v>350</v>
      </c>
      <c r="J23" s="43">
        <v>0</v>
      </c>
      <c r="K23" s="36">
        <v>9.5</v>
      </c>
      <c r="L23" s="37">
        <f t="shared" si="1"/>
        <v>0</v>
      </c>
      <c r="M23" s="38">
        <f t="shared" si="2"/>
        <v>0</v>
      </c>
    </row>
    <row r="24" spans="1:13" ht="15" customHeight="1" x14ac:dyDescent="0.3">
      <c r="A24" s="40">
        <f t="shared" si="0"/>
        <v>13</v>
      </c>
      <c r="B24" s="35"/>
      <c r="C24" s="100" t="s">
        <v>278</v>
      </c>
      <c r="D24" s="101" t="s">
        <v>278</v>
      </c>
      <c r="E24" s="101" t="s">
        <v>278</v>
      </c>
      <c r="F24" s="102" t="s">
        <v>278</v>
      </c>
      <c r="G24" s="51" t="s">
        <v>162</v>
      </c>
      <c r="H24" s="41"/>
      <c r="I24" s="52">
        <v>350</v>
      </c>
      <c r="J24" s="43">
        <v>0</v>
      </c>
      <c r="K24" s="36">
        <v>9.5</v>
      </c>
      <c r="L24" s="37">
        <f t="shared" si="1"/>
        <v>0</v>
      </c>
      <c r="M24" s="38">
        <f t="shared" si="2"/>
        <v>0</v>
      </c>
    </row>
    <row r="25" spans="1:13" ht="15" customHeight="1" x14ac:dyDescent="0.3">
      <c r="A25" s="40">
        <f t="shared" si="0"/>
        <v>14</v>
      </c>
      <c r="B25" s="35"/>
      <c r="C25" s="100" t="s">
        <v>279</v>
      </c>
      <c r="D25" s="101" t="s">
        <v>279</v>
      </c>
      <c r="E25" s="101" t="s">
        <v>279</v>
      </c>
      <c r="F25" s="102" t="s">
        <v>279</v>
      </c>
      <c r="G25" s="51" t="s">
        <v>162</v>
      </c>
      <c r="H25" s="41"/>
      <c r="I25" s="52">
        <v>350</v>
      </c>
      <c r="J25" s="43">
        <v>0</v>
      </c>
      <c r="K25" s="36">
        <v>9.5</v>
      </c>
      <c r="L25" s="37">
        <f t="shared" si="1"/>
        <v>0</v>
      </c>
      <c r="M25" s="38">
        <f t="shared" si="2"/>
        <v>0</v>
      </c>
    </row>
    <row r="26" spans="1:13" ht="15" customHeight="1" x14ac:dyDescent="0.3">
      <c r="A26" s="40">
        <f t="shared" si="0"/>
        <v>15</v>
      </c>
      <c r="B26" s="35"/>
      <c r="C26" s="100" t="s">
        <v>280</v>
      </c>
      <c r="D26" s="101" t="s">
        <v>280</v>
      </c>
      <c r="E26" s="101" t="s">
        <v>280</v>
      </c>
      <c r="F26" s="102" t="s">
        <v>280</v>
      </c>
      <c r="G26" s="51" t="s">
        <v>162</v>
      </c>
      <c r="H26" s="41"/>
      <c r="I26" s="52">
        <v>350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</row>
    <row r="27" spans="1:13" ht="15" customHeight="1" x14ac:dyDescent="0.3">
      <c r="A27" s="40">
        <f t="shared" si="0"/>
        <v>16</v>
      </c>
      <c r="B27" s="35"/>
      <c r="C27" s="100" t="s">
        <v>281</v>
      </c>
      <c r="D27" s="101" t="s">
        <v>281</v>
      </c>
      <c r="E27" s="101" t="s">
        <v>281</v>
      </c>
      <c r="F27" s="102" t="s">
        <v>281</v>
      </c>
      <c r="G27" s="51" t="s">
        <v>162</v>
      </c>
      <c r="H27" s="41"/>
      <c r="I27" s="52">
        <v>350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</row>
    <row r="28" spans="1:13" ht="15" customHeight="1" x14ac:dyDescent="0.3">
      <c r="A28" s="40">
        <f t="shared" si="0"/>
        <v>17</v>
      </c>
      <c r="B28" s="35"/>
      <c r="C28" s="100" t="s">
        <v>282</v>
      </c>
      <c r="D28" s="101" t="s">
        <v>282</v>
      </c>
      <c r="E28" s="101" t="s">
        <v>282</v>
      </c>
      <c r="F28" s="102" t="s">
        <v>282</v>
      </c>
      <c r="G28" s="51" t="s">
        <v>162</v>
      </c>
      <c r="H28" s="41"/>
      <c r="I28" s="52">
        <v>350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</row>
    <row r="29" spans="1:13" ht="15" customHeight="1" x14ac:dyDescent="0.3">
      <c r="A29" s="40">
        <f t="shared" si="0"/>
        <v>18</v>
      </c>
      <c r="B29" s="35"/>
      <c r="C29" s="100" t="s">
        <v>283</v>
      </c>
      <c r="D29" s="101" t="s">
        <v>283</v>
      </c>
      <c r="E29" s="101" t="s">
        <v>283</v>
      </c>
      <c r="F29" s="102" t="s">
        <v>283</v>
      </c>
      <c r="G29" s="51" t="s">
        <v>162</v>
      </c>
      <c r="H29" s="41"/>
      <c r="I29" s="52">
        <v>350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</row>
    <row r="30" spans="1:13" ht="15" customHeight="1" x14ac:dyDescent="0.3">
      <c r="A30" s="40">
        <f t="shared" si="0"/>
        <v>19</v>
      </c>
      <c r="B30" s="35"/>
      <c r="C30" s="100" t="s">
        <v>284</v>
      </c>
      <c r="D30" s="101" t="s">
        <v>284</v>
      </c>
      <c r="E30" s="101" t="s">
        <v>284</v>
      </c>
      <c r="F30" s="102" t="s">
        <v>284</v>
      </c>
      <c r="G30" s="51" t="s">
        <v>162</v>
      </c>
      <c r="H30" s="41"/>
      <c r="I30" s="52">
        <v>350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</row>
    <row r="31" spans="1:13" ht="15" customHeight="1" x14ac:dyDescent="0.3">
      <c r="A31" s="40">
        <f t="shared" si="0"/>
        <v>20</v>
      </c>
      <c r="B31" s="35"/>
      <c r="C31" s="100" t="s">
        <v>285</v>
      </c>
      <c r="D31" s="101" t="s">
        <v>285</v>
      </c>
      <c r="E31" s="101" t="s">
        <v>285</v>
      </c>
      <c r="F31" s="102" t="s">
        <v>285</v>
      </c>
      <c r="G31" s="51" t="s">
        <v>162</v>
      </c>
      <c r="H31" s="41"/>
      <c r="I31" s="52">
        <v>350</v>
      </c>
      <c r="J31" s="43">
        <v>0</v>
      </c>
      <c r="K31" s="36">
        <v>9.5</v>
      </c>
      <c r="L31" s="37">
        <f t="shared" si="1"/>
        <v>0</v>
      </c>
      <c r="M31" s="38">
        <f t="shared" si="2"/>
        <v>0</v>
      </c>
    </row>
    <row r="32" spans="1:13" ht="15" customHeight="1" x14ac:dyDescent="0.3">
      <c r="A32" s="40">
        <f t="shared" si="0"/>
        <v>21</v>
      </c>
      <c r="B32" s="35"/>
      <c r="C32" s="100" t="s">
        <v>286</v>
      </c>
      <c r="D32" s="101" t="s">
        <v>286</v>
      </c>
      <c r="E32" s="101" t="s">
        <v>286</v>
      </c>
      <c r="F32" s="102" t="s">
        <v>286</v>
      </c>
      <c r="G32" s="51" t="s">
        <v>162</v>
      </c>
      <c r="H32" s="41"/>
      <c r="I32" s="52">
        <v>350</v>
      </c>
      <c r="J32" s="43">
        <v>0</v>
      </c>
      <c r="K32" s="36">
        <v>9.5</v>
      </c>
      <c r="L32" s="37">
        <f t="shared" si="1"/>
        <v>0</v>
      </c>
      <c r="M32" s="38">
        <f t="shared" si="2"/>
        <v>0</v>
      </c>
    </row>
    <row r="33" spans="1:13" ht="15" customHeight="1" x14ac:dyDescent="0.3">
      <c r="A33" s="40">
        <f t="shared" si="0"/>
        <v>22</v>
      </c>
      <c r="B33" s="35"/>
      <c r="C33" s="100" t="s">
        <v>287</v>
      </c>
      <c r="D33" s="101" t="s">
        <v>287</v>
      </c>
      <c r="E33" s="101" t="s">
        <v>287</v>
      </c>
      <c r="F33" s="102" t="s">
        <v>287</v>
      </c>
      <c r="G33" s="51" t="s">
        <v>162</v>
      </c>
      <c r="H33" s="41"/>
      <c r="I33" s="52">
        <v>1200</v>
      </c>
      <c r="J33" s="43">
        <v>0</v>
      </c>
      <c r="K33" s="36">
        <v>9.5</v>
      </c>
      <c r="L33" s="37">
        <f t="shared" si="1"/>
        <v>0</v>
      </c>
      <c r="M33" s="38">
        <f t="shared" si="2"/>
        <v>0</v>
      </c>
    </row>
    <row r="34" spans="1:13" ht="15" customHeight="1" x14ac:dyDescent="0.3">
      <c r="A34" s="40">
        <f t="shared" si="0"/>
        <v>23</v>
      </c>
      <c r="B34" s="35"/>
      <c r="C34" s="100" t="s">
        <v>288</v>
      </c>
      <c r="D34" s="101" t="s">
        <v>288</v>
      </c>
      <c r="E34" s="101" t="s">
        <v>288</v>
      </c>
      <c r="F34" s="102" t="s">
        <v>288</v>
      </c>
      <c r="G34" s="51" t="s">
        <v>162</v>
      </c>
      <c r="H34" s="41"/>
      <c r="I34" s="52">
        <v>20</v>
      </c>
      <c r="J34" s="43">
        <v>0</v>
      </c>
      <c r="K34" s="36">
        <v>9.5</v>
      </c>
      <c r="L34" s="37">
        <f t="shared" si="1"/>
        <v>0</v>
      </c>
      <c r="M34" s="38">
        <f t="shared" si="2"/>
        <v>0</v>
      </c>
    </row>
    <row r="35" spans="1:13" ht="15" customHeight="1" x14ac:dyDescent="0.3">
      <c r="A35" s="40">
        <f t="shared" si="0"/>
        <v>24</v>
      </c>
      <c r="B35" s="35"/>
      <c r="C35" s="100" t="s">
        <v>289</v>
      </c>
      <c r="D35" s="101" t="s">
        <v>289</v>
      </c>
      <c r="E35" s="101" t="s">
        <v>289</v>
      </c>
      <c r="F35" s="102" t="s">
        <v>289</v>
      </c>
      <c r="G35" s="51" t="s">
        <v>162</v>
      </c>
      <c r="H35" s="41"/>
      <c r="I35" s="52">
        <v>350</v>
      </c>
      <c r="J35" s="43">
        <v>0</v>
      </c>
      <c r="K35" s="36">
        <v>9.5</v>
      </c>
      <c r="L35" s="37">
        <f t="shared" si="1"/>
        <v>0</v>
      </c>
      <c r="M35" s="38">
        <f t="shared" si="2"/>
        <v>0</v>
      </c>
    </row>
    <row r="36" spans="1:13" ht="15" customHeight="1" x14ac:dyDescent="0.3">
      <c r="A36" s="40">
        <f t="shared" si="0"/>
        <v>25</v>
      </c>
      <c r="B36" s="35"/>
      <c r="C36" s="100" t="s">
        <v>290</v>
      </c>
      <c r="D36" s="101" t="s">
        <v>290</v>
      </c>
      <c r="E36" s="101" t="s">
        <v>290</v>
      </c>
      <c r="F36" s="102" t="s">
        <v>290</v>
      </c>
      <c r="G36" s="51" t="s">
        <v>162</v>
      </c>
      <c r="H36" s="41"/>
      <c r="I36" s="52">
        <v>100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</row>
    <row r="37" spans="1:13" ht="15" customHeight="1" x14ac:dyDescent="0.3">
      <c r="A37" s="40">
        <f t="shared" si="0"/>
        <v>26</v>
      </c>
      <c r="B37" s="35"/>
      <c r="C37" s="100" t="s">
        <v>291</v>
      </c>
      <c r="D37" s="101" t="s">
        <v>291</v>
      </c>
      <c r="E37" s="101" t="s">
        <v>291</v>
      </c>
      <c r="F37" s="102" t="s">
        <v>291</v>
      </c>
      <c r="G37" s="51" t="s">
        <v>162</v>
      </c>
      <c r="H37" s="41"/>
      <c r="I37" s="52">
        <v>100</v>
      </c>
      <c r="J37" s="43">
        <v>0</v>
      </c>
      <c r="K37" s="36">
        <v>9.5</v>
      </c>
      <c r="L37" s="37">
        <f t="shared" si="1"/>
        <v>0</v>
      </c>
      <c r="M37" s="38">
        <f t="shared" si="2"/>
        <v>0</v>
      </c>
    </row>
    <row r="38" spans="1:13" ht="15" customHeight="1" x14ac:dyDescent="0.3">
      <c r="A38" s="40">
        <f t="shared" si="0"/>
        <v>27</v>
      </c>
      <c r="B38" s="35"/>
      <c r="C38" s="100" t="s">
        <v>292</v>
      </c>
      <c r="D38" s="101" t="s">
        <v>292</v>
      </c>
      <c r="E38" s="101" t="s">
        <v>292</v>
      </c>
      <c r="F38" s="102" t="s">
        <v>292</v>
      </c>
      <c r="G38" s="51" t="s">
        <v>162</v>
      </c>
      <c r="H38" s="41"/>
      <c r="I38" s="52">
        <v>350</v>
      </c>
      <c r="J38" s="43">
        <v>0</v>
      </c>
      <c r="K38" s="36">
        <v>9.5</v>
      </c>
      <c r="L38" s="37">
        <f t="shared" si="1"/>
        <v>0</v>
      </c>
      <c r="M38" s="38">
        <f t="shared" si="2"/>
        <v>0</v>
      </c>
    </row>
    <row r="39" spans="1:13" ht="15" customHeight="1" x14ac:dyDescent="0.3">
      <c r="A39" s="40">
        <f t="shared" si="0"/>
        <v>28</v>
      </c>
      <c r="B39" s="35"/>
      <c r="C39" s="100" t="s">
        <v>293</v>
      </c>
      <c r="D39" s="101" t="s">
        <v>293</v>
      </c>
      <c r="E39" s="101" t="s">
        <v>293</v>
      </c>
      <c r="F39" s="102" t="s">
        <v>293</v>
      </c>
      <c r="G39" s="51" t="s">
        <v>162</v>
      </c>
      <c r="H39" s="41"/>
      <c r="I39" s="52">
        <v>350</v>
      </c>
      <c r="J39" s="43">
        <v>0</v>
      </c>
      <c r="K39" s="36">
        <v>9.5</v>
      </c>
      <c r="L39" s="37">
        <f t="shared" si="1"/>
        <v>0</v>
      </c>
      <c r="M39" s="38">
        <f t="shared" si="2"/>
        <v>0</v>
      </c>
    </row>
    <row r="40" spans="1:13" ht="15" customHeight="1" x14ac:dyDescent="0.3">
      <c r="A40" s="40">
        <f t="shared" si="0"/>
        <v>29</v>
      </c>
      <c r="B40" s="35"/>
      <c r="C40" s="100" t="s">
        <v>294</v>
      </c>
      <c r="D40" s="101" t="s">
        <v>294</v>
      </c>
      <c r="E40" s="101" t="s">
        <v>294</v>
      </c>
      <c r="F40" s="102" t="s">
        <v>294</v>
      </c>
      <c r="G40" s="51" t="s">
        <v>162</v>
      </c>
      <c r="H40" s="41"/>
      <c r="I40" s="52">
        <v>1200</v>
      </c>
      <c r="J40" s="43">
        <v>0</v>
      </c>
      <c r="K40" s="36">
        <v>9.5</v>
      </c>
      <c r="L40" s="37">
        <f t="shared" si="1"/>
        <v>0</v>
      </c>
      <c r="M40" s="38">
        <f t="shared" si="2"/>
        <v>0</v>
      </c>
    </row>
    <row r="41" spans="1:13" ht="15" customHeight="1" x14ac:dyDescent="0.3">
      <c r="A41" s="40">
        <f t="shared" si="0"/>
        <v>30</v>
      </c>
      <c r="B41" s="35"/>
      <c r="C41" s="100" t="s">
        <v>295</v>
      </c>
      <c r="D41" s="101" t="s">
        <v>295</v>
      </c>
      <c r="E41" s="101" t="s">
        <v>295</v>
      </c>
      <c r="F41" s="102" t="s">
        <v>295</v>
      </c>
      <c r="G41" s="51" t="s">
        <v>162</v>
      </c>
      <c r="H41" s="41"/>
      <c r="I41" s="52">
        <v>350</v>
      </c>
      <c r="J41" s="43">
        <v>0</v>
      </c>
      <c r="K41" s="36">
        <v>9.5</v>
      </c>
      <c r="L41" s="37">
        <f t="shared" si="1"/>
        <v>0</v>
      </c>
      <c r="M41" s="38">
        <f t="shared" si="2"/>
        <v>0</v>
      </c>
    </row>
    <row r="42" spans="1:13" ht="15" customHeight="1" x14ac:dyDescent="0.3">
      <c r="A42" s="40">
        <f t="shared" si="0"/>
        <v>31</v>
      </c>
      <c r="B42" s="35"/>
      <c r="C42" s="100" t="s">
        <v>296</v>
      </c>
      <c r="D42" s="101" t="s">
        <v>296</v>
      </c>
      <c r="E42" s="101" t="s">
        <v>296</v>
      </c>
      <c r="F42" s="102" t="s">
        <v>296</v>
      </c>
      <c r="G42" s="51" t="s">
        <v>162</v>
      </c>
      <c r="H42" s="41"/>
      <c r="I42" s="52">
        <v>600</v>
      </c>
      <c r="J42" s="43">
        <v>0</v>
      </c>
      <c r="K42" s="36">
        <v>9.5</v>
      </c>
      <c r="L42" s="37">
        <f t="shared" si="1"/>
        <v>0</v>
      </c>
      <c r="M42" s="38">
        <f t="shared" si="2"/>
        <v>0</v>
      </c>
    </row>
    <row r="43" spans="1:13" ht="15" customHeight="1" x14ac:dyDescent="0.3">
      <c r="A43" s="40">
        <f t="shared" si="0"/>
        <v>32</v>
      </c>
      <c r="B43" s="35"/>
      <c r="C43" s="100" t="s">
        <v>297</v>
      </c>
      <c r="D43" s="101" t="s">
        <v>297</v>
      </c>
      <c r="E43" s="101" t="s">
        <v>297</v>
      </c>
      <c r="F43" s="102" t="s">
        <v>297</v>
      </c>
      <c r="G43" s="51" t="s">
        <v>162</v>
      </c>
      <c r="H43" s="41"/>
      <c r="I43" s="52">
        <v>350</v>
      </c>
      <c r="J43" s="43">
        <v>0</v>
      </c>
      <c r="K43" s="36">
        <v>9.5</v>
      </c>
      <c r="L43" s="37">
        <f t="shared" si="1"/>
        <v>0</v>
      </c>
      <c r="M43" s="38">
        <f t="shared" si="2"/>
        <v>0</v>
      </c>
    </row>
    <row r="44" spans="1:13" ht="15" customHeight="1" x14ac:dyDescent="0.3">
      <c r="A44" s="40">
        <f t="shared" si="0"/>
        <v>33</v>
      </c>
      <c r="B44" s="35"/>
      <c r="C44" s="100" t="s">
        <v>298</v>
      </c>
      <c r="D44" s="101" t="s">
        <v>298</v>
      </c>
      <c r="E44" s="101" t="s">
        <v>298</v>
      </c>
      <c r="F44" s="102" t="s">
        <v>298</v>
      </c>
      <c r="G44" s="51" t="s">
        <v>162</v>
      </c>
      <c r="H44" s="41"/>
      <c r="I44" s="52">
        <v>600</v>
      </c>
      <c r="J44" s="43">
        <v>0</v>
      </c>
      <c r="K44" s="36">
        <v>9.5</v>
      </c>
      <c r="L44" s="37">
        <f t="shared" si="1"/>
        <v>0</v>
      </c>
      <c r="M44" s="38">
        <f t="shared" si="2"/>
        <v>0</v>
      </c>
    </row>
    <row r="45" spans="1:13" ht="15" customHeight="1" x14ac:dyDescent="0.3">
      <c r="A45" s="40">
        <f t="shared" si="0"/>
        <v>34</v>
      </c>
      <c r="B45" s="35"/>
      <c r="C45" s="100" t="s">
        <v>299</v>
      </c>
      <c r="D45" s="101" t="s">
        <v>299</v>
      </c>
      <c r="E45" s="101" t="s">
        <v>299</v>
      </c>
      <c r="F45" s="102" t="s">
        <v>299</v>
      </c>
      <c r="G45" s="51" t="s">
        <v>162</v>
      </c>
      <c r="H45" s="41"/>
      <c r="I45" s="52">
        <v>350</v>
      </c>
      <c r="J45" s="43">
        <v>0</v>
      </c>
      <c r="K45" s="36">
        <v>9.5</v>
      </c>
      <c r="L45" s="37">
        <f t="shared" si="1"/>
        <v>0</v>
      </c>
      <c r="M45" s="38">
        <f t="shared" si="2"/>
        <v>0</v>
      </c>
    </row>
    <row r="46" spans="1:13" ht="15" customHeight="1" x14ac:dyDescent="0.3">
      <c r="A46" s="40">
        <f t="shared" si="0"/>
        <v>35</v>
      </c>
      <c r="B46" s="35"/>
      <c r="C46" s="100" t="s">
        <v>300</v>
      </c>
      <c r="D46" s="101" t="s">
        <v>300</v>
      </c>
      <c r="E46" s="101" t="s">
        <v>300</v>
      </c>
      <c r="F46" s="102" t="s">
        <v>300</v>
      </c>
      <c r="G46" s="51" t="s">
        <v>162</v>
      </c>
      <c r="H46" s="41"/>
      <c r="I46" s="52">
        <v>600</v>
      </c>
      <c r="J46" s="43">
        <v>0</v>
      </c>
      <c r="K46" s="36">
        <v>9.5</v>
      </c>
      <c r="L46" s="37">
        <f t="shared" si="1"/>
        <v>0</v>
      </c>
      <c r="M46" s="38">
        <f t="shared" si="2"/>
        <v>0</v>
      </c>
    </row>
    <row r="47" spans="1:13" ht="15" customHeight="1" x14ac:dyDescent="0.3">
      <c r="A47" s="40">
        <f t="shared" si="0"/>
        <v>36</v>
      </c>
      <c r="B47" s="35"/>
      <c r="C47" s="100" t="s">
        <v>301</v>
      </c>
      <c r="D47" s="101" t="s">
        <v>301</v>
      </c>
      <c r="E47" s="101" t="s">
        <v>301</v>
      </c>
      <c r="F47" s="102" t="s">
        <v>301</v>
      </c>
      <c r="G47" s="51" t="s">
        <v>162</v>
      </c>
      <c r="H47" s="41"/>
      <c r="I47" s="52">
        <v>350</v>
      </c>
      <c r="J47" s="43">
        <v>0</v>
      </c>
      <c r="K47" s="36">
        <v>9.5</v>
      </c>
      <c r="L47" s="37">
        <f t="shared" si="1"/>
        <v>0</v>
      </c>
      <c r="M47" s="38">
        <f t="shared" si="2"/>
        <v>0</v>
      </c>
    </row>
    <row r="48" spans="1:13" ht="15" customHeight="1" x14ac:dyDescent="0.3">
      <c r="A48" s="40">
        <f t="shared" si="0"/>
        <v>37</v>
      </c>
      <c r="B48" s="35"/>
      <c r="C48" s="100" t="s">
        <v>302</v>
      </c>
      <c r="D48" s="101" t="s">
        <v>302</v>
      </c>
      <c r="E48" s="101" t="s">
        <v>302</v>
      </c>
      <c r="F48" s="102" t="s">
        <v>302</v>
      </c>
      <c r="G48" s="51" t="s">
        <v>162</v>
      </c>
      <c r="H48" s="41"/>
      <c r="I48" s="52">
        <v>600</v>
      </c>
      <c r="J48" s="43">
        <v>0</v>
      </c>
      <c r="K48" s="36">
        <v>9.5</v>
      </c>
      <c r="L48" s="37">
        <f t="shared" si="1"/>
        <v>0</v>
      </c>
      <c r="M48" s="38">
        <f t="shared" si="2"/>
        <v>0</v>
      </c>
    </row>
    <row r="49" spans="1:13" ht="12.75" customHeight="1" x14ac:dyDescent="0.3">
      <c r="A49" s="44"/>
      <c r="B49" s="44"/>
      <c r="C49" s="106" t="s">
        <v>264</v>
      </c>
      <c r="D49" s="106"/>
      <c r="E49" s="106"/>
      <c r="F49" s="106"/>
      <c r="G49" s="45"/>
      <c r="H49" s="45"/>
      <c r="I49" s="45"/>
      <c r="J49" s="46"/>
      <c r="K49" s="45"/>
      <c r="L49" s="47"/>
      <c r="M49" s="48">
        <f>SUM(M12:M48)</f>
        <v>0</v>
      </c>
    </row>
    <row r="50" spans="1:13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2.75" customHeight="1" x14ac:dyDescent="0.3">
      <c r="A51" s="4" t="s">
        <v>20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2.75" customHeight="1" x14ac:dyDescent="0.3">
      <c r="A52" s="4" t="s">
        <v>21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2.75" customHeight="1" x14ac:dyDescent="0.3">
      <c r="A53" s="4" t="s">
        <v>22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2.75" customHeight="1" x14ac:dyDescent="0.3">
      <c r="A54" s="4" t="s">
        <v>78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2.75" customHeight="1" x14ac:dyDescent="0.3">
      <c r="A56" s="4" t="s">
        <v>23</v>
      </c>
      <c r="B56" s="4"/>
      <c r="C56" s="4"/>
      <c r="D56" s="4"/>
      <c r="E56" s="4"/>
      <c r="F56" s="4"/>
      <c r="G56" s="4"/>
      <c r="H56" s="49" t="s">
        <v>24</v>
      </c>
      <c r="I56" s="4"/>
      <c r="J56" s="4"/>
      <c r="K56" s="4" t="s">
        <v>25</v>
      </c>
      <c r="L56" s="4"/>
      <c r="M56" s="4"/>
    </row>
    <row r="59" spans="1:13" ht="12.75" customHeight="1" x14ac:dyDescent="0.3">
      <c r="B59" s="50"/>
      <c r="C59" s="50"/>
    </row>
    <row r="60" spans="1:13" ht="12.75" customHeight="1" x14ac:dyDescent="0.3">
      <c r="B60" s="50"/>
      <c r="C60" s="50"/>
    </row>
    <row r="61" spans="1:13" ht="12.75" customHeight="1" x14ac:dyDescent="0.3">
      <c r="B61" s="50"/>
      <c r="C61" s="50"/>
    </row>
    <row r="62" spans="1:13" ht="12.75" customHeight="1" x14ac:dyDescent="0.3">
      <c r="B62" s="50"/>
      <c r="C62" s="50"/>
    </row>
  </sheetData>
  <sheetProtection algorithmName="SHA-512" hashValue="2rBbwkwZ3JJ5IXk/Ed13KkXU++2EjH7/VngTBm/RhN+IIcs591UDUy5OfHWJDTg34RaTS5Zv9YY3i8hwVjuhDA==" saltValue="UdX30VKGCh29jtcvOpxS9w==" spinCount="100000" sheet="1" objects="1" scenarios="1"/>
  <protectedRanges>
    <protectedRange sqref="C56" name="Obseg3"/>
    <protectedRange sqref="C4:C5" name="Obseg2"/>
    <protectedRange sqref="C56" name="Range2"/>
  </protectedRanges>
  <mergeCells count="3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9:F49"/>
    <mergeCell ref="C47:F47"/>
    <mergeCell ref="C48:F48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EB2C-DC7B-40B4-AF8E-BC58DA7514DA}">
  <dimension ref="A1:M34"/>
  <sheetViews>
    <sheetView zoomScaleNormal="100" workbookViewId="0">
      <selection activeCell="J13" sqref="J13:J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303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0">
        <v>1</v>
      </c>
      <c r="B12" s="35"/>
      <c r="C12" s="100" t="s">
        <v>305</v>
      </c>
      <c r="D12" s="101" t="s">
        <v>305</v>
      </c>
      <c r="E12" s="101" t="s">
        <v>305</v>
      </c>
      <c r="F12" s="102" t="s">
        <v>305</v>
      </c>
      <c r="G12" s="51" t="s">
        <v>15</v>
      </c>
      <c r="H12" s="41"/>
      <c r="I12" s="52">
        <v>600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</row>
    <row r="13" spans="1:13" ht="15" customHeight="1" x14ac:dyDescent="0.3">
      <c r="A13" s="40">
        <f t="shared" ref="A13:A20" si="0">A12+1</f>
        <v>2</v>
      </c>
      <c r="B13" s="35"/>
      <c r="C13" s="100" t="s">
        <v>306</v>
      </c>
      <c r="D13" s="101" t="s">
        <v>306</v>
      </c>
      <c r="E13" s="101" t="s">
        <v>306</v>
      </c>
      <c r="F13" s="102" t="s">
        <v>306</v>
      </c>
      <c r="G13" s="51" t="s">
        <v>15</v>
      </c>
      <c r="H13" s="41"/>
      <c r="I13" s="52">
        <v>600</v>
      </c>
      <c r="J13" s="43">
        <v>0</v>
      </c>
      <c r="K13" s="36">
        <v>9.5</v>
      </c>
      <c r="L13" s="37">
        <f t="shared" ref="L13:L20" si="1">PRODUCT(J13,1.095)</f>
        <v>0</v>
      </c>
      <c r="M13" s="38">
        <f t="shared" ref="M13:M20" si="2">PRODUCT(I13,L13)</f>
        <v>0</v>
      </c>
    </row>
    <row r="14" spans="1:13" ht="15" customHeight="1" x14ac:dyDescent="0.3">
      <c r="A14" s="40">
        <f t="shared" si="0"/>
        <v>3</v>
      </c>
      <c r="B14" s="35"/>
      <c r="C14" s="100" t="s">
        <v>307</v>
      </c>
      <c r="D14" s="101" t="s">
        <v>307</v>
      </c>
      <c r="E14" s="101" t="s">
        <v>307</v>
      </c>
      <c r="F14" s="102" t="s">
        <v>307</v>
      </c>
      <c r="G14" s="51" t="s">
        <v>15</v>
      </c>
      <c r="H14" s="41"/>
      <c r="I14" s="52">
        <v>600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15" customHeight="1" x14ac:dyDescent="0.3">
      <c r="A15" s="40">
        <f t="shared" si="0"/>
        <v>4</v>
      </c>
      <c r="B15" s="35"/>
      <c r="C15" s="100" t="s">
        <v>308</v>
      </c>
      <c r="D15" s="101" t="s">
        <v>308</v>
      </c>
      <c r="E15" s="101" t="s">
        <v>308</v>
      </c>
      <c r="F15" s="102" t="s">
        <v>308</v>
      </c>
      <c r="G15" s="51" t="s">
        <v>15</v>
      </c>
      <c r="H15" s="41"/>
      <c r="I15" s="52">
        <v>600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40">
        <f t="shared" si="0"/>
        <v>5</v>
      </c>
      <c r="B16" s="35"/>
      <c r="C16" s="100" t="s">
        <v>309</v>
      </c>
      <c r="D16" s="101" t="s">
        <v>309</v>
      </c>
      <c r="E16" s="101" t="s">
        <v>309</v>
      </c>
      <c r="F16" s="102" t="s">
        <v>309</v>
      </c>
      <c r="G16" s="51" t="s">
        <v>15</v>
      </c>
      <c r="H16" s="41"/>
      <c r="I16" s="52">
        <v>600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</row>
    <row r="17" spans="1:13" ht="15" customHeight="1" x14ac:dyDescent="0.3">
      <c r="A17" s="40">
        <f t="shared" si="0"/>
        <v>6</v>
      </c>
      <c r="B17" s="35"/>
      <c r="C17" s="100" t="s">
        <v>310</v>
      </c>
      <c r="D17" s="101" t="s">
        <v>310</v>
      </c>
      <c r="E17" s="101" t="s">
        <v>310</v>
      </c>
      <c r="F17" s="102" t="s">
        <v>310</v>
      </c>
      <c r="G17" s="51" t="s">
        <v>15</v>
      </c>
      <c r="H17" s="41"/>
      <c r="I17" s="52">
        <v>600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</row>
    <row r="18" spans="1:13" ht="15" customHeight="1" x14ac:dyDescent="0.3">
      <c r="A18" s="40">
        <f t="shared" si="0"/>
        <v>7</v>
      </c>
      <c r="B18" s="35"/>
      <c r="C18" s="100" t="s">
        <v>311</v>
      </c>
      <c r="D18" s="101" t="s">
        <v>311</v>
      </c>
      <c r="E18" s="101" t="s">
        <v>311</v>
      </c>
      <c r="F18" s="102" t="s">
        <v>311</v>
      </c>
      <c r="G18" s="51" t="s">
        <v>15</v>
      </c>
      <c r="H18" s="41"/>
      <c r="I18" s="52">
        <v>600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</row>
    <row r="19" spans="1:13" ht="15" customHeight="1" x14ac:dyDescent="0.3">
      <c r="A19" s="40">
        <f t="shared" si="0"/>
        <v>8</v>
      </c>
      <c r="B19" s="35"/>
      <c r="C19" s="100" t="s">
        <v>312</v>
      </c>
      <c r="D19" s="101" t="s">
        <v>312</v>
      </c>
      <c r="E19" s="101" t="s">
        <v>312</v>
      </c>
      <c r="F19" s="102" t="s">
        <v>312</v>
      </c>
      <c r="G19" s="51" t="s">
        <v>15</v>
      </c>
      <c r="H19" s="41"/>
      <c r="I19" s="52">
        <v>600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</row>
    <row r="20" spans="1:13" ht="15" customHeight="1" x14ac:dyDescent="0.3">
      <c r="A20" s="40">
        <f t="shared" si="0"/>
        <v>9</v>
      </c>
      <c r="B20" s="35"/>
      <c r="C20" s="100" t="s">
        <v>313</v>
      </c>
      <c r="D20" s="101" t="s">
        <v>313</v>
      </c>
      <c r="E20" s="101" t="s">
        <v>313</v>
      </c>
      <c r="F20" s="102" t="s">
        <v>313</v>
      </c>
      <c r="G20" s="51" t="s">
        <v>15</v>
      </c>
      <c r="H20" s="41"/>
      <c r="I20" s="52">
        <v>50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</row>
    <row r="21" spans="1:13" ht="12.75" customHeight="1" x14ac:dyDescent="0.3">
      <c r="A21" s="44"/>
      <c r="B21" s="44"/>
      <c r="C21" s="106" t="s">
        <v>304</v>
      </c>
      <c r="D21" s="106"/>
      <c r="E21" s="106"/>
      <c r="F21" s="106"/>
      <c r="G21" s="45"/>
      <c r="H21" s="45"/>
      <c r="I21" s="45"/>
      <c r="J21" s="46"/>
      <c r="K21" s="45"/>
      <c r="L21" s="47"/>
      <c r="M21" s="48">
        <f>SUM(M12:M20)</f>
        <v>0</v>
      </c>
    </row>
    <row r="22" spans="1:13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23</v>
      </c>
      <c r="B28" s="4"/>
      <c r="C28" s="4"/>
      <c r="D28" s="4"/>
      <c r="E28" s="4"/>
      <c r="F28" s="4"/>
      <c r="G28" s="4"/>
      <c r="H28" s="49" t="s">
        <v>24</v>
      </c>
      <c r="I28" s="4"/>
      <c r="J28" s="4"/>
      <c r="K28" s="4" t="s">
        <v>25</v>
      </c>
      <c r="L28" s="4"/>
      <c r="M28" s="4"/>
    </row>
    <row r="31" spans="1:13" ht="12.75" customHeight="1" x14ac:dyDescent="0.3">
      <c r="B31" s="50"/>
      <c r="C31" s="50"/>
    </row>
    <row r="32" spans="1:13" ht="12.75" customHeight="1" x14ac:dyDescent="0.3">
      <c r="B32" s="50"/>
      <c r="C32" s="50"/>
    </row>
    <row r="33" spans="2:3" ht="12.75" customHeight="1" x14ac:dyDescent="0.3">
      <c r="B33" s="50"/>
      <c r="C33" s="50"/>
    </row>
    <row r="34" spans="2:3" ht="12.75" customHeight="1" x14ac:dyDescent="0.3">
      <c r="B34" s="50"/>
      <c r="C34" s="50"/>
    </row>
  </sheetData>
  <sheetProtection algorithmName="SHA-512" hashValue="zcBodpqlqf8JiYOOdtfHnkZ3xzl8NdXUDNoOHyI/vT+fMbQ5TTy66SPCjGT6xj6rG+k//vNtUCnhqdy0Hqt/HQ==" saltValue="+jShKEmAaNy5VLdsZXq7Rw==" spinCount="100000" sheet="1" objects="1" scenarios="1"/>
  <protectedRanges>
    <protectedRange sqref="C28" name="Obseg3"/>
    <protectedRange sqref="C4:C5" name="Obseg2"/>
    <protectedRange sqref="C28" name="Range2"/>
  </protectedRanges>
  <mergeCells count="11">
    <mergeCell ref="C16:F16"/>
    <mergeCell ref="C10:F10"/>
    <mergeCell ref="C12:F12"/>
    <mergeCell ref="C13:F13"/>
    <mergeCell ref="C14:F14"/>
    <mergeCell ref="C15:F15"/>
    <mergeCell ref="C21:F21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50E-77F6-4BB1-AFA6-2BC44A7D2B29}">
  <dimension ref="A1:M35"/>
  <sheetViews>
    <sheetView topLeftCell="A6" zoomScaleNormal="100" workbookViewId="0">
      <selection activeCell="J13" sqref="J13: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314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0">
        <v>1</v>
      </c>
      <c r="B12" s="35"/>
      <c r="C12" s="100" t="s">
        <v>315</v>
      </c>
      <c r="D12" s="101" t="s">
        <v>315</v>
      </c>
      <c r="E12" s="101" t="s">
        <v>315</v>
      </c>
      <c r="F12" s="102" t="s">
        <v>315</v>
      </c>
      <c r="G12" s="51" t="s">
        <v>162</v>
      </c>
      <c r="H12" s="41"/>
      <c r="I12" s="52">
        <v>1200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</row>
    <row r="13" spans="1:13" ht="15" customHeight="1" x14ac:dyDescent="0.3">
      <c r="A13" s="40">
        <f t="shared" ref="A13:A21" si="0">A12+1</f>
        <v>2</v>
      </c>
      <c r="B13" s="35"/>
      <c r="C13" s="100" t="s">
        <v>316</v>
      </c>
      <c r="D13" s="101" t="s">
        <v>316</v>
      </c>
      <c r="E13" s="101" t="s">
        <v>316</v>
      </c>
      <c r="F13" s="102" t="s">
        <v>316</v>
      </c>
      <c r="G13" s="51" t="s">
        <v>162</v>
      </c>
      <c r="H13" s="41"/>
      <c r="I13" s="52">
        <v>1200</v>
      </c>
      <c r="J13" s="43">
        <v>0</v>
      </c>
      <c r="K13" s="36">
        <v>9.5</v>
      </c>
      <c r="L13" s="37">
        <f t="shared" ref="L13:L21" si="1">PRODUCT(J13,1.095)</f>
        <v>0</v>
      </c>
      <c r="M13" s="38">
        <f t="shared" ref="M13:M21" si="2">PRODUCT(I13,L13)</f>
        <v>0</v>
      </c>
    </row>
    <row r="14" spans="1:13" ht="15" customHeight="1" x14ac:dyDescent="0.3">
      <c r="A14" s="40">
        <f t="shared" si="0"/>
        <v>3</v>
      </c>
      <c r="B14" s="35"/>
      <c r="C14" s="100" t="s">
        <v>317</v>
      </c>
      <c r="D14" s="101" t="s">
        <v>317</v>
      </c>
      <c r="E14" s="101" t="s">
        <v>317</v>
      </c>
      <c r="F14" s="102" t="s">
        <v>317</v>
      </c>
      <c r="G14" s="51" t="s">
        <v>162</v>
      </c>
      <c r="H14" s="41"/>
      <c r="I14" s="52">
        <v>50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15" customHeight="1" x14ac:dyDescent="0.3">
      <c r="A15" s="40">
        <f t="shared" si="0"/>
        <v>4</v>
      </c>
      <c r="B15" s="35"/>
      <c r="C15" s="100" t="s">
        <v>318</v>
      </c>
      <c r="D15" s="101" t="s">
        <v>318</v>
      </c>
      <c r="E15" s="101" t="s">
        <v>318</v>
      </c>
      <c r="F15" s="102" t="s">
        <v>318</v>
      </c>
      <c r="G15" s="51" t="s">
        <v>162</v>
      </c>
      <c r="H15" s="41"/>
      <c r="I15" s="52">
        <v>50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40">
        <f t="shared" si="0"/>
        <v>5</v>
      </c>
      <c r="B16" s="35"/>
      <c r="C16" s="100" t="s">
        <v>319</v>
      </c>
      <c r="D16" s="101" t="s">
        <v>319</v>
      </c>
      <c r="E16" s="101" t="s">
        <v>319</v>
      </c>
      <c r="F16" s="102" t="s">
        <v>319</v>
      </c>
      <c r="G16" s="51" t="s">
        <v>162</v>
      </c>
      <c r="H16" s="41"/>
      <c r="I16" s="52">
        <v>50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</row>
    <row r="17" spans="1:13" ht="15" customHeight="1" x14ac:dyDescent="0.3">
      <c r="A17" s="40">
        <f t="shared" si="0"/>
        <v>6</v>
      </c>
      <c r="B17" s="35"/>
      <c r="C17" s="100" t="s">
        <v>320</v>
      </c>
      <c r="D17" s="101" t="s">
        <v>320</v>
      </c>
      <c r="E17" s="101" t="s">
        <v>320</v>
      </c>
      <c r="F17" s="102" t="s">
        <v>320</v>
      </c>
      <c r="G17" s="51" t="s">
        <v>162</v>
      </c>
      <c r="H17" s="41"/>
      <c r="I17" s="52">
        <v>50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</row>
    <row r="18" spans="1:13" ht="15" customHeight="1" x14ac:dyDescent="0.3">
      <c r="A18" s="40">
        <f t="shared" si="0"/>
        <v>7</v>
      </c>
      <c r="B18" s="35"/>
      <c r="C18" s="100" t="s">
        <v>321</v>
      </c>
      <c r="D18" s="101" t="s">
        <v>321</v>
      </c>
      <c r="E18" s="101" t="s">
        <v>321</v>
      </c>
      <c r="F18" s="102" t="s">
        <v>321</v>
      </c>
      <c r="G18" s="51" t="s">
        <v>162</v>
      </c>
      <c r="H18" s="41"/>
      <c r="I18" s="52">
        <v>600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</row>
    <row r="19" spans="1:13" ht="15" customHeight="1" x14ac:dyDescent="0.3">
      <c r="A19" s="40">
        <f t="shared" si="0"/>
        <v>8</v>
      </c>
      <c r="B19" s="35"/>
      <c r="C19" s="100" t="s">
        <v>322</v>
      </c>
      <c r="D19" s="101" t="s">
        <v>322</v>
      </c>
      <c r="E19" s="101" t="s">
        <v>322</v>
      </c>
      <c r="F19" s="102" t="s">
        <v>322</v>
      </c>
      <c r="G19" s="51" t="s">
        <v>162</v>
      </c>
      <c r="H19" s="41"/>
      <c r="I19" s="52">
        <v>600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</row>
    <row r="20" spans="1:13" ht="15" customHeight="1" x14ac:dyDescent="0.3">
      <c r="A20" s="40">
        <f t="shared" si="0"/>
        <v>9</v>
      </c>
      <c r="B20" s="35"/>
      <c r="C20" s="100" t="s">
        <v>323</v>
      </c>
      <c r="D20" s="101" t="s">
        <v>323</v>
      </c>
      <c r="E20" s="101" t="s">
        <v>323</v>
      </c>
      <c r="F20" s="102" t="s">
        <v>323</v>
      </c>
      <c r="G20" s="51" t="s">
        <v>162</v>
      </c>
      <c r="H20" s="41"/>
      <c r="I20" s="52">
        <v>600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</row>
    <row r="21" spans="1:13" ht="15" customHeight="1" x14ac:dyDescent="0.3">
      <c r="A21" s="40">
        <f t="shared" si="0"/>
        <v>10</v>
      </c>
      <c r="B21" s="35"/>
      <c r="C21" s="100" t="s">
        <v>324</v>
      </c>
      <c r="D21" s="101" t="s">
        <v>324</v>
      </c>
      <c r="E21" s="101" t="s">
        <v>324</v>
      </c>
      <c r="F21" s="102" t="s">
        <v>324</v>
      </c>
      <c r="G21" s="51" t="s">
        <v>162</v>
      </c>
      <c r="H21" s="41"/>
      <c r="I21" s="52">
        <v>600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</row>
    <row r="22" spans="1:13" ht="12.75" customHeight="1" x14ac:dyDescent="0.3">
      <c r="A22" s="44"/>
      <c r="B22" s="44"/>
      <c r="C22" s="110" t="s">
        <v>325</v>
      </c>
      <c r="D22" s="111"/>
      <c r="E22" s="111"/>
      <c r="F22" s="112"/>
      <c r="G22" s="45"/>
      <c r="H22" s="45"/>
      <c r="I22" s="45"/>
      <c r="J22" s="46"/>
      <c r="K22" s="45"/>
      <c r="L22" s="47"/>
      <c r="M22" s="48">
        <f>SUM(M12:M21)</f>
        <v>0</v>
      </c>
    </row>
    <row r="23" spans="1:13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22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78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23</v>
      </c>
      <c r="B29" s="4"/>
      <c r="C29" s="4"/>
      <c r="D29" s="4"/>
      <c r="E29" s="4"/>
      <c r="F29" s="4"/>
      <c r="G29" s="4"/>
      <c r="H29" s="49" t="s">
        <v>24</v>
      </c>
      <c r="I29" s="4"/>
      <c r="J29" s="4"/>
      <c r="K29" s="4" t="s">
        <v>25</v>
      </c>
      <c r="L29" s="4"/>
      <c r="M29" s="4"/>
    </row>
    <row r="32" spans="1:13" ht="12.75" customHeight="1" x14ac:dyDescent="0.3">
      <c r="B32" s="50"/>
      <c r="C32" s="50"/>
    </row>
    <row r="33" spans="2:3" ht="12.75" customHeight="1" x14ac:dyDescent="0.3">
      <c r="B33" s="50"/>
      <c r="C33" s="50"/>
    </row>
    <row r="34" spans="2:3" ht="12.75" customHeight="1" x14ac:dyDescent="0.3">
      <c r="B34" s="50"/>
      <c r="C34" s="50"/>
    </row>
    <row r="35" spans="2:3" ht="12.75" customHeight="1" x14ac:dyDescent="0.3">
      <c r="B35" s="50"/>
      <c r="C35" s="50"/>
    </row>
  </sheetData>
  <sheetProtection algorithmName="SHA-512" hashValue="iIBsAcSah3p7IZcqVExJoCPg88QlB8RanFsTKa99EoG8KVqVSWeuLr7PG1M3Wwu30oHlgFjecK+yMOvhewB1Pw==" saltValue="UDAH5nBT+w8GDvPN5IxF6A==" spinCount="100000" sheet="1" objects="1" scenarios="1"/>
  <protectedRanges>
    <protectedRange sqref="C29" name="Obseg3"/>
    <protectedRange sqref="C4:C5" name="Obseg2"/>
    <protectedRange sqref="C29" name="Range2"/>
  </protectedRanges>
  <mergeCells count="12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1:F21"/>
    <mergeCell ref="C22:F22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77E0-2047-432D-8386-A3ACC3722C6F}">
  <dimension ref="A1:M47"/>
  <sheetViews>
    <sheetView topLeftCell="A7" zoomScaleNormal="100" workbookViewId="0">
      <selection activeCell="J13" sqref="J13:J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326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328</v>
      </c>
      <c r="D12" s="104" t="s">
        <v>328</v>
      </c>
      <c r="E12" s="104" t="s">
        <v>328</v>
      </c>
      <c r="F12" s="105" t="s">
        <v>328</v>
      </c>
      <c r="G12" s="51" t="s">
        <v>15</v>
      </c>
      <c r="H12" s="27"/>
      <c r="I12" s="52">
        <v>100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31" si="0">A12+1</f>
        <v>2</v>
      </c>
      <c r="B13" s="25"/>
      <c r="C13" s="103" t="s">
        <v>329</v>
      </c>
      <c r="D13" s="104" t="s">
        <v>329</v>
      </c>
      <c r="E13" s="104" t="s">
        <v>329</v>
      </c>
      <c r="F13" s="105" t="s">
        <v>329</v>
      </c>
      <c r="G13" s="51" t="s">
        <v>15</v>
      </c>
      <c r="H13" s="27"/>
      <c r="I13" s="52">
        <v>100</v>
      </c>
      <c r="J13" s="29">
        <v>0</v>
      </c>
      <c r="K13" s="30">
        <v>9.5</v>
      </c>
      <c r="L13" s="31">
        <f t="shared" ref="L13:L31" si="1">PRODUCT(J13,1.095)</f>
        <v>0</v>
      </c>
      <c r="M13" s="32">
        <f t="shared" ref="M13:M31" si="2">PRODUCT(I13,L13)</f>
        <v>0</v>
      </c>
    </row>
    <row r="14" spans="1:13" ht="15" customHeight="1" x14ac:dyDescent="0.3">
      <c r="A14" s="24">
        <f t="shared" si="0"/>
        <v>3</v>
      </c>
      <c r="B14" s="25"/>
      <c r="C14" s="103" t="s">
        <v>330</v>
      </c>
      <c r="D14" s="104" t="s">
        <v>330</v>
      </c>
      <c r="E14" s="104" t="s">
        <v>330</v>
      </c>
      <c r="F14" s="105" t="s">
        <v>330</v>
      </c>
      <c r="G14" s="51" t="s">
        <v>15</v>
      </c>
      <c r="H14" s="27"/>
      <c r="I14" s="52">
        <v>100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3" t="s">
        <v>331</v>
      </c>
      <c r="D15" s="104" t="s">
        <v>331</v>
      </c>
      <c r="E15" s="104" t="s">
        <v>331</v>
      </c>
      <c r="F15" s="105" t="s">
        <v>331</v>
      </c>
      <c r="G15" s="51" t="s">
        <v>15</v>
      </c>
      <c r="H15" s="27"/>
      <c r="I15" s="52">
        <v>100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332</v>
      </c>
      <c r="D16" s="104" t="s">
        <v>332</v>
      </c>
      <c r="E16" s="104" t="s">
        <v>332</v>
      </c>
      <c r="F16" s="105" t="s">
        <v>332</v>
      </c>
      <c r="G16" s="51" t="s">
        <v>15</v>
      </c>
      <c r="H16" s="27"/>
      <c r="I16" s="52">
        <v>100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333</v>
      </c>
      <c r="D17" s="104" t="s">
        <v>333</v>
      </c>
      <c r="E17" s="104" t="s">
        <v>333</v>
      </c>
      <c r="F17" s="105" t="s">
        <v>333</v>
      </c>
      <c r="G17" s="51" t="s">
        <v>15</v>
      </c>
      <c r="H17" s="27"/>
      <c r="I17" s="52">
        <v>100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334</v>
      </c>
      <c r="D18" s="104" t="s">
        <v>334</v>
      </c>
      <c r="E18" s="104" t="s">
        <v>334</v>
      </c>
      <c r="F18" s="105" t="s">
        <v>334</v>
      </c>
      <c r="G18" s="51" t="s">
        <v>15</v>
      </c>
      <c r="H18" s="27"/>
      <c r="I18" s="52">
        <v>100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335</v>
      </c>
      <c r="D19" s="104" t="s">
        <v>335</v>
      </c>
      <c r="E19" s="104" t="s">
        <v>335</v>
      </c>
      <c r="F19" s="105" t="s">
        <v>335</v>
      </c>
      <c r="G19" s="51" t="s">
        <v>15</v>
      </c>
      <c r="H19" s="27"/>
      <c r="I19" s="52">
        <v>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336</v>
      </c>
      <c r="D20" s="104" t="s">
        <v>336</v>
      </c>
      <c r="E20" s="104" t="s">
        <v>336</v>
      </c>
      <c r="F20" s="105" t="s">
        <v>336</v>
      </c>
      <c r="G20" s="51" t="s">
        <v>162</v>
      </c>
      <c r="H20" s="27"/>
      <c r="I20" s="52">
        <v>600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337</v>
      </c>
      <c r="D21" s="104" t="s">
        <v>337</v>
      </c>
      <c r="E21" s="104" t="s">
        <v>337</v>
      </c>
      <c r="F21" s="105" t="s">
        <v>337</v>
      </c>
      <c r="G21" s="51" t="s">
        <v>162</v>
      </c>
      <c r="H21" s="27"/>
      <c r="I21" s="52">
        <v>600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338</v>
      </c>
      <c r="D22" s="104" t="s">
        <v>338</v>
      </c>
      <c r="E22" s="104" t="s">
        <v>338</v>
      </c>
      <c r="F22" s="105" t="s">
        <v>338</v>
      </c>
      <c r="G22" s="51" t="s">
        <v>162</v>
      </c>
      <c r="H22" s="27"/>
      <c r="I22" s="52">
        <v>600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35"/>
      <c r="C23" s="103" t="s">
        <v>339</v>
      </c>
      <c r="D23" s="104" t="s">
        <v>339</v>
      </c>
      <c r="E23" s="104" t="s">
        <v>339</v>
      </c>
      <c r="F23" s="105" t="s">
        <v>339</v>
      </c>
      <c r="G23" s="51" t="s">
        <v>162</v>
      </c>
      <c r="H23" s="27"/>
      <c r="I23" s="52">
        <v>600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35"/>
      <c r="C24" s="103" t="s">
        <v>340</v>
      </c>
      <c r="D24" s="104" t="s">
        <v>340</v>
      </c>
      <c r="E24" s="104" t="s">
        <v>340</v>
      </c>
      <c r="F24" s="105" t="s">
        <v>340</v>
      </c>
      <c r="G24" s="51" t="s">
        <v>162</v>
      </c>
      <c r="H24" s="27"/>
      <c r="I24" s="52">
        <v>600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35"/>
      <c r="C25" s="103" t="s">
        <v>341</v>
      </c>
      <c r="D25" s="104" t="s">
        <v>341</v>
      </c>
      <c r="E25" s="104" t="s">
        <v>341</v>
      </c>
      <c r="F25" s="105" t="s">
        <v>341</v>
      </c>
      <c r="G25" s="51" t="s">
        <v>162</v>
      </c>
      <c r="H25" s="27"/>
      <c r="I25" s="52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35"/>
      <c r="C26" s="103" t="s">
        <v>342</v>
      </c>
      <c r="D26" s="104" t="s">
        <v>342</v>
      </c>
      <c r="E26" s="104" t="s">
        <v>342</v>
      </c>
      <c r="F26" s="105" t="s">
        <v>342</v>
      </c>
      <c r="G26" s="51" t="s">
        <v>162</v>
      </c>
      <c r="H26" s="27"/>
      <c r="I26" s="52">
        <v>600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35"/>
      <c r="C27" s="103" t="s">
        <v>343</v>
      </c>
      <c r="D27" s="104" t="s">
        <v>343</v>
      </c>
      <c r="E27" s="104" t="s">
        <v>343</v>
      </c>
      <c r="F27" s="105" t="s">
        <v>343</v>
      </c>
      <c r="G27" s="51" t="s">
        <v>162</v>
      </c>
      <c r="H27" s="27"/>
      <c r="I27" s="52">
        <v>600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35"/>
      <c r="C28" s="103" t="s">
        <v>344</v>
      </c>
      <c r="D28" s="104" t="s">
        <v>344</v>
      </c>
      <c r="E28" s="104" t="s">
        <v>344</v>
      </c>
      <c r="F28" s="105" t="s">
        <v>344</v>
      </c>
      <c r="G28" s="51" t="s">
        <v>162</v>
      </c>
      <c r="H28" s="27"/>
      <c r="I28" s="52">
        <v>600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35"/>
      <c r="C29" s="103" t="s">
        <v>345</v>
      </c>
      <c r="D29" s="104" t="s">
        <v>345</v>
      </c>
      <c r="E29" s="104" t="s">
        <v>345</v>
      </c>
      <c r="F29" s="105" t="s">
        <v>345</v>
      </c>
      <c r="G29" s="51" t="s">
        <v>162</v>
      </c>
      <c r="H29" s="27"/>
      <c r="I29" s="52">
        <v>600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35"/>
      <c r="C30" s="103" t="s">
        <v>346</v>
      </c>
      <c r="D30" s="104" t="s">
        <v>346</v>
      </c>
      <c r="E30" s="104" t="s">
        <v>346</v>
      </c>
      <c r="F30" s="105" t="s">
        <v>346</v>
      </c>
      <c r="G30" s="51" t="s">
        <v>162</v>
      </c>
      <c r="H30" s="27"/>
      <c r="I30" s="52">
        <v>1800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35"/>
      <c r="C31" s="103" t="s">
        <v>347</v>
      </c>
      <c r="D31" s="104" t="s">
        <v>347</v>
      </c>
      <c r="E31" s="104" t="s">
        <v>347</v>
      </c>
      <c r="F31" s="105" t="s">
        <v>347</v>
      </c>
      <c r="G31" s="51" t="s">
        <v>162</v>
      </c>
      <c r="H31" s="41"/>
      <c r="I31" s="52">
        <v>600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2.75" customHeight="1" x14ac:dyDescent="0.3">
      <c r="A32" s="44"/>
      <c r="B32" s="44"/>
      <c r="C32" s="106" t="s">
        <v>327</v>
      </c>
      <c r="D32" s="106"/>
      <c r="E32" s="106"/>
      <c r="F32" s="106"/>
      <c r="G32" s="45"/>
      <c r="H32" s="45"/>
      <c r="I32" s="45"/>
      <c r="J32" s="46"/>
      <c r="K32" s="45"/>
      <c r="L32" s="47"/>
      <c r="M32" s="48">
        <f>SUM(M12:M31)</f>
        <v>0</v>
      </c>
    </row>
    <row r="33" spans="1:13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78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53" t="s">
        <v>77</v>
      </c>
      <c r="B39" s="5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23</v>
      </c>
      <c r="B41" s="4"/>
      <c r="C41" s="4"/>
      <c r="D41" s="4"/>
      <c r="E41" s="4"/>
      <c r="F41" s="4"/>
      <c r="G41" s="4"/>
      <c r="H41" s="49" t="s">
        <v>24</v>
      </c>
      <c r="I41" s="4"/>
      <c r="J41" s="4"/>
      <c r="K41" s="4" t="s">
        <v>25</v>
      </c>
      <c r="L41" s="4"/>
      <c r="M41" s="4"/>
    </row>
    <row r="44" spans="1:13" ht="12.75" customHeight="1" x14ac:dyDescent="0.3">
      <c r="B44" s="50"/>
      <c r="C44" s="50"/>
    </row>
    <row r="45" spans="1:13" ht="12.75" customHeight="1" x14ac:dyDescent="0.3">
      <c r="B45" s="50"/>
      <c r="C45" s="50"/>
    </row>
    <row r="46" spans="1:13" ht="12.75" customHeight="1" x14ac:dyDescent="0.3">
      <c r="B46" s="50"/>
      <c r="C46" s="50"/>
    </row>
    <row r="47" spans="1:13" ht="12.75" customHeight="1" x14ac:dyDescent="0.3">
      <c r="B47" s="50"/>
      <c r="C47" s="50"/>
    </row>
  </sheetData>
  <sheetProtection algorithmName="SHA-512" hashValue="FMVe5LEfEnVj9HQLZrVfmqm3WnejumgbFPrhrsRQ7iikJEbN4dzhZxw5gzoq5ceHxDw421Mi4Sq/CB3h3+WJuQ==" saltValue="q1S8f+Ies43pTwhnJ4p3kQ==" spinCount="100000" sheet="1" objects="1" scenarios="1"/>
  <protectedRanges>
    <protectedRange sqref="C41" name="Obseg3"/>
    <protectedRange sqref="C4:C5" name="Obseg2"/>
    <protectedRange sqref="C41" name="Range2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56DF-5EDD-430C-8D00-130F1BE56D14}">
  <dimension ref="A1:M53"/>
  <sheetViews>
    <sheetView topLeftCell="A12" zoomScaleNormal="100" workbookViewId="0">
      <selection activeCell="J13" sqref="J13:J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349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350</v>
      </c>
      <c r="D12" s="104" t="s">
        <v>350</v>
      </c>
      <c r="E12" s="104" t="s">
        <v>350</v>
      </c>
      <c r="F12" s="105" t="s">
        <v>350</v>
      </c>
      <c r="G12" s="51" t="s">
        <v>162</v>
      </c>
      <c r="H12" s="27"/>
      <c r="I12" s="52">
        <v>20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39" si="0">A12+1</f>
        <v>2</v>
      </c>
      <c r="B13" s="25"/>
      <c r="C13" s="103" t="s">
        <v>351</v>
      </c>
      <c r="D13" s="104" t="s">
        <v>351</v>
      </c>
      <c r="E13" s="104" t="s">
        <v>351</v>
      </c>
      <c r="F13" s="105" t="s">
        <v>351</v>
      </c>
      <c r="G13" s="51" t="s">
        <v>162</v>
      </c>
      <c r="H13" s="27"/>
      <c r="I13" s="52">
        <v>80</v>
      </c>
      <c r="J13" s="29">
        <v>0</v>
      </c>
      <c r="K13" s="30">
        <v>9.5</v>
      </c>
      <c r="L13" s="31">
        <f t="shared" ref="L13:L39" si="1">PRODUCT(J13,1.095)</f>
        <v>0</v>
      </c>
      <c r="M13" s="32">
        <f t="shared" ref="M13:M39" si="2">PRODUCT(I13,L13)</f>
        <v>0</v>
      </c>
    </row>
    <row r="14" spans="1:13" ht="15" customHeight="1" x14ac:dyDescent="0.3">
      <c r="A14" s="24">
        <f t="shared" si="0"/>
        <v>3</v>
      </c>
      <c r="B14" s="25"/>
      <c r="C14" s="103" t="s">
        <v>352</v>
      </c>
      <c r="D14" s="104" t="s">
        <v>352</v>
      </c>
      <c r="E14" s="104" t="s">
        <v>352</v>
      </c>
      <c r="F14" s="105" t="s">
        <v>352</v>
      </c>
      <c r="G14" s="51" t="s">
        <v>162</v>
      </c>
      <c r="H14" s="27"/>
      <c r="I14" s="52">
        <v>20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3" t="s">
        <v>353</v>
      </c>
      <c r="D15" s="104" t="s">
        <v>353</v>
      </c>
      <c r="E15" s="104" t="s">
        <v>353</v>
      </c>
      <c r="F15" s="105" t="s">
        <v>353</v>
      </c>
      <c r="G15" s="51" t="s">
        <v>162</v>
      </c>
      <c r="H15" s="27"/>
      <c r="I15" s="52">
        <v>120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354</v>
      </c>
      <c r="D16" s="104" t="s">
        <v>354</v>
      </c>
      <c r="E16" s="104" t="s">
        <v>354</v>
      </c>
      <c r="F16" s="105" t="s">
        <v>354</v>
      </c>
      <c r="G16" s="51" t="s">
        <v>15</v>
      </c>
      <c r="H16" s="27"/>
      <c r="I16" s="52">
        <v>50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355</v>
      </c>
      <c r="D17" s="104" t="s">
        <v>355</v>
      </c>
      <c r="E17" s="104" t="s">
        <v>355</v>
      </c>
      <c r="F17" s="105" t="s">
        <v>355</v>
      </c>
      <c r="G17" s="51" t="s">
        <v>15</v>
      </c>
      <c r="H17" s="27"/>
      <c r="I17" s="52">
        <v>50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356</v>
      </c>
      <c r="D18" s="104" t="s">
        <v>356</v>
      </c>
      <c r="E18" s="104" t="s">
        <v>356</v>
      </c>
      <c r="F18" s="105" t="s">
        <v>356</v>
      </c>
      <c r="G18" s="51" t="s">
        <v>15</v>
      </c>
      <c r="H18" s="27"/>
      <c r="I18" s="52">
        <v>36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357</v>
      </c>
      <c r="D19" s="104" t="s">
        <v>357</v>
      </c>
      <c r="E19" s="104" t="s">
        <v>357</v>
      </c>
      <c r="F19" s="105" t="s">
        <v>357</v>
      </c>
      <c r="G19" s="51" t="s">
        <v>15</v>
      </c>
      <c r="H19" s="27"/>
      <c r="I19" s="52">
        <v>36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358</v>
      </c>
      <c r="D20" s="104" t="s">
        <v>358</v>
      </c>
      <c r="E20" s="104" t="s">
        <v>358</v>
      </c>
      <c r="F20" s="105" t="s">
        <v>358</v>
      </c>
      <c r="G20" s="51" t="s">
        <v>15</v>
      </c>
      <c r="H20" s="27"/>
      <c r="I20" s="52">
        <v>36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359</v>
      </c>
      <c r="D21" s="104" t="s">
        <v>359</v>
      </c>
      <c r="E21" s="104" t="s">
        <v>359</v>
      </c>
      <c r="F21" s="105" t="s">
        <v>359</v>
      </c>
      <c r="G21" s="51" t="s">
        <v>15</v>
      </c>
      <c r="H21" s="27"/>
      <c r="I21" s="52">
        <v>36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360</v>
      </c>
      <c r="D22" s="104" t="s">
        <v>360</v>
      </c>
      <c r="E22" s="104" t="s">
        <v>360</v>
      </c>
      <c r="F22" s="105" t="s">
        <v>360</v>
      </c>
      <c r="G22" s="51" t="s">
        <v>15</v>
      </c>
      <c r="H22" s="27"/>
      <c r="I22" s="52">
        <v>45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25"/>
      <c r="C23" s="103" t="s">
        <v>361</v>
      </c>
      <c r="D23" s="104" t="s">
        <v>361</v>
      </c>
      <c r="E23" s="104" t="s">
        <v>361</v>
      </c>
      <c r="F23" s="105" t="s">
        <v>361</v>
      </c>
      <c r="G23" s="51" t="s">
        <v>15</v>
      </c>
      <c r="H23" s="27"/>
      <c r="I23" s="52">
        <v>45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25"/>
      <c r="C24" s="103" t="s">
        <v>362</v>
      </c>
      <c r="D24" s="104" t="s">
        <v>362</v>
      </c>
      <c r="E24" s="104" t="s">
        <v>362</v>
      </c>
      <c r="F24" s="105" t="s">
        <v>362</v>
      </c>
      <c r="G24" s="51" t="s">
        <v>15</v>
      </c>
      <c r="H24" s="27"/>
      <c r="I24" s="52">
        <v>45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25"/>
      <c r="C25" s="103" t="s">
        <v>363</v>
      </c>
      <c r="D25" s="104" t="s">
        <v>363</v>
      </c>
      <c r="E25" s="104" t="s">
        <v>363</v>
      </c>
      <c r="F25" s="105" t="s">
        <v>363</v>
      </c>
      <c r="G25" s="51" t="s">
        <v>15</v>
      </c>
      <c r="H25" s="27"/>
      <c r="I25" s="52">
        <v>90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25"/>
      <c r="C26" s="103" t="s">
        <v>364</v>
      </c>
      <c r="D26" s="104" t="s">
        <v>364</v>
      </c>
      <c r="E26" s="104" t="s">
        <v>364</v>
      </c>
      <c r="F26" s="105" t="s">
        <v>364</v>
      </c>
      <c r="G26" s="51" t="s">
        <v>15</v>
      </c>
      <c r="H26" s="27"/>
      <c r="I26" s="52">
        <v>45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25"/>
      <c r="C27" s="103" t="s">
        <v>365</v>
      </c>
      <c r="D27" s="104" t="s">
        <v>365</v>
      </c>
      <c r="E27" s="104" t="s">
        <v>365</v>
      </c>
      <c r="F27" s="105" t="s">
        <v>365</v>
      </c>
      <c r="G27" s="51" t="s">
        <v>15</v>
      </c>
      <c r="H27" s="27"/>
      <c r="I27" s="52">
        <v>45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25"/>
      <c r="C28" s="103" t="s">
        <v>366</v>
      </c>
      <c r="D28" s="104" t="s">
        <v>366</v>
      </c>
      <c r="E28" s="104" t="s">
        <v>366</v>
      </c>
      <c r="F28" s="105" t="s">
        <v>366</v>
      </c>
      <c r="G28" s="51" t="s">
        <v>15</v>
      </c>
      <c r="H28" s="27"/>
      <c r="I28" s="52">
        <v>45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25"/>
      <c r="C29" s="103" t="s">
        <v>367</v>
      </c>
      <c r="D29" s="104" t="s">
        <v>367</v>
      </c>
      <c r="E29" s="104" t="s">
        <v>367</v>
      </c>
      <c r="F29" s="105" t="s">
        <v>367</v>
      </c>
      <c r="G29" s="51" t="s">
        <v>15</v>
      </c>
      <c r="H29" s="27"/>
      <c r="I29" s="52">
        <v>500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25"/>
      <c r="C30" s="103" t="s">
        <v>368</v>
      </c>
      <c r="D30" s="104" t="s">
        <v>368</v>
      </c>
      <c r="E30" s="104" t="s">
        <v>368</v>
      </c>
      <c r="F30" s="105" t="s">
        <v>368</v>
      </c>
      <c r="G30" s="51" t="s">
        <v>15</v>
      </c>
      <c r="H30" s="27"/>
      <c r="I30" s="52">
        <v>500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25"/>
      <c r="C31" s="103" t="s">
        <v>369</v>
      </c>
      <c r="D31" s="104" t="s">
        <v>369</v>
      </c>
      <c r="E31" s="104" t="s">
        <v>369</v>
      </c>
      <c r="F31" s="105" t="s">
        <v>369</v>
      </c>
      <c r="G31" s="51" t="s">
        <v>15</v>
      </c>
      <c r="H31" s="27"/>
      <c r="I31" s="52">
        <v>45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5" customHeight="1" x14ac:dyDescent="0.3">
      <c r="A32" s="24">
        <f t="shared" si="0"/>
        <v>21</v>
      </c>
      <c r="B32" s="35"/>
      <c r="C32" s="103" t="s">
        <v>370</v>
      </c>
      <c r="D32" s="104" t="s">
        <v>370</v>
      </c>
      <c r="E32" s="104" t="s">
        <v>370</v>
      </c>
      <c r="F32" s="105" t="s">
        <v>370</v>
      </c>
      <c r="G32" s="51" t="s">
        <v>15</v>
      </c>
      <c r="H32" s="27"/>
      <c r="I32" s="52">
        <v>45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</row>
    <row r="33" spans="1:13" ht="15" customHeight="1" x14ac:dyDescent="0.3">
      <c r="A33" s="24">
        <f t="shared" si="0"/>
        <v>22</v>
      </c>
      <c r="B33" s="35"/>
      <c r="C33" s="103" t="s">
        <v>371</v>
      </c>
      <c r="D33" s="104" t="s">
        <v>371</v>
      </c>
      <c r="E33" s="104" t="s">
        <v>371</v>
      </c>
      <c r="F33" s="105" t="s">
        <v>371</v>
      </c>
      <c r="G33" s="51" t="s">
        <v>15</v>
      </c>
      <c r="H33" s="27"/>
      <c r="I33" s="52">
        <v>300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</row>
    <row r="34" spans="1:13" ht="15" customHeight="1" x14ac:dyDescent="0.3">
      <c r="A34" s="24">
        <f t="shared" si="0"/>
        <v>23</v>
      </c>
      <c r="B34" s="35"/>
      <c r="C34" s="103" t="s">
        <v>372</v>
      </c>
      <c r="D34" s="104" t="s">
        <v>372</v>
      </c>
      <c r="E34" s="104" t="s">
        <v>372</v>
      </c>
      <c r="F34" s="105" t="s">
        <v>372</v>
      </c>
      <c r="G34" s="51" t="s">
        <v>15</v>
      </c>
      <c r="H34" s="27"/>
      <c r="I34" s="52">
        <v>50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</row>
    <row r="35" spans="1:13" ht="15" customHeight="1" x14ac:dyDescent="0.3">
      <c r="A35" s="24">
        <f t="shared" si="0"/>
        <v>24</v>
      </c>
      <c r="B35" s="35"/>
      <c r="C35" s="103" t="s">
        <v>373</v>
      </c>
      <c r="D35" s="104" t="s">
        <v>373</v>
      </c>
      <c r="E35" s="104" t="s">
        <v>373</v>
      </c>
      <c r="F35" s="105" t="s">
        <v>373</v>
      </c>
      <c r="G35" s="51" t="s">
        <v>15</v>
      </c>
      <c r="H35" s="27"/>
      <c r="I35" s="52">
        <v>100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</row>
    <row r="36" spans="1:13" ht="15" customHeight="1" x14ac:dyDescent="0.3">
      <c r="A36" s="24">
        <f t="shared" si="0"/>
        <v>25</v>
      </c>
      <c r="B36" s="35"/>
      <c r="C36" s="103" t="s">
        <v>374</v>
      </c>
      <c r="D36" s="104" t="s">
        <v>374</v>
      </c>
      <c r="E36" s="104" t="s">
        <v>374</v>
      </c>
      <c r="F36" s="105" t="s">
        <v>374</v>
      </c>
      <c r="G36" s="51" t="s">
        <v>162</v>
      </c>
      <c r="H36" s="27"/>
      <c r="I36" s="52">
        <v>3000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</row>
    <row r="37" spans="1:13" ht="15" customHeight="1" x14ac:dyDescent="0.3">
      <c r="A37" s="24">
        <f t="shared" si="0"/>
        <v>26</v>
      </c>
      <c r="B37" s="35"/>
      <c r="C37" s="103" t="s">
        <v>375</v>
      </c>
      <c r="D37" s="104" t="s">
        <v>375</v>
      </c>
      <c r="E37" s="104" t="s">
        <v>375</v>
      </c>
      <c r="F37" s="105" t="s">
        <v>375</v>
      </c>
      <c r="G37" s="51" t="s">
        <v>162</v>
      </c>
      <c r="H37" s="27"/>
      <c r="I37" s="52">
        <v>3000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</row>
    <row r="38" spans="1:13" ht="15" customHeight="1" x14ac:dyDescent="0.3">
      <c r="A38" s="24">
        <f t="shared" si="0"/>
        <v>27</v>
      </c>
      <c r="B38" s="35"/>
      <c r="C38" s="103" t="s">
        <v>376</v>
      </c>
      <c r="D38" s="104" t="s">
        <v>376</v>
      </c>
      <c r="E38" s="104" t="s">
        <v>376</v>
      </c>
      <c r="F38" s="105" t="s">
        <v>376</v>
      </c>
      <c r="G38" s="51" t="s">
        <v>162</v>
      </c>
      <c r="H38" s="27"/>
      <c r="I38" s="52">
        <v>1000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</row>
    <row r="39" spans="1:13" ht="15" customHeight="1" x14ac:dyDescent="0.3">
      <c r="A39" s="24">
        <f t="shared" si="0"/>
        <v>28</v>
      </c>
      <c r="B39" s="35"/>
      <c r="C39" s="103" t="s">
        <v>377</v>
      </c>
      <c r="D39" s="104" t="s">
        <v>377</v>
      </c>
      <c r="E39" s="104" t="s">
        <v>377</v>
      </c>
      <c r="F39" s="105" t="s">
        <v>377</v>
      </c>
      <c r="G39" s="51" t="s">
        <v>15</v>
      </c>
      <c r="H39" s="27"/>
      <c r="I39" s="52">
        <v>50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</row>
    <row r="40" spans="1:13" ht="12.75" customHeight="1" x14ac:dyDescent="0.3">
      <c r="A40" s="44"/>
      <c r="B40" s="44"/>
      <c r="C40" s="106" t="s">
        <v>348</v>
      </c>
      <c r="D40" s="106"/>
      <c r="E40" s="106"/>
      <c r="F40" s="106"/>
      <c r="G40" s="45"/>
      <c r="H40" s="45"/>
      <c r="I40" s="45"/>
      <c r="J40" s="46"/>
      <c r="K40" s="45"/>
      <c r="L40" s="47"/>
      <c r="M40" s="48">
        <f>SUM(M12:M39)</f>
        <v>0</v>
      </c>
    </row>
    <row r="41" spans="1:13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2.75" customHeight="1" x14ac:dyDescent="0.3">
      <c r="A44" s="4" t="s">
        <v>22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78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4" t="s">
        <v>23</v>
      </c>
      <c r="B47" s="4"/>
      <c r="C47" s="4"/>
      <c r="D47" s="4"/>
      <c r="E47" s="4"/>
      <c r="F47" s="4"/>
      <c r="G47" s="4"/>
      <c r="H47" s="49" t="s">
        <v>24</v>
      </c>
      <c r="I47" s="4"/>
      <c r="J47" s="4"/>
      <c r="K47" s="4" t="s">
        <v>25</v>
      </c>
      <c r="L47" s="4"/>
      <c r="M47" s="4"/>
    </row>
    <row r="50" spans="2:3" ht="12.75" customHeight="1" x14ac:dyDescent="0.3">
      <c r="B50" s="50"/>
      <c r="C50" s="50"/>
    </row>
    <row r="51" spans="2:3" ht="12.75" customHeight="1" x14ac:dyDescent="0.3">
      <c r="B51" s="50"/>
      <c r="C51" s="50"/>
    </row>
    <row r="52" spans="2:3" ht="12.75" customHeight="1" x14ac:dyDescent="0.3">
      <c r="B52" s="50"/>
      <c r="C52" s="50"/>
    </row>
    <row r="53" spans="2:3" ht="12.75" customHeight="1" x14ac:dyDescent="0.3">
      <c r="B53" s="50"/>
      <c r="C53" s="50"/>
    </row>
  </sheetData>
  <sheetProtection algorithmName="SHA-512" hashValue="P4+72AIMWilIO4/wkG+AWW/ZgludBzH1yiny/csMB9QzflhShOp8ULBn7SKFa94TSMkfJibJJurK9xAh/ErLVQ==" saltValue="0N0ZSuq/JKblehc9Jx88gQ==" spinCount="100000" sheet="1" objects="1" scenarios="1"/>
  <protectedRanges>
    <protectedRange sqref="C47" name="Obseg3"/>
    <protectedRange sqref="C4:C5" name="Obseg2"/>
    <protectedRange sqref="C47" name="Range2"/>
  </protectedRanges>
  <mergeCells count="30">
    <mergeCell ref="C30:F30"/>
    <mergeCell ref="C31:F31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8:F38"/>
    <mergeCell ref="C39:F39"/>
    <mergeCell ref="C40:F40"/>
    <mergeCell ref="C23:F23"/>
    <mergeCell ref="C24:F24"/>
    <mergeCell ref="C25:F25"/>
    <mergeCell ref="C26:F26"/>
    <mergeCell ref="C27:F27"/>
    <mergeCell ref="C28:F28"/>
    <mergeCell ref="C32:F32"/>
    <mergeCell ref="C33:F33"/>
    <mergeCell ref="C34:F34"/>
    <mergeCell ref="C35:F35"/>
    <mergeCell ref="C36:F36"/>
    <mergeCell ref="C37:F37"/>
    <mergeCell ref="C29:F2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7145-DF95-48B9-817C-10EC38256ADD}">
  <dimension ref="A1:M56"/>
  <sheetViews>
    <sheetView zoomScaleNormal="100" workbookViewId="0">
      <selection activeCell="C21" sqref="C21:F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409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378</v>
      </c>
      <c r="D12" s="104" t="s">
        <v>378</v>
      </c>
      <c r="E12" s="104" t="s">
        <v>378</v>
      </c>
      <c r="F12" s="105" t="s">
        <v>378</v>
      </c>
      <c r="G12" s="51" t="s">
        <v>162</v>
      </c>
      <c r="H12" s="27"/>
      <c r="I12" s="52">
        <v>200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42" si="0">A12+1</f>
        <v>2</v>
      </c>
      <c r="B13" s="25"/>
      <c r="C13" s="103" t="s">
        <v>379</v>
      </c>
      <c r="D13" s="104" t="s">
        <v>379</v>
      </c>
      <c r="E13" s="104" t="s">
        <v>379</v>
      </c>
      <c r="F13" s="105" t="s">
        <v>379</v>
      </c>
      <c r="G13" s="51" t="s">
        <v>162</v>
      </c>
      <c r="H13" s="27"/>
      <c r="I13" s="52">
        <v>50</v>
      </c>
      <c r="J13" s="29">
        <v>0</v>
      </c>
      <c r="K13" s="30">
        <v>9.5</v>
      </c>
      <c r="L13" s="31">
        <f t="shared" ref="L13:L41" si="1">PRODUCT(J13,1.095)</f>
        <v>0</v>
      </c>
      <c r="M13" s="32">
        <f t="shared" ref="M13:M41" si="2">PRODUCT(I13,L13)</f>
        <v>0</v>
      </c>
    </row>
    <row r="14" spans="1:13" ht="15" customHeight="1" x14ac:dyDescent="0.3">
      <c r="A14" s="24">
        <f t="shared" si="0"/>
        <v>3</v>
      </c>
      <c r="B14" s="25"/>
      <c r="C14" s="103" t="s">
        <v>380</v>
      </c>
      <c r="D14" s="104" t="s">
        <v>380</v>
      </c>
      <c r="E14" s="104" t="s">
        <v>380</v>
      </c>
      <c r="F14" s="105" t="s">
        <v>380</v>
      </c>
      <c r="G14" s="51" t="s">
        <v>162</v>
      </c>
      <c r="H14" s="27"/>
      <c r="I14" s="52">
        <v>20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3" t="s">
        <v>381</v>
      </c>
      <c r="D15" s="104" t="s">
        <v>381</v>
      </c>
      <c r="E15" s="104" t="s">
        <v>381</v>
      </c>
      <c r="F15" s="105" t="s">
        <v>381</v>
      </c>
      <c r="G15" s="51" t="s">
        <v>162</v>
      </c>
      <c r="H15" s="27"/>
      <c r="I15" s="52">
        <v>10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3" t="s">
        <v>382</v>
      </c>
      <c r="D16" s="104" t="s">
        <v>382</v>
      </c>
      <c r="E16" s="104" t="s">
        <v>382</v>
      </c>
      <c r="F16" s="105" t="s">
        <v>382</v>
      </c>
      <c r="G16" s="51" t="s">
        <v>162</v>
      </c>
      <c r="H16" s="27"/>
      <c r="I16" s="52">
        <v>10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383</v>
      </c>
      <c r="D17" s="104" t="s">
        <v>383</v>
      </c>
      <c r="E17" s="104" t="s">
        <v>383</v>
      </c>
      <c r="F17" s="105" t="s">
        <v>383</v>
      </c>
      <c r="G17" s="51" t="s">
        <v>162</v>
      </c>
      <c r="H17" s="27"/>
      <c r="I17" s="52">
        <v>10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384</v>
      </c>
      <c r="D18" s="104" t="s">
        <v>384</v>
      </c>
      <c r="E18" s="104" t="s">
        <v>384</v>
      </c>
      <c r="F18" s="105" t="s">
        <v>384</v>
      </c>
      <c r="G18" s="51" t="s">
        <v>162</v>
      </c>
      <c r="H18" s="27"/>
      <c r="I18" s="52">
        <v>30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385</v>
      </c>
      <c r="D19" s="104" t="s">
        <v>385</v>
      </c>
      <c r="E19" s="104" t="s">
        <v>385</v>
      </c>
      <c r="F19" s="105" t="s">
        <v>385</v>
      </c>
      <c r="G19" s="51" t="s">
        <v>162</v>
      </c>
      <c r="H19" s="27"/>
      <c r="I19" s="52">
        <v>100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386</v>
      </c>
      <c r="D20" s="104" t="s">
        <v>386</v>
      </c>
      <c r="E20" s="104" t="s">
        <v>386</v>
      </c>
      <c r="F20" s="105" t="s">
        <v>386</v>
      </c>
      <c r="G20" s="51" t="s">
        <v>162</v>
      </c>
      <c r="H20" s="27"/>
      <c r="I20" s="52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387</v>
      </c>
      <c r="D21" s="104" t="s">
        <v>387</v>
      </c>
      <c r="E21" s="104" t="s">
        <v>387</v>
      </c>
      <c r="F21" s="105" t="s">
        <v>387</v>
      </c>
      <c r="G21" s="51" t="s">
        <v>162</v>
      </c>
      <c r="H21" s="27"/>
      <c r="I21" s="52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702</v>
      </c>
      <c r="D22" s="104" t="s">
        <v>388</v>
      </c>
      <c r="E22" s="104" t="s">
        <v>388</v>
      </c>
      <c r="F22" s="105" t="s">
        <v>388</v>
      </c>
      <c r="G22" s="51" t="s">
        <v>162</v>
      </c>
      <c r="H22" s="27"/>
      <c r="I22" s="52">
        <v>50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25"/>
      <c r="C23" s="103" t="s">
        <v>389</v>
      </c>
      <c r="D23" s="104" t="s">
        <v>389</v>
      </c>
      <c r="E23" s="104" t="s">
        <v>389</v>
      </c>
      <c r="F23" s="105" t="s">
        <v>389</v>
      </c>
      <c r="G23" s="51" t="s">
        <v>162</v>
      </c>
      <c r="H23" s="27"/>
      <c r="I23" s="52">
        <v>60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25"/>
      <c r="C24" s="103" t="s">
        <v>390</v>
      </c>
      <c r="D24" s="104" t="s">
        <v>390</v>
      </c>
      <c r="E24" s="104" t="s">
        <v>390</v>
      </c>
      <c r="F24" s="105" t="s">
        <v>390</v>
      </c>
      <c r="G24" s="51" t="s">
        <v>162</v>
      </c>
      <c r="H24" s="27"/>
      <c r="I24" s="52">
        <v>60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25"/>
      <c r="C25" s="103" t="s">
        <v>391</v>
      </c>
      <c r="D25" s="104" t="s">
        <v>391</v>
      </c>
      <c r="E25" s="104" t="s">
        <v>391</v>
      </c>
      <c r="F25" s="105" t="s">
        <v>391</v>
      </c>
      <c r="G25" s="51" t="s">
        <v>162</v>
      </c>
      <c r="H25" s="27"/>
      <c r="I25" s="52">
        <v>20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25"/>
      <c r="C26" s="103" t="s">
        <v>697</v>
      </c>
      <c r="D26" s="104" t="s">
        <v>392</v>
      </c>
      <c r="E26" s="104" t="s">
        <v>392</v>
      </c>
      <c r="F26" s="105" t="s">
        <v>392</v>
      </c>
      <c r="G26" s="51" t="s">
        <v>162</v>
      </c>
      <c r="H26" s="27"/>
      <c r="I26" s="52">
        <v>5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25"/>
      <c r="C27" s="103" t="s">
        <v>703</v>
      </c>
      <c r="D27" s="104" t="s">
        <v>393</v>
      </c>
      <c r="E27" s="104" t="s">
        <v>393</v>
      </c>
      <c r="F27" s="105" t="s">
        <v>393</v>
      </c>
      <c r="G27" s="51" t="s">
        <v>162</v>
      </c>
      <c r="H27" s="27"/>
      <c r="I27" s="52">
        <v>10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25"/>
      <c r="C28" s="103" t="s">
        <v>701</v>
      </c>
      <c r="D28" s="104" t="s">
        <v>394</v>
      </c>
      <c r="E28" s="104" t="s">
        <v>394</v>
      </c>
      <c r="F28" s="105" t="s">
        <v>394</v>
      </c>
      <c r="G28" s="51" t="s">
        <v>162</v>
      </c>
      <c r="H28" s="27"/>
      <c r="I28" s="52">
        <v>25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25"/>
      <c r="C29" s="103" t="s">
        <v>704</v>
      </c>
      <c r="D29" s="104" t="s">
        <v>395</v>
      </c>
      <c r="E29" s="104" t="s">
        <v>395</v>
      </c>
      <c r="F29" s="105" t="s">
        <v>395</v>
      </c>
      <c r="G29" s="51" t="s">
        <v>162</v>
      </c>
      <c r="H29" s="27"/>
      <c r="I29" s="52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25"/>
      <c r="C30" s="103" t="s">
        <v>705</v>
      </c>
      <c r="D30" s="104" t="s">
        <v>396</v>
      </c>
      <c r="E30" s="104" t="s">
        <v>396</v>
      </c>
      <c r="F30" s="105" t="s">
        <v>396</v>
      </c>
      <c r="G30" s="51" t="s">
        <v>162</v>
      </c>
      <c r="H30" s="27"/>
      <c r="I30" s="52">
        <v>20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25"/>
      <c r="C31" s="103" t="s">
        <v>397</v>
      </c>
      <c r="D31" s="104" t="s">
        <v>397</v>
      </c>
      <c r="E31" s="104" t="s">
        <v>397</v>
      </c>
      <c r="F31" s="105" t="s">
        <v>397</v>
      </c>
      <c r="G31" s="51" t="s">
        <v>162</v>
      </c>
      <c r="H31" s="27"/>
      <c r="I31" s="52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5" customHeight="1" x14ac:dyDescent="0.3">
      <c r="A32" s="24">
        <f t="shared" si="0"/>
        <v>21</v>
      </c>
      <c r="B32" s="35"/>
      <c r="C32" s="103" t="s">
        <v>398</v>
      </c>
      <c r="D32" s="104" t="s">
        <v>398</v>
      </c>
      <c r="E32" s="104" t="s">
        <v>398</v>
      </c>
      <c r="F32" s="105" t="s">
        <v>398</v>
      </c>
      <c r="G32" s="51" t="s">
        <v>162</v>
      </c>
      <c r="H32" s="27"/>
      <c r="I32" s="52">
        <v>400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</row>
    <row r="33" spans="1:13" ht="15" customHeight="1" x14ac:dyDescent="0.3">
      <c r="A33" s="24">
        <f t="shared" si="0"/>
        <v>22</v>
      </c>
      <c r="B33" s="35"/>
      <c r="C33" s="103" t="s">
        <v>698</v>
      </c>
      <c r="D33" s="104" t="s">
        <v>399</v>
      </c>
      <c r="E33" s="104" t="s">
        <v>399</v>
      </c>
      <c r="F33" s="105" t="s">
        <v>399</v>
      </c>
      <c r="G33" s="51" t="s">
        <v>162</v>
      </c>
      <c r="H33" s="27"/>
      <c r="I33" s="52">
        <v>40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</row>
    <row r="34" spans="1:13" ht="15" customHeight="1" x14ac:dyDescent="0.3">
      <c r="A34" s="24">
        <f t="shared" si="0"/>
        <v>23</v>
      </c>
      <c r="B34" s="35"/>
      <c r="C34" s="103" t="s">
        <v>400</v>
      </c>
      <c r="D34" s="104" t="s">
        <v>400</v>
      </c>
      <c r="E34" s="104" t="s">
        <v>400</v>
      </c>
      <c r="F34" s="105" t="s">
        <v>400</v>
      </c>
      <c r="G34" s="51" t="s">
        <v>162</v>
      </c>
      <c r="H34" s="27"/>
      <c r="I34" s="52">
        <v>20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</row>
    <row r="35" spans="1:13" ht="15" customHeight="1" x14ac:dyDescent="0.3">
      <c r="A35" s="24">
        <f t="shared" si="0"/>
        <v>24</v>
      </c>
      <c r="B35" s="35"/>
      <c r="C35" s="103" t="s">
        <v>401</v>
      </c>
      <c r="D35" s="104" t="s">
        <v>401</v>
      </c>
      <c r="E35" s="104" t="s">
        <v>401</v>
      </c>
      <c r="F35" s="105" t="s">
        <v>401</v>
      </c>
      <c r="G35" s="51" t="s">
        <v>162</v>
      </c>
      <c r="H35" s="27"/>
      <c r="I35" s="52">
        <v>20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</row>
    <row r="36" spans="1:13" ht="15" customHeight="1" x14ac:dyDescent="0.3">
      <c r="A36" s="24">
        <f t="shared" si="0"/>
        <v>25</v>
      </c>
      <c r="B36" s="35"/>
      <c r="C36" s="103" t="s">
        <v>699</v>
      </c>
      <c r="D36" s="104" t="s">
        <v>402</v>
      </c>
      <c r="E36" s="104" t="s">
        <v>402</v>
      </c>
      <c r="F36" s="105" t="s">
        <v>402</v>
      </c>
      <c r="G36" s="51" t="s">
        <v>162</v>
      </c>
      <c r="H36" s="27"/>
      <c r="I36" s="52">
        <v>120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</row>
    <row r="37" spans="1:13" ht="15" customHeight="1" x14ac:dyDescent="0.3">
      <c r="A37" s="24">
        <f t="shared" si="0"/>
        <v>26</v>
      </c>
      <c r="B37" s="35"/>
      <c r="C37" s="103" t="s">
        <v>403</v>
      </c>
      <c r="D37" s="104" t="s">
        <v>403</v>
      </c>
      <c r="E37" s="104" t="s">
        <v>403</v>
      </c>
      <c r="F37" s="105" t="s">
        <v>403</v>
      </c>
      <c r="G37" s="51" t="s">
        <v>162</v>
      </c>
      <c r="H37" s="27"/>
      <c r="I37" s="52">
        <v>20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</row>
    <row r="38" spans="1:13" ht="15" customHeight="1" x14ac:dyDescent="0.3">
      <c r="A38" s="24">
        <f t="shared" si="0"/>
        <v>27</v>
      </c>
      <c r="B38" s="35"/>
      <c r="C38" s="103" t="s">
        <v>404</v>
      </c>
      <c r="D38" s="104" t="s">
        <v>404</v>
      </c>
      <c r="E38" s="104" t="s">
        <v>404</v>
      </c>
      <c r="F38" s="105" t="s">
        <v>404</v>
      </c>
      <c r="G38" s="51" t="s">
        <v>162</v>
      </c>
      <c r="H38" s="27"/>
      <c r="I38" s="52">
        <v>10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</row>
    <row r="39" spans="1:13" ht="15" customHeight="1" x14ac:dyDescent="0.3">
      <c r="A39" s="24">
        <f t="shared" si="0"/>
        <v>28</v>
      </c>
      <c r="B39" s="35"/>
      <c r="C39" s="103" t="s">
        <v>405</v>
      </c>
      <c r="D39" s="104" t="s">
        <v>405</v>
      </c>
      <c r="E39" s="104" t="s">
        <v>405</v>
      </c>
      <c r="F39" s="105" t="s">
        <v>405</v>
      </c>
      <c r="G39" s="51" t="s">
        <v>162</v>
      </c>
      <c r="H39" s="27"/>
      <c r="I39" s="52">
        <v>20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</row>
    <row r="40" spans="1:13" ht="15" customHeight="1" x14ac:dyDescent="0.3">
      <c r="A40" s="24">
        <f t="shared" si="0"/>
        <v>29</v>
      </c>
      <c r="B40" s="35"/>
      <c r="C40" s="103" t="s">
        <v>700</v>
      </c>
      <c r="D40" s="104" t="s">
        <v>406</v>
      </c>
      <c r="E40" s="104" t="s">
        <v>406</v>
      </c>
      <c r="F40" s="105" t="s">
        <v>406</v>
      </c>
      <c r="G40" s="51" t="s">
        <v>162</v>
      </c>
      <c r="H40" s="27"/>
      <c r="I40" s="52">
        <v>300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</row>
    <row r="41" spans="1:13" ht="15" customHeight="1" x14ac:dyDescent="0.3">
      <c r="A41" s="24">
        <f t="shared" si="0"/>
        <v>30</v>
      </c>
      <c r="B41" s="35"/>
      <c r="C41" s="103" t="s">
        <v>706</v>
      </c>
      <c r="D41" s="104" t="s">
        <v>407</v>
      </c>
      <c r="E41" s="104" t="s">
        <v>407</v>
      </c>
      <c r="F41" s="105" t="s">
        <v>407</v>
      </c>
      <c r="G41" s="51" t="s">
        <v>162</v>
      </c>
      <c r="H41" s="27"/>
      <c r="I41" s="52">
        <v>60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</row>
    <row r="42" spans="1:13" ht="15" customHeight="1" x14ac:dyDescent="0.3">
      <c r="A42" s="24">
        <f t="shared" si="0"/>
        <v>31</v>
      </c>
      <c r="B42" s="35"/>
      <c r="C42" s="103" t="s">
        <v>408</v>
      </c>
      <c r="D42" s="104" t="s">
        <v>408</v>
      </c>
      <c r="E42" s="104" t="s">
        <v>408</v>
      </c>
      <c r="F42" s="105" t="s">
        <v>408</v>
      </c>
      <c r="G42" s="51" t="s">
        <v>162</v>
      </c>
      <c r="H42" s="27"/>
      <c r="I42" s="52">
        <v>30</v>
      </c>
      <c r="J42" s="29">
        <v>0</v>
      </c>
      <c r="K42" s="30">
        <v>9.5</v>
      </c>
      <c r="L42" s="31">
        <f t="shared" ref="L42" si="3">PRODUCT(J42,1.095)</f>
        <v>0</v>
      </c>
      <c r="M42" s="32">
        <f t="shared" ref="M42" si="4">PRODUCT(I42,L42)</f>
        <v>0</v>
      </c>
    </row>
    <row r="43" spans="1:13" ht="12.75" customHeight="1" x14ac:dyDescent="0.3">
      <c r="A43" s="44"/>
      <c r="B43" s="44"/>
      <c r="C43" s="110" t="s">
        <v>410</v>
      </c>
      <c r="D43" s="111"/>
      <c r="E43" s="111"/>
      <c r="F43" s="112"/>
      <c r="G43" s="45"/>
      <c r="H43" s="45"/>
      <c r="I43" s="45"/>
      <c r="J43" s="46"/>
      <c r="K43" s="45"/>
      <c r="L43" s="47"/>
      <c r="M43" s="48">
        <f>SUM(M12:M42)</f>
        <v>0</v>
      </c>
    </row>
    <row r="44" spans="1:13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 t="s">
        <v>21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4" t="s">
        <v>22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2.75" customHeight="1" x14ac:dyDescent="0.3">
      <c r="A48" s="4" t="s">
        <v>411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2.75" customHeight="1" x14ac:dyDescent="0.3">
      <c r="A50" s="4" t="s">
        <v>23</v>
      </c>
      <c r="B50" s="4"/>
      <c r="C50" s="4"/>
      <c r="D50" s="4"/>
      <c r="E50" s="4"/>
      <c r="F50" s="4"/>
      <c r="G50" s="4"/>
      <c r="H50" s="49" t="s">
        <v>24</v>
      </c>
      <c r="I50" s="4"/>
      <c r="J50" s="4"/>
      <c r="K50" s="4" t="s">
        <v>25</v>
      </c>
      <c r="L50" s="4"/>
      <c r="M50" s="4"/>
    </row>
    <row r="53" spans="1:13" ht="12.75" customHeight="1" x14ac:dyDescent="0.3">
      <c r="B53" s="50"/>
      <c r="C53" s="50"/>
    </row>
    <row r="54" spans="1:13" ht="12.75" customHeight="1" x14ac:dyDescent="0.3">
      <c r="B54" s="50"/>
      <c r="C54" s="50"/>
    </row>
    <row r="55" spans="1:13" ht="12.75" customHeight="1" x14ac:dyDescent="0.3">
      <c r="B55" s="50"/>
      <c r="C55" s="50"/>
    </row>
    <row r="56" spans="1:13" ht="12.75" customHeight="1" x14ac:dyDescent="0.3">
      <c r="B56" s="50"/>
      <c r="C56" s="50"/>
    </row>
  </sheetData>
  <sheetProtection algorithmName="SHA-512" hashValue="vCaiUkxcKV6lfFuHOH66MPAOwh2Liz6Qdu0DeNjapqyoyzdECLxMApi/x/lSGkRsOcatvv8PGzEsdLTh/nBSNw==" saltValue="SMbZZTWJgmThYD8hCrATbQ==" spinCount="100000" sheet="1" objects="1" scenarios="1"/>
  <protectedRanges>
    <protectedRange sqref="C50" name="Obseg3"/>
    <protectedRange sqref="C4:C5" name="Obseg2"/>
    <protectedRange sqref="C50" name="Range2"/>
  </protectedRanges>
  <mergeCells count="33"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43:F43"/>
    <mergeCell ref="C37:F37"/>
    <mergeCell ref="C38:F38"/>
    <mergeCell ref="C42:F42"/>
    <mergeCell ref="C34:F34"/>
    <mergeCell ref="C35:F35"/>
    <mergeCell ref="C36:F36"/>
    <mergeCell ref="C39:F39"/>
    <mergeCell ref="C40:F40"/>
    <mergeCell ref="C41:F4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9E69-D975-4C1B-B5A3-B506A6771F3A}">
  <dimension ref="A2:R107"/>
  <sheetViews>
    <sheetView topLeftCell="A4" zoomScale="110" zoomScaleNormal="110" workbookViewId="0">
      <selection activeCell="L15" sqref="L15:M8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4" width="9.140625" style="2"/>
    <col min="255" max="255" width="2.7109375" style="2" customWidth="1"/>
    <col min="256" max="256" width="5.28515625" style="2" customWidth="1"/>
    <col min="257" max="259" width="9.140625" style="2"/>
    <col min="260" max="260" width="7.85546875" style="2" customWidth="1"/>
    <col min="261" max="261" width="4.5703125" style="2" customWidth="1"/>
    <col min="262" max="262" width="37.85546875" style="2" customWidth="1"/>
    <col min="263" max="264" width="9.140625" style="2"/>
    <col min="265" max="266" width="13.7109375" style="2" customWidth="1"/>
    <col min="267" max="267" width="7.5703125" style="2" customWidth="1"/>
    <col min="268" max="270" width="11.85546875" style="2" customWidth="1"/>
    <col min="271" max="271" width="12.7109375" style="2" customWidth="1"/>
    <col min="272" max="510" width="9.140625" style="2"/>
    <col min="511" max="511" width="2.7109375" style="2" customWidth="1"/>
    <col min="512" max="512" width="5.28515625" style="2" customWidth="1"/>
    <col min="513" max="515" width="9.140625" style="2"/>
    <col min="516" max="516" width="7.85546875" style="2" customWidth="1"/>
    <col min="517" max="517" width="4.5703125" style="2" customWidth="1"/>
    <col min="518" max="518" width="37.85546875" style="2" customWidth="1"/>
    <col min="519" max="520" width="9.140625" style="2"/>
    <col min="521" max="522" width="13.7109375" style="2" customWidth="1"/>
    <col min="523" max="523" width="7.5703125" style="2" customWidth="1"/>
    <col min="524" max="526" width="11.85546875" style="2" customWidth="1"/>
    <col min="527" max="527" width="12.7109375" style="2" customWidth="1"/>
    <col min="528" max="766" width="9.140625" style="2"/>
    <col min="767" max="767" width="2.7109375" style="2" customWidth="1"/>
    <col min="768" max="768" width="5.28515625" style="2" customWidth="1"/>
    <col min="769" max="771" width="9.140625" style="2"/>
    <col min="772" max="772" width="7.85546875" style="2" customWidth="1"/>
    <col min="773" max="773" width="4.5703125" style="2" customWidth="1"/>
    <col min="774" max="774" width="37.85546875" style="2" customWidth="1"/>
    <col min="775" max="776" width="9.140625" style="2"/>
    <col min="777" max="778" width="13.7109375" style="2" customWidth="1"/>
    <col min="779" max="779" width="7.5703125" style="2" customWidth="1"/>
    <col min="780" max="782" width="11.85546875" style="2" customWidth="1"/>
    <col min="783" max="783" width="12.7109375" style="2" customWidth="1"/>
    <col min="784" max="1022" width="9.140625" style="2"/>
    <col min="1023" max="1023" width="2.7109375" style="2" customWidth="1"/>
    <col min="1024" max="1024" width="5.28515625" style="2" customWidth="1"/>
    <col min="1025" max="1027" width="9.140625" style="2"/>
    <col min="1028" max="1028" width="7.85546875" style="2" customWidth="1"/>
    <col min="1029" max="1029" width="4.5703125" style="2" customWidth="1"/>
    <col min="1030" max="1030" width="37.85546875" style="2" customWidth="1"/>
    <col min="1031" max="1032" width="9.140625" style="2"/>
    <col min="1033" max="1034" width="13.7109375" style="2" customWidth="1"/>
    <col min="1035" max="1035" width="7.5703125" style="2" customWidth="1"/>
    <col min="1036" max="1038" width="11.85546875" style="2" customWidth="1"/>
    <col min="1039" max="1039" width="12.7109375" style="2" customWidth="1"/>
    <col min="1040" max="1278" width="9.140625" style="2"/>
    <col min="1279" max="1279" width="2.7109375" style="2" customWidth="1"/>
    <col min="1280" max="1280" width="5.28515625" style="2" customWidth="1"/>
    <col min="1281" max="1283" width="9.140625" style="2"/>
    <col min="1284" max="1284" width="7.85546875" style="2" customWidth="1"/>
    <col min="1285" max="1285" width="4.5703125" style="2" customWidth="1"/>
    <col min="1286" max="1286" width="37.85546875" style="2" customWidth="1"/>
    <col min="1287" max="1288" width="9.140625" style="2"/>
    <col min="1289" max="1290" width="13.7109375" style="2" customWidth="1"/>
    <col min="1291" max="1291" width="7.5703125" style="2" customWidth="1"/>
    <col min="1292" max="1294" width="11.85546875" style="2" customWidth="1"/>
    <col min="1295" max="1295" width="12.7109375" style="2" customWidth="1"/>
    <col min="1296" max="1534" width="9.140625" style="2"/>
    <col min="1535" max="1535" width="2.7109375" style="2" customWidth="1"/>
    <col min="1536" max="1536" width="5.28515625" style="2" customWidth="1"/>
    <col min="1537" max="1539" width="9.140625" style="2"/>
    <col min="1540" max="1540" width="7.85546875" style="2" customWidth="1"/>
    <col min="1541" max="1541" width="4.5703125" style="2" customWidth="1"/>
    <col min="1542" max="1542" width="37.85546875" style="2" customWidth="1"/>
    <col min="1543" max="1544" width="9.140625" style="2"/>
    <col min="1545" max="1546" width="13.7109375" style="2" customWidth="1"/>
    <col min="1547" max="1547" width="7.5703125" style="2" customWidth="1"/>
    <col min="1548" max="1550" width="11.85546875" style="2" customWidth="1"/>
    <col min="1551" max="1551" width="12.7109375" style="2" customWidth="1"/>
    <col min="1552" max="1790" width="9.140625" style="2"/>
    <col min="1791" max="1791" width="2.7109375" style="2" customWidth="1"/>
    <col min="1792" max="1792" width="5.28515625" style="2" customWidth="1"/>
    <col min="1793" max="1795" width="9.140625" style="2"/>
    <col min="1796" max="1796" width="7.85546875" style="2" customWidth="1"/>
    <col min="1797" max="1797" width="4.5703125" style="2" customWidth="1"/>
    <col min="1798" max="1798" width="37.85546875" style="2" customWidth="1"/>
    <col min="1799" max="1800" width="9.140625" style="2"/>
    <col min="1801" max="1802" width="13.7109375" style="2" customWidth="1"/>
    <col min="1803" max="1803" width="7.5703125" style="2" customWidth="1"/>
    <col min="1804" max="1806" width="11.85546875" style="2" customWidth="1"/>
    <col min="1807" max="1807" width="12.7109375" style="2" customWidth="1"/>
    <col min="1808" max="2046" width="9.140625" style="2"/>
    <col min="2047" max="2047" width="2.7109375" style="2" customWidth="1"/>
    <col min="2048" max="2048" width="5.28515625" style="2" customWidth="1"/>
    <col min="2049" max="2051" width="9.140625" style="2"/>
    <col min="2052" max="2052" width="7.85546875" style="2" customWidth="1"/>
    <col min="2053" max="2053" width="4.5703125" style="2" customWidth="1"/>
    <col min="2054" max="2054" width="37.85546875" style="2" customWidth="1"/>
    <col min="2055" max="2056" width="9.140625" style="2"/>
    <col min="2057" max="2058" width="13.7109375" style="2" customWidth="1"/>
    <col min="2059" max="2059" width="7.5703125" style="2" customWidth="1"/>
    <col min="2060" max="2062" width="11.85546875" style="2" customWidth="1"/>
    <col min="2063" max="2063" width="12.7109375" style="2" customWidth="1"/>
    <col min="2064" max="2302" width="9.140625" style="2"/>
    <col min="2303" max="2303" width="2.7109375" style="2" customWidth="1"/>
    <col min="2304" max="2304" width="5.28515625" style="2" customWidth="1"/>
    <col min="2305" max="2307" width="9.140625" style="2"/>
    <col min="2308" max="2308" width="7.85546875" style="2" customWidth="1"/>
    <col min="2309" max="2309" width="4.5703125" style="2" customWidth="1"/>
    <col min="2310" max="2310" width="37.85546875" style="2" customWidth="1"/>
    <col min="2311" max="2312" width="9.140625" style="2"/>
    <col min="2313" max="2314" width="13.7109375" style="2" customWidth="1"/>
    <col min="2315" max="2315" width="7.5703125" style="2" customWidth="1"/>
    <col min="2316" max="2318" width="11.85546875" style="2" customWidth="1"/>
    <col min="2319" max="2319" width="12.7109375" style="2" customWidth="1"/>
    <col min="2320" max="2558" width="9.140625" style="2"/>
    <col min="2559" max="2559" width="2.7109375" style="2" customWidth="1"/>
    <col min="2560" max="2560" width="5.28515625" style="2" customWidth="1"/>
    <col min="2561" max="2563" width="9.140625" style="2"/>
    <col min="2564" max="2564" width="7.85546875" style="2" customWidth="1"/>
    <col min="2565" max="2565" width="4.5703125" style="2" customWidth="1"/>
    <col min="2566" max="2566" width="37.85546875" style="2" customWidth="1"/>
    <col min="2567" max="2568" width="9.140625" style="2"/>
    <col min="2569" max="2570" width="13.7109375" style="2" customWidth="1"/>
    <col min="2571" max="2571" width="7.5703125" style="2" customWidth="1"/>
    <col min="2572" max="2574" width="11.85546875" style="2" customWidth="1"/>
    <col min="2575" max="2575" width="12.7109375" style="2" customWidth="1"/>
    <col min="2576" max="2814" width="9.140625" style="2"/>
    <col min="2815" max="2815" width="2.7109375" style="2" customWidth="1"/>
    <col min="2816" max="2816" width="5.28515625" style="2" customWidth="1"/>
    <col min="2817" max="2819" width="9.140625" style="2"/>
    <col min="2820" max="2820" width="7.85546875" style="2" customWidth="1"/>
    <col min="2821" max="2821" width="4.5703125" style="2" customWidth="1"/>
    <col min="2822" max="2822" width="37.85546875" style="2" customWidth="1"/>
    <col min="2823" max="2824" width="9.140625" style="2"/>
    <col min="2825" max="2826" width="13.7109375" style="2" customWidth="1"/>
    <col min="2827" max="2827" width="7.5703125" style="2" customWidth="1"/>
    <col min="2828" max="2830" width="11.85546875" style="2" customWidth="1"/>
    <col min="2831" max="2831" width="12.7109375" style="2" customWidth="1"/>
    <col min="2832" max="3070" width="9.140625" style="2"/>
    <col min="3071" max="3071" width="2.7109375" style="2" customWidth="1"/>
    <col min="3072" max="3072" width="5.28515625" style="2" customWidth="1"/>
    <col min="3073" max="3075" width="9.140625" style="2"/>
    <col min="3076" max="3076" width="7.85546875" style="2" customWidth="1"/>
    <col min="3077" max="3077" width="4.5703125" style="2" customWidth="1"/>
    <col min="3078" max="3078" width="37.85546875" style="2" customWidth="1"/>
    <col min="3079" max="3080" width="9.140625" style="2"/>
    <col min="3081" max="3082" width="13.7109375" style="2" customWidth="1"/>
    <col min="3083" max="3083" width="7.5703125" style="2" customWidth="1"/>
    <col min="3084" max="3086" width="11.85546875" style="2" customWidth="1"/>
    <col min="3087" max="3087" width="12.7109375" style="2" customWidth="1"/>
    <col min="3088" max="3326" width="9.140625" style="2"/>
    <col min="3327" max="3327" width="2.7109375" style="2" customWidth="1"/>
    <col min="3328" max="3328" width="5.28515625" style="2" customWidth="1"/>
    <col min="3329" max="3331" width="9.140625" style="2"/>
    <col min="3332" max="3332" width="7.85546875" style="2" customWidth="1"/>
    <col min="3333" max="3333" width="4.5703125" style="2" customWidth="1"/>
    <col min="3334" max="3334" width="37.85546875" style="2" customWidth="1"/>
    <col min="3335" max="3336" width="9.140625" style="2"/>
    <col min="3337" max="3338" width="13.7109375" style="2" customWidth="1"/>
    <col min="3339" max="3339" width="7.5703125" style="2" customWidth="1"/>
    <col min="3340" max="3342" width="11.85546875" style="2" customWidth="1"/>
    <col min="3343" max="3343" width="12.7109375" style="2" customWidth="1"/>
    <col min="3344" max="3582" width="9.140625" style="2"/>
    <col min="3583" max="3583" width="2.7109375" style="2" customWidth="1"/>
    <col min="3584" max="3584" width="5.28515625" style="2" customWidth="1"/>
    <col min="3585" max="3587" width="9.140625" style="2"/>
    <col min="3588" max="3588" width="7.85546875" style="2" customWidth="1"/>
    <col min="3589" max="3589" width="4.5703125" style="2" customWidth="1"/>
    <col min="3590" max="3590" width="37.85546875" style="2" customWidth="1"/>
    <col min="3591" max="3592" width="9.140625" style="2"/>
    <col min="3593" max="3594" width="13.7109375" style="2" customWidth="1"/>
    <col min="3595" max="3595" width="7.5703125" style="2" customWidth="1"/>
    <col min="3596" max="3598" width="11.85546875" style="2" customWidth="1"/>
    <col min="3599" max="3599" width="12.7109375" style="2" customWidth="1"/>
    <col min="3600" max="3838" width="9.140625" style="2"/>
    <col min="3839" max="3839" width="2.7109375" style="2" customWidth="1"/>
    <col min="3840" max="3840" width="5.28515625" style="2" customWidth="1"/>
    <col min="3841" max="3843" width="9.140625" style="2"/>
    <col min="3844" max="3844" width="7.85546875" style="2" customWidth="1"/>
    <col min="3845" max="3845" width="4.5703125" style="2" customWidth="1"/>
    <col min="3846" max="3846" width="37.85546875" style="2" customWidth="1"/>
    <col min="3847" max="3848" width="9.140625" style="2"/>
    <col min="3849" max="3850" width="13.7109375" style="2" customWidth="1"/>
    <col min="3851" max="3851" width="7.5703125" style="2" customWidth="1"/>
    <col min="3852" max="3854" width="11.85546875" style="2" customWidth="1"/>
    <col min="3855" max="3855" width="12.7109375" style="2" customWidth="1"/>
    <col min="3856" max="4094" width="9.140625" style="2"/>
    <col min="4095" max="4095" width="2.7109375" style="2" customWidth="1"/>
    <col min="4096" max="4096" width="5.28515625" style="2" customWidth="1"/>
    <col min="4097" max="4099" width="9.140625" style="2"/>
    <col min="4100" max="4100" width="7.85546875" style="2" customWidth="1"/>
    <col min="4101" max="4101" width="4.5703125" style="2" customWidth="1"/>
    <col min="4102" max="4102" width="37.85546875" style="2" customWidth="1"/>
    <col min="4103" max="4104" width="9.140625" style="2"/>
    <col min="4105" max="4106" width="13.7109375" style="2" customWidth="1"/>
    <col min="4107" max="4107" width="7.5703125" style="2" customWidth="1"/>
    <col min="4108" max="4110" width="11.85546875" style="2" customWidth="1"/>
    <col min="4111" max="4111" width="12.7109375" style="2" customWidth="1"/>
    <col min="4112" max="4350" width="9.140625" style="2"/>
    <col min="4351" max="4351" width="2.7109375" style="2" customWidth="1"/>
    <col min="4352" max="4352" width="5.28515625" style="2" customWidth="1"/>
    <col min="4353" max="4355" width="9.140625" style="2"/>
    <col min="4356" max="4356" width="7.85546875" style="2" customWidth="1"/>
    <col min="4357" max="4357" width="4.5703125" style="2" customWidth="1"/>
    <col min="4358" max="4358" width="37.85546875" style="2" customWidth="1"/>
    <col min="4359" max="4360" width="9.140625" style="2"/>
    <col min="4361" max="4362" width="13.7109375" style="2" customWidth="1"/>
    <col min="4363" max="4363" width="7.5703125" style="2" customWidth="1"/>
    <col min="4364" max="4366" width="11.85546875" style="2" customWidth="1"/>
    <col min="4367" max="4367" width="12.7109375" style="2" customWidth="1"/>
    <col min="4368" max="4606" width="9.140625" style="2"/>
    <col min="4607" max="4607" width="2.7109375" style="2" customWidth="1"/>
    <col min="4608" max="4608" width="5.28515625" style="2" customWidth="1"/>
    <col min="4609" max="4611" width="9.140625" style="2"/>
    <col min="4612" max="4612" width="7.85546875" style="2" customWidth="1"/>
    <col min="4613" max="4613" width="4.5703125" style="2" customWidth="1"/>
    <col min="4614" max="4614" width="37.85546875" style="2" customWidth="1"/>
    <col min="4615" max="4616" width="9.140625" style="2"/>
    <col min="4617" max="4618" width="13.7109375" style="2" customWidth="1"/>
    <col min="4619" max="4619" width="7.5703125" style="2" customWidth="1"/>
    <col min="4620" max="4622" width="11.85546875" style="2" customWidth="1"/>
    <col min="4623" max="4623" width="12.7109375" style="2" customWidth="1"/>
    <col min="4624" max="4862" width="9.140625" style="2"/>
    <col min="4863" max="4863" width="2.7109375" style="2" customWidth="1"/>
    <col min="4864" max="4864" width="5.28515625" style="2" customWidth="1"/>
    <col min="4865" max="4867" width="9.140625" style="2"/>
    <col min="4868" max="4868" width="7.85546875" style="2" customWidth="1"/>
    <col min="4869" max="4869" width="4.5703125" style="2" customWidth="1"/>
    <col min="4870" max="4870" width="37.85546875" style="2" customWidth="1"/>
    <col min="4871" max="4872" width="9.140625" style="2"/>
    <col min="4873" max="4874" width="13.7109375" style="2" customWidth="1"/>
    <col min="4875" max="4875" width="7.5703125" style="2" customWidth="1"/>
    <col min="4876" max="4878" width="11.85546875" style="2" customWidth="1"/>
    <col min="4879" max="4879" width="12.7109375" style="2" customWidth="1"/>
    <col min="4880" max="5118" width="9.140625" style="2"/>
    <col min="5119" max="5119" width="2.7109375" style="2" customWidth="1"/>
    <col min="5120" max="5120" width="5.28515625" style="2" customWidth="1"/>
    <col min="5121" max="5123" width="9.140625" style="2"/>
    <col min="5124" max="5124" width="7.85546875" style="2" customWidth="1"/>
    <col min="5125" max="5125" width="4.5703125" style="2" customWidth="1"/>
    <col min="5126" max="5126" width="37.85546875" style="2" customWidth="1"/>
    <col min="5127" max="5128" width="9.140625" style="2"/>
    <col min="5129" max="5130" width="13.7109375" style="2" customWidth="1"/>
    <col min="5131" max="5131" width="7.5703125" style="2" customWidth="1"/>
    <col min="5132" max="5134" width="11.85546875" style="2" customWidth="1"/>
    <col min="5135" max="5135" width="12.7109375" style="2" customWidth="1"/>
    <col min="5136" max="5374" width="9.140625" style="2"/>
    <col min="5375" max="5375" width="2.7109375" style="2" customWidth="1"/>
    <col min="5376" max="5376" width="5.28515625" style="2" customWidth="1"/>
    <col min="5377" max="5379" width="9.140625" style="2"/>
    <col min="5380" max="5380" width="7.85546875" style="2" customWidth="1"/>
    <col min="5381" max="5381" width="4.5703125" style="2" customWidth="1"/>
    <col min="5382" max="5382" width="37.85546875" style="2" customWidth="1"/>
    <col min="5383" max="5384" width="9.140625" style="2"/>
    <col min="5385" max="5386" width="13.7109375" style="2" customWidth="1"/>
    <col min="5387" max="5387" width="7.5703125" style="2" customWidth="1"/>
    <col min="5388" max="5390" width="11.85546875" style="2" customWidth="1"/>
    <col min="5391" max="5391" width="12.7109375" style="2" customWidth="1"/>
    <col min="5392" max="5630" width="9.140625" style="2"/>
    <col min="5631" max="5631" width="2.7109375" style="2" customWidth="1"/>
    <col min="5632" max="5632" width="5.28515625" style="2" customWidth="1"/>
    <col min="5633" max="5635" width="9.140625" style="2"/>
    <col min="5636" max="5636" width="7.85546875" style="2" customWidth="1"/>
    <col min="5637" max="5637" width="4.5703125" style="2" customWidth="1"/>
    <col min="5638" max="5638" width="37.85546875" style="2" customWidth="1"/>
    <col min="5639" max="5640" width="9.140625" style="2"/>
    <col min="5641" max="5642" width="13.7109375" style="2" customWidth="1"/>
    <col min="5643" max="5643" width="7.5703125" style="2" customWidth="1"/>
    <col min="5644" max="5646" width="11.85546875" style="2" customWidth="1"/>
    <col min="5647" max="5647" width="12.7109375" style="2" customWidth="1"/>
    <col min="5648" max="5886" width="9.140625" style="2"/>
    <col min="5887" max="5887" width="2.7109375" style="2" customWidth="1"/>
    <col min="5888" max="5888" width="5.28515625" style="2" customWidth="1"/>
    <col min="5889" max="5891" width="9.140625" style="2"/>
    <col min="5892" max="5892" width="7.85546875" style="2" customWidth="1"/>
    <col min="5893" max="5893" width="4.5703125" style="2" customWidth="1"/>
    <col min="5894" max="5894" width="37.85546875" style="2" customWidth="1"/>
    <col min="5895" max="5896" width="9.140625" style="2"/>
    <col min="5897" max="5898" width="13.7109375" style="2" customWidth="1"/>
    <col min="5899" max="5899" width="7.5703125" style="2" customWidth="1"/>
    <col min="5900" max="5902" width="11.85546875" style="2" customWidth="1"/>
    <col min="5903" max="5903" width="12.7109375" style="2" customWidth="1"/>
    <col min="5904" max="6142" width="9.140625" style="2"/>
    <col min="6143" max="6143" width="2.7109375" style="2" customWidth="1"/>
    <col min="6144" max="6144" width="5.28515625" style="2" customWidth="1"/>
    <col min="6145" max="6147" width="9.140625" style="2"/>
    <col min="6148" max="6148" width="7.85546875" style="2" customWidth="1"/>
    <col min="6149" max="6149" width="4.5703125" style="2" customWidth="1"/>
    <col min="6150" max="6150" width="37.85546875" style="2" customWidth="1"/>
    <col min="6151" max="6152" width="9.140625" style="2"/>
    <col min="6153" max="6154" width="13.7109375" style="2" customWidth="1"/>
    <col min="6155" max="6155" width="7.5703125" style="2" customWidth="1"/>
    <col min="6156" max="6158" width="11.85546875" style="2" customWidth="1"/>
    <col min="6159" max="6159" width="12.7109375" style="2" customWidth="1"/>
    <col min="6160" max="6398" width="9.140625" style="2"/>
    <col min="6399" max="6399" width="2.7109375" style="2" customWidth="1"/>
    <col min="6400" max="6400" width="5.28515625" style="2" customWidth="1"/>
    <col min="6401" max="6403" width="9.140625" style="2"/>
    <col min="6404" max="6404" width="7.85546875" style="2" customWidth="1"/>
    <col min="6405" max="6405" width="4.5703125" style="2" customWidth="1"/>
    <col min="6406" max="6406" width="37.85546875" style="2" customWidth="1"/>
    <col min="6407" max="6408" width="9.140625" style="2"/>
    <col min="6409" max="6410" width="13.7109375" style="2" customWidth="1"/>
    <col min="6411" max="6411" width="7.5703125" style="2" customWidth="1"/>
    <col min="6412" max="6414" width="11.85546875" style="2" customWidth="1"/>
    <col min="6415" max="6415" width="12.7109375" style="2" customWidth="1"/>
    <col min="6416" max="6654" width="9.140625" style="2"/>
    <col min="6655" max="6655" width="2.7109375" style="2" customWidth="1"/>
    <col min="6656" max="6656" width="5.28515625" style="2" customWidth="1"/>
    <col min="6657" max="6659" width="9.140625" style="2"/>
    <col min="6660" max="6660" width="7.85546875" style="2" customWidth="1"/>
    <col min="6661" max="6661" width="4.5703125" style="2" customWidth="1"/>
    <col min="6662" max="6662" width="37.85546875" style="2" customWidth="1"/>
    <col min="6663" max="6664" width="9.140625" style="2"/>
    <col min="6665" max="6666" width="13.7109375" style="2" customWidth="1"/>
    <col min="6667" max="6667" width="7.5703125" style="2" customWidth="1"/>
    <col min="6668" max="6670" width="11.85546875" style="2" customWidth="1"/>
    <col min="6671" max="6671" width="12.7109375" style="2" customWidth="1"/>
    <col min="6672" max="6910" width="9.140625" style="2"/>
    <col min="6911" max="6911" width="2.7109375" style="2" customWidth="1"/>
    <col min="6912" max="6912" width="5.28515625" style="2" customWidth="1"/>
    <col min="6913" max="6915" width="9.140625" style="2"/>
    <col min="6916" max="6916" width="7.85546875" style="2" customWidth="1"/>
    <col min="6917" max="6917" width="4.5703125" style="2" customWidth="1"/>
    <col min="6918" max="6918" width="37.85546875" style="2" customWidth="1"/>
    <col min="6919" max="6920" width="9.140625" style="2"/>
    <col min="6921" max="6922" width="13.7109375" style="2" customWidth="1"/>
    <col min="6923" max="6923" width="7.5703125" style="2" customWidth="1"/>
    <col min="6924" max="6926" width="11.85546875" style="2" customWidth="1"/>
    <col min="6927" max="6927" width="12.7109375" style="2" customWidth="1"/>
    <col min="6928" max="7166" width="9.140625" style="2"/>
    <col min="7167" max="7167" width="2.7109375" style="2" customWidth="1"/>
    <col min="7168" max="7168" width="5.28515625" style="2" customWidth="1"/>
    <col min="7169" max="7171" width="9.140625" style="2"/>
    <col min="7172" max="7172" width="7.85546875" style="2" customWidth="1"/>
    <col min="7173" max="7173" width="4.5703125" style="2" customWidth="1"/>
    <col min="7174" max="7174" width="37.85546875" style="2" customWidth="1"/>
    <col min="7175" max="7176" width="9.140625" style="2"/>
    <col min="7177" max="7178" width="13.7109375" style="2" customWidth="1"/>
    <col min="7179" max="7179" width="7.5703125" style="2" customWidth="1"/>
    <col min="7180" max="7182" width="11.85546875" style="2" customWidth="1"/>
    <col min="7183" max="7183" width="12.7109375" style="2" customWidth="1"/>
    <col min="7184" max="7422" width="9.140625" style="2"/>
    <col min="7423" max="7423" width="2.7109375" style="2" customWidth="1"/>
    <col min="7424" max="7424" width="5.28515625" style="2" customWidth="1"/>
    <col min="7425" max="7427" width="9.140625" style="2"/>
    <col min="7428" max="7428" width="7.85546875" style="2" customWidth="1"/>
    <col min="7429" max="7429" width="4.5703125" style="2" customWidth="1"/>
    <col min="7430" max="7430" width="37.85546875" style="2" customWidth="1"/>
    <col min="7431" max="7432" width="9.140625" style="2"/>
    <col min="7433" max="7434" width="13.7109375" style="2" customWidth="1"/>
    <col min="7435" max="7435" width="7.5703125" style="2" customWidth="1"/>
    <col min="7436" max="7438" width="11.85546875" style="2" customWidth="1"/>
    <col min="7439" max="7439" width="12.7109375" style="2" customWidth="1"/>
    <col min="7440" max="7678" width="9.140625" style="2"/>
    <col min="7679" max="7679" width="2.7109375" style="2" customWidth="1"/>
    <col min="7680" max="7680" width="5.28515625" style="2" customWidth="1"/>
    <col min="7681" max="7683" width="9.140625" style="2"/>
    <col min="7684" max="7684" width="7.85546875" style="2" customWidth="1"/>
    <col min="7685" max="7685" width="4.5703125" style="2" customWidth="1"/>
    <col min="7686" max="7686" width="37.85546875" style="2" customWidth="1"/>
    <col min="7687" max="7688" width="9.140625" style="2"/>
    <col min="7689" max="7690" width="13.7109375" style="2" customWidth="1"/>
    <col min="7691" max="7691" width="7.5703125" style="2" customWidth="1"/>
    <col min="7692" max="7694" width="11.85546875" style="2" customWidth="1"/>
    <col min="7695" max="7695" width="12.7109375" style="2" customWidth="1"/>
    <col min="7696" max="7934" width="9.140625" style="2"/>
    <col min="7935" max="7935" width="2.7109375" style="2" customWidth="1"/>
    <col min="7936" max="7936" width="5.28515625" style="2" customWidth="1"/>
    <col min="7937" max="7939" width="9.140625" style="2"/>
    <col min="7940" max="7940" width="7.85546875" style="2" customWidth="1"/>
    <col min="7941" max="7941" width="4.5703125" style="2" customWidth="1"/>
    <col min="7942" max="7942" width="37.85546875" style="2" customWidth="1"/>
    <col min="7943" max="7944" width="9.140625" style="2"/>
    <col min="7945" max="7946" width="13.7109375" style="2" customWidth="1"/>
    <col min="7947" max="7947" width="7.5703125" style="2" customWidth="1"/>
    <col min="7948" max="7950" width="11.85546875" style="2" customWidth="1"/>
    <col min="7951" max="7951" width="12.7109375" style="2" customWidth="1"/>
    <col min="7952" max="8190" width="9.140625" style="2"/>
    <col min="8191" max="8191" width="2.7109375" style="2" customWidth="1"/>
    <col min="8192" max="8192" width="5.28515625" style="2" customWidth="1"/>
    <col min="8193" max="8195" width="9.140625" style="2"/>
    <col min="8196" max="8196" width="7.85546875" style="2" customWidth="1"/>
    <col min="8197" max="8197" width="4.5703125" style="2" customWidth="1"/>
    <col min="8198" max="8198" width="37.85546875" style="2" customWidth="1"/>
    <col min="8199" max="8200" width="9.140625" style="2"/>
    <col min="8201" max="8202" width="13.7109375" style="2" customWidth="1"/>
    <col min="8203" max="8203" width="7.5703125" style="2" customWidth="1"/>
    <col min="8204" max="8206" width="11.85546875" style="2" customWidth="1"/>
    <col min="8207" max="8207" width="12.7109375" style="2" customWidth="1"/>
    <col min="8208" max="8446" width="9.140625" style="2"/>
    <col min="8447" max="8447" width="2.7109375" style="2" customWidth="1"/>
    <col min="8448" max="8448" width="5.28515625" style="2" customWidth="1"/>
    <col min="8449" max="8451" width="9.140625" style="2"/>
    <col min="8452" max="8452" width="7.85546875" style="2" customWidth="1"/>
    <col min="8453" max="8453" width="4.5703125" style="2" customWidth="1"/>
    <col min="8454" max="8454" width="37.85546875" style="2" customWidth="1"/>
    <col min="8455" max="8456" width="9.140625" style="2"/>
    <col min="8457" max="8458" width="13.7109375" style="2" customWidth="1"/>
    <col min="8459" max="8459" width="7.5703125" style="2" customWidth="1"/>
    <col min="8460" max="8462" width="11.85546875" style="2" customWidth="1"/>
    <col min="8463" max="8463" width="12.7109375" style="2" customWidth="1"/>
    <col min="8464" max="8702" width="9.140625" style="2"/>
    <col min="8703" max="8703" width="2.7109375" style="2" customWidth="1"/>
    <col min="8704" max="8704" width="5.28515625" style="2" customWidth="1"/>
    <col min="8705" max="8707" width="9.140625" style="2"/>
    <col min="8708" max="8708" width="7.85546875" style="2" customWidth="1"/>
    <col min="8709" max="8709" width="4.5703125" style="2" customWidth="1"/>
    <col min="8710" max="8710" width="37.85546875" style="2" customWidth="1"/>
    <col min="8711" max="8712" width="9.140625" style="2"/>
    <col min="8713" max="8714" width="13.7109375" style="2" customWidth="1"/>
    <col min="8715" max="8715" width="7.5703125" style="2" customWidth="1"/>
    <col min="8716" max="8718" width="11.85546875" style="2" customWidth="1"/>
    <col min="8719" max="8719" width="12.7109375" style="2" customWidth="1"/>
    <col min="8720" max="8958" width="9.140625" style="2"/>
    <col min="8959" max="8959" width="2.7109375" style="2" customWidth="1"/>
    <col min="8960" max="8960" width="5.28515625" style="2" customWidth="1"/>
    <col min="8961" max="8963" width="9.140625" style="2"/>
    <col min="8964" max="8964" width="7.85546875" style="2" customWidth="1"/>
    <col min="8965" max="8965" width="4.5703125" style="2" customWidth="1"/>
    <col min="8966" max="8966" width="37.85546875" style="2" customWidth="1"/>
    <col min="8967" max="8968" width="9.140625" style="2"/>
    <col min="8969" max="8970" width="13.7109375" style="2" customWidth="1"/>
    <col min="8971" max="8971" width="7.5703125" style="2" customWidth="1"/>
    <col min="8972" max="8974" width="11.85546875" style="2" customWidth="1"/>
    <col min="8975" max="8975" width="12.7109375" style="2" customWidth="1"/>
    <col min="8976" max="9214" width="9.140625" style="2"/>
    <col min="9215" max="9215" width="2.7109375" style="2" customWidth="1"/>
    <col min="9216" max="9216" width="5.28515625" style="2" customWidth="1"/>
    <col min="9217" max="9219" width="9.140625" style="2"/>
    <col min="9220" max="9220" width="7.85546875" style="2" customWidth="1"/>
    <col min="9221" max="9221" width="4.5703125" style="2" customWidth="1"/>
    <col min="9222" max="9222" width="37.85546875" style="2" customWidth="1"/>
    <col min="9223" max="9224" width="9.140625" style="2"/>
    <col min="9225" max="9226" width="13.7109375" style="2" customWidth="1"/>
    <col min="9227" max="9227" width="7.5703125" style="2" customWidth="1"/>
    <col min="9228" max="9230" width="11.85546875" style="2" customWidth="1"/>
    <col min="9231" max="9231" width="12.7109375" style="2" customWidth="1"/>
    <col min="9232" max="9470" width="9.140625" style="2"/>
    <col min="9471" max="9471" width="2.7109375" style="2" customWidth="1"/>
    <col min="9472" max="9472" width="5.28515625" style="2" customWidth="1"/>
    <col min="9473" max="9475" width="9.140625" style="2"/>
    <col min="9476" max="9476" width="7.85546875" style="2" customWidth="1"/>
    <col min="9477" max="9477" width="4.5703125" style="2" customWidth="1"/>
    <col min="9478" max="9478" width="37.85546875" style="2" customWidth="1"/>
    <col min="9479" max="9480" width="9.140625" style="2"/>
    <col min="9481" max="9482" width="13.7109375" style="2" customWidth="1"/>
    <col min="9483" max="9483" width="7.5703125" style="2" customWidth="1"/>
    <col min="9484" max="9486" width="11.85546875" style="2" customWidth="1"/>
    <col min="9487" max="9487" width="12.7109375" style="2" customWidth="1"/>
    <col min="9488" max="9726" width="9.140625" style="2"/>
    <col min="9727" max="9727" width="2.7109375" style="2" customWidth="1"/>
    <col min="9728" max="9728" width="5.28515625" style="2" customWidth="1"/>
    <col min="9729" max="9731" width="9.140625" style="2"/>
    <col min="9732" max="9732" width="7.85546875" style="2" customWidth="1"/>
    <col min="9733" max="9733" width="4.5703125" style="2" customWidth="1"/>
    <col min="9734" max="9734" width="37.85546875" style="2" customWidth="1"/>
    <col min="9735" max="9736" width="9.140625" style="2"/>
    <col min="9737" max="9738" width="13.7109375" style="2" customWidth="1"/>
    <col min="9739" max="9739" width="7.5703125" style="2" customWidth="1"/>
    <col min="9740" max="9742" width="11.85546875" style="2" customWidth="1"/>
    <col min="9743" max="9743" width="12.7109375" style="2" customWidth="1"/>
    <col min="9744" max="9982" width="9.140625" style="2"/>
    <col min="9983" max="9983" width="2.7109375" style="2" customWidth="1"/>
    <col min="9984" max="9984" width="5.28515625" style="2" customWidth="1"/>
    <col min="9985" max="9987" width="9.140625" style="2"/>
    <col min="9988" max="9988" width="7.85546875" style="2" customWidth="1"/>
    <col min="9989" max="9989" width="4.5703125" style="2" customWidth="1"/>
    <col min="9990" max="9990" width="37.85546875" style="2" customWidth="1"/>
    <col min="9991" max="9992" width="9.140625" style="2"/>
    <col min="9993" max="9994" width="13.7109375" style="2" customWidth="1"/>
    <col min="9995" max="9995" width="7.5703125" style="2" customWidth="1"/>
    <col min="9996" max="9998" width="11.85546875" style="2" customWidth="1"/>
    <col min="9999" max="9999" width="12.7109375" style="2" customWidth="1"/>
    <col min="10000" max="10238" width="9.140625" style="2"/>
    <col min="10239" max="10239" width="2.7109375" style="2" customWidth="1"/>
    <col min="10240" max="10240" width="5.28515625" style="2" customWidth="1"/>
    <col min="10241" max="10243" width="9.140625" style="2"/>
    <col min="10244" max="10244" width="7.85546875" style="2" customWidth="1"/>
    <col min="10245" max="10245" width="4.5703125" style="2" customWidth="1"/>
    <col min="10246" max="10246" width="37.85546875" style="2" customWidth="1"/>
    <col min="10247" max="10248" width="9.140625" style="2"/>
    <col min="10249" max="10250" width="13.7109375" style="2" customWidth="1"/>
    <col min="10251" max="10251" width="7.5703125" style="2" customWidth="1"/>
    <col min="10252" max="10254" width="11.85546875" style="2" customWidth="1"/>
    <col min="10255" max="10255" width="12.7109375" style="2" customWidth="1"/>
    <col min="10256" max="10494" width="9.140625" style="2"/>
    <col min="10495" max="10495" width="2.7109375" style="2" customWidth="1"/>
    <col min="10496" max="10496" width="5.28515625" style="2" customWidth="1"/>
    <col min="10497" max="10499" width="9.140625" style="2"/>
    <col min="10500" max="10500" width="7.85546875" style="2" customWidth="1"/>
    <col min="10501" max="10501" width="4.5703125" style="2" customWidth="1"/>
    <col min="10502" max="10502" width="37.85546875" style="2" customWidth="1"/>
    <col min="10503" max="10504" width="9.140625" style="2"/>
    <col min="10505" max="10506" width="13.7109375" style="2" customWidth="1"/>
    <col min="10507" max="10507" width="7.5703125" style="2" customWidth="1"/>
    <col min="10508" max="10510" width="11.85546875" style="2" customWidth="1"/>
    <col min="10511" max="10511" width="12.7109375" style="2" customWidth="1"/>
    <col min="10512" max="10750" width="9.140625" style="2"/>
    <col min="10751" max="10751" width="2.7109375" style="2" customWidth="1"/>
    <col min="10752" max="10752" width="5.28515625" style="2" customWidth="1"/>
    <col min="10753" max="10755" width="9.140625" style="2"/>
    <col min="10756" max="10756" width="7.85546875" style="2" customWidth="1"/>
    <col min="10757" max="10757" width="4.5703125" style="2" customWidth="1"/>
    <col min="10758" max="10758" width="37.85546875" style="2" customWidth="1"/>
    <col min="10759" max="10760" width="9.140625" style="2"/>
    <col min="10761" max="10762" width="13.7109375" style="2" customWidth="1"/>
    <col min="10763" max="10763" width="7.5703125" style="2" customWidth="1"/>
    <col min="10764" max="10766" width="11.85546875" style="2" customWidth="1"/>
    <col min="10767" max="10767" width="12.7109375" style="2" customWidth="1"/>
    <col min="10768" max="11006" width="9.140625" style="2"/>
    <col min="11007" max="11007" width="2.7109375" style="2" customWidth="1"/>
    <col min="11008" max="11008" width="5.28515625" style="2" customWidth="1"/>
    <col min="11009" max="11011" width="9.140625" style="2"/>
    <col min="11012" max="11012" width="7.85546875" style="2" customWidth="1"/>
    <col min="11013" max="11013" width="4.5703125" style="2" customWidth="1"/>
    <col min="11014" max="11014" width="37.85546875" style="2" customWidth="1"/>
    <col min="11015" max="11016" width="9.140625" style="2"/>
    <col min="11017" max="11018" width="13.7109375" style="2" customWidth="1"/>
    <col min="11019" max="11019" width="7.5703125" style="2" customWidth="1"/>
    <col min="11020" max="11022" width="11.85546875" style="2" customWidth="1"/>
    <col min="11023" max="11023" width="12.7109375" style="2" customWidth="1"/>
    <col min="11024" max="11262" width="9.140625" style="2"/>
    <col min="11263" max="11263" width="2.7109375" style="2" customWidth="1"/>
    <col min="11264" max="11264" width="5.28515625" style="2" customWidth="1"/>
    <col min="11265" max="11267" width="9.140625" style="2"/>
    <col min="11268" max="11268" width="7.85546875" style="2" customWidth="1"/>
    <col min="11269" max="11269" width="4.5703125" style="2" customWidth="1"/>
    <col min="11270" max="11270" width="37.85546875" style="2" customWidth="1"/>
    <col min="11271" max="11272" width="9.140625" style="2"/>
    <col min="11273" max="11274" width="13.7109375" style="2" customWidth="1"/>
    <col min="11275" max="11275" width="7.5703125" style="2" customWidth="1"/>
    <col min="11276" max="11278" width="11.85546875" style="2" customWidth="1"/>
    <col min="11279" max="11279" width="12.7109375" style="2" customWidth="1"/>
    <col min="11280" max="11518" width="9.140625" style="2"/>
    <col min="11519" max="11519" width="2.7109375" style="2" customWidth="1"/>
    <col min="11520" max="11520" width="5.28515625" style="2" customWidth="1"/>
    <col min="11521" max="11523" width="9.140625" style="2"/>
    <col min="11524" max="11524" width="7.85546875" style="2" customWidth="1"/>
    <col min="11525" max="11525" width="4.5703125" style="2" customWidth="1"/>
    <col min="11526" max="11526" width="37.85546875" style="2" customWidth="1"/>
    <col min="11527" max="11528" width="9.140625" style="2"/>
    <col min="11529" max="11530" width="13.7109375" style="2" customWidth="1"/>
    <col min="11531" max="11531" width="7.5703125" style="2" customWidth="1"/>
    <col min="11532" max="11534" width="11.85546875" style="2" customWidth="1"/>
    <col min="11535" max="11535" width="12.7109375" style="2" customWidth="1"/>
    <col min="11536" max="11774" width="9.140625" style="2"/>
    <col min="11775" max="11775" width="2.7109375" style="2" customWidth="1"/>
    <col min="11776" max="11776" width="5.28515625" style="2" customWidth="1"/>
    <col min="11777" max="11779" width="9.140625" style="2"/>
    <col min="11780" max="11780" width="7.85546875" style="2" customWidth="1"/>
    <col min="11781" max="11781" width="4.5703125" style="2" customWidth="1"/>
    <col min="11782" max="11782" width="37.85546875" style="2" customWidth="1"/>
    <col min="11783" max="11784" width="9.140625" style="2"/>
    <col min="11785" max="11786" width="13.7109375" style="2" customWidth="1"/>
    <col min="11787" max="11787" width="7.5703125" style="2" customWidth="1"/>
    <col min="11788" max="11790" width="11.85546875" style="2" customWidth="1"/>
    <col min="11791" max="11791" width="12.7109375" style="2" customWidth="1"/>
    <col min="11792" max="12030" width="9.140625" style="2"/>
    <col min="12031" max="12031" width="2.7109375" style="2" customWidth="1"/>
    <col min="12032" max="12032" width="5.28515625" style="2" customWidth="1"/>
    <col min="12033" max="12035" width="9.140625" style="2"/>
    <col min="12036" max="12036" width="7.85546875" style="2" customWidth="1"/>
    <col min="12037" max="12037" width="4.5703125" style="2" customWidth="1"/>
    <col min="12038" max="12038" width="37.85546875" style="2" customWidth="1"/>
    <col min="12039" max="12040" width="9.140625" style="2"/>
    <col min="12041" max="12042" width="13.7109375" style="2" customWidth="1"/>
    <col min="12043" max="12043" width="7.5703125" style="2" customWidth="1"/>
    <col min="12044" max="12046" width="11.85546875" style="2" customWidth="1"/>
    <col min="12047" max="12047" width="12.7109375" style="2" customWidth="1"/>
    <col min="12048" max="12286" width="9.140625" style="2"/>
    <col min="12287" max="12287" width="2.7109375" style="2" customWidth="1"/>
    <col min="12288" max="12288" width="5.28515625" style="2" customWidth="1"/>
    <col min="12289" max="12291" width="9.140625" style="2"/>
    <col min="12292" max="12292" width="7.85546875" style="2" customWidth="1"/>
    <col min="12293" max="12293" width="4.5703125" style="2" customWidth="1"/>
    <col min="12294" max="12294" width="37.85546875" style="2" customWidth="1"/>
    <col min="12295" max="12296" width="9.140625" style="2"/>
    <col min="12297" max="12298" width="13.7109375" style="2" customWidth="1"/>
    <col min="12299" max="12299" width="7.5703125" style="2" customWidth="1"/>
    <col min="12300" max="12302" width="11.85546875" style="2" customWidth="1"/>
    <col min="12303" max="12303" width="12.7109375" style="2" customWidth="1"/>
    <col min="12304" max="12542" width="9.140625" style="2"/>
    <col min="12543" max="12543" width="2.7109375" style="2" customWidth="1"/>
    <col min="12544" max="12544" width="5.28515625" style="2" customWidth="1"/>
    <col min="12545" max="12547" width="9.140625" style="2"/>
    <col min="12548" max="12548" width="7.85546875" style="2" customWidth="1"/>
    <col min="12549" max="12549" width="4.5703125" style="2" customWidth="1"/>
    <col min="12550" max="12550" width="37.85546875" style="2" customWidth="1"/>
    <col min="12551" max="12552" width="9.140625" style="2"/>
    <col min="12553" max="12554" width="13.7109375" style="2" customWidth="1"/>
    <col min="12555" max="12555" width="7.5703125" style="2" customWidth="1"/>
    <col min="12556" max="12558" width="11.85546875" style="2" customWidth="1"/>
    <col min="12559" max="12559" width="12.7109375" style="2" customWidth="1"/>
    <col min="12560" max="12798" width="9.140625" style="2"/>
    <col min="12799" max="12799" width="2.7109375" style="2" customWidth="1"/>
    <col min="12800" max="12800" width="5.28515625" style="2" customWidth="1"/>
    <col min="12801" max="12803" width="9.140625" style="2"/>
    <col min="12804" max="12804" width="7.85546875" style="2" customWidth="1"/>
    <col min="12805" max="12805" width="4.5703125" style="2" customWidth="1"/>
    <col min="12806" max="12806" width="37.85546875" style="2" customWidth="1"/>
    <col min="12807" max="12808" width="9.140625" style="2"/>
    <col min="12809" max="12810" width="13.7109375" style="2" customWidth="1"/>
    <col min="12811" max="12811" width="7.5703125" style="2" customWidth="1"/>
    <col min="12812" max="12814" width="11.85546875" style="2" customWidth="1"/>
    <col min="12815" max="12815" width="12.7109375" style="2" customWidth="1"/>
    <col min="12816" max="13054" width="9.140625" style="2"/>
    <col min="13055" max="13055" width="2.7109375" style="2" customWidth="1"/>
    <col min="13056" max="13056" width="5.28515625" style="2" customWidth="1"/>
    <col min="13057" max="13059" width="9.140625" style="2"/>
    <col min="13060" max="13060" width="7.85546875" style="2" customWidth="1"/>
    <col min="13061" max="13061" width="4.5703125" style="2" customWidth="1"/>
    <col min="13062" max="13062" width="37.85546875" style="2" customWidth="1"/>
    <col min="13063" max="13064" width="9.140625" style="2"/>
    <col min="13065" max="13066" width="13.7109375" style="2" customWidth="1"/>
    <col min="13067" max="13067" width="7.5703125" style="2" customWidth="1"/>
    <col min="13068" max="13070" width="11.85546875" style="2" customWidth="1"/>
    <col min="13071" max="13071" width="12.7109375" style="2" customWidth="1"/>
    <col min="13072" max="13310" width="9.140625" style="2"/>
    <col min="13311" max="13311" width="2.7109375" style="2" customWidth="1"/>
    <col min="13312" max="13312" width="5.28515625" style="2" customWidth="1"/>
    <col min="13313" max="13315" width="9.140625" style="2"/>
    <col min="13316" max="13316" width="7.85546875" style="2" customWidth="1"/>
    <col min="13317" max="13317" width="4.5703125" style="2" customWidth="1"/>
    <col min="13318" max="13318" width="37.85546875" style="2" customWidth="1"/>
    <col min="13319" max="13320" width="9.140625" style="2"/>
    <col min="13321" max="13322" width="13.7109375" style="2" customWidth="1"/>
    <col min="13323" max="13323" width="7.5703125" style="2" customWidth="1"/>
    <col min="13324" max="13326" width="11.85546875" style="2" customWidth="1"/>
    <col min="13327" max="13327" width="12.7109375" style="2" customWidth="1"/>
    <col min="13328" max="13566" width="9.140625" style="2"/>
    <col min="13567" max="13567" width="2.7109375" style="2" customWidth="1"/>
    <col min="13568" max="13568" width="5.28515625" style="2" customWidth="1"/>
    <col min="13569" max="13571" width="9.140625" style="2"/>
    <col min="13572" max="13572" width="7.85546875" style="2" customWidth="1"/>
    <col min="13573" max="13573" width="4.5703125" style="2" customWidth="1"/>
    <col min="13574" max="13574" width="37.85546875" style="2" customWidth="1"/>
    <col min="13575" max="13576" width="9.140625" style="2"/>
    <col min="13577" max="13578" width="13.7109375" style="2" customWidth="1"/>
    <col min="13579" max="13579" width="7.5703125" style="2" customWidth="1"/>
    <col min="13580" max="13582" width="11.85546875" style="2" customWidth="1"/>
    <col min="13583" max="13583" width="12.7109375" style="2" customWidth="1"/>
    <col min="13584" max="13822" width="9.140625" style="2"/>
    <col min="13823" max="13823" width="2.7109375" style="2" customWidth="1"/>
    <col min="13824" max="13824" width="5.28515625" style="2" customWidth="1"/>
    <col min="13825" max="13827" width="9.140625" style="2"/>
    <col min="13828" max="13828" width="7.85546875" style="2" customWidth="1"/>
    <col min="13829" max="13829" width="4.5703125" style="2" customWidth="1"/>
    <col min="13830" max="13830" width="37.85546875" style="2" customWidth="1"/>
    <col min="13831" max="13832" width="9.140625" style="2"/>
    <col min="13833" max="13834" width="13.7109375" style="2" customWidth="1"/>
    <col min="13835" max="13835" width="7.5703125" style="2" customWidth="1"/>
    <col min="13836" max="13838" width="11.85546875" style="2" customWidth="1"/>
    <col min="13839" max="13839" width="12.7109375" style="2" customWidth="1"/>
    <col min="13840" max="14078" width="9.140625" style="2"/>
    <col min="14079" max="14079" width="2.7109375" style="2" customWidth="1"/>
    <col min="14080" max="14080" width="5.28515625" style="2" customWidth="1"/>
    <col min="14081" max="14083" width="9.140625" style="2"/>
    <col min="14084" max="14084" width="7.85546875" style="2" customWidth="1"/>
    <col min="14085" max="14085" width="4.5703125" style="2" customWidth="1"/>
    <col min="14086" max="14086" width="37.85546875" style="2" customWidth="1"/>
    <col min="14087" max="14088" width="9.140625" style="2"/>
    <col min="14089" max="14090" width="13.7109375" style="2" customWidth="1"/>
    <col min="14091" max="14091" width="7.5703125" style="2" customWidth="1"/>
    <col min="14092" max="14094" width="11.85546875" style="2" customWidth="1"/>
    <col min="14095" max="14095" width="12.7109375" style="2" customWidth="1"/>
    <col min="14096" max="14334" width="9.140625" style="2"/>
    <col min="14335" max="14335" width="2.7109375" style="2" customWidth="1"/>
    <col min="14336" max="14336" width="5.28515625" style="2" customWidth="1"/>
    <col min="14337" max="14339" width="9.140625" style="2"/>
    <col min="14340" max="14340" width="7.85546875" style="2" customWidth="1"/>
    <col min="14341" max="14341" width="4.5703125" style="2" customWidth="1"/>
    <col min="14342" max="14342" width="37.85546875" style="2" customWidth="1"/>
    <col min="14343" max="14344" width="9.140625" style="2"/>
    <col min="14345" max="14346" width="13.7109375" style="2" customWidth="1"/>
    <col min="14347" max="14347" width="7.5703125" style="2" customWidth="1"/>
    <col min="14348" max="14350" width="11.85546875" style="2" customWidth="1"/>
    <col min="14351" max="14351" width="12.7109375" style="2" customWidth="1"/>
    <col min="14352" max="14590" width="9.140625" style="2"/>
    <col min="14591" max="14591" width="2.7109375" style="2" customWidth="1"/>
    <col min="14592" max="14592" width="5.28515625" style="2" customWidth="1"/>
    <col min="14593" max="14595" width="9.140625" style="2"/>
    <col min="14596" max="14596" width="7.85546875" style="2" customWidth="1"/>
    <col min="14597" max="14597" width="4.5703125" style="2" customWidth="1"/>
    <col min="14598" max="14598" width="37.85546875" style="2" customWidth="1"/>
    <col min="14599" max="14600" width="9.140625" style="2"/>
    <col min="14601" max="14602" width="13.7109375" style="2" customWidth="1"/>
    <col min="14603" max="14603" width="7.5703125" style="2" customWidth="1"/>
    <col min="14604" max="14606" width="11.85546875" style="2" customWidth="1"/>
    <col min="14607" max="14607" width="12.7109375" style="2" customWidth="1"/>
    <col min="14608" max="14846" width="9.140625" style="2"/>
    <col min="14847" max="14847" width="2.7109375" style="2" customWidth="1"/>
    <col min="14848" max="14848" width="5.28515625" style="2" customWidth="1"/>
    <col min="14849" max="14851" width="9.140625" style="2"/>
    <col min="14852" max="14852" width="7.85546875" style="2" customWidth="1"/>
    <col min="14853" max="14853" width="4.5703125" style="2" customWidth="1"/>
    <col min="14854" max="14854" width="37.85546875" style="2" customWidth="1"/>
    <col min="14855" max="14856" width="9.140625" style="2"/>
    <col min="14857" max="14858" width="13.7109375" style="2" customWidth="1"/>
    <col min="14859" max="14859" width="7.5703125" style="2" customWidth="1"/>
    <col min="14860" max="14862" width="11.85546875" style="2" customWidth="1"/>
    <col min="14863" max="14863" width="12.7109375" style="2" customWidth="1"/>
    <col min="14864" max="15102" width="9.140625" style="2"/>
    <col min="15103" max="15103" width="2.7109375" style="2" customWidth="1"/>
    <col min="15104" max="15104" width="5.28515625" style="2" customWidth="1"/>
    <col min="15105" max="15107" width="9.140625" style="2"/>
    <col min="15108" max="15108" width="7.85546875" style="2" customWidth="1"/>
    <col min="15109" max="15109" width="4.5703125" style="2" customWidth="1"/>
    <col min="15110" max="15110" width="37.85546875" style="2" customWidth="1"/>
    <col min="15111" max="15112" width="9.140625" style="2"/>
    <col min="15113" max="15114" width="13.7109375" style="2" customWidth="1"/>
    <col min="15115" max="15115" width="7.5703125" style="2" customWidth="1"/>
    <col min="15116" max="15118" width="11.85546875" style="2" customWidth="1"/>
    <col min="15119" max="15119" width="12.7109375" style="2" customWidth="1"/>
    <col min="15120" max="15358" width="9.140625" style="2"/>
    <col min="15359" max="15359" width="2.7109375" style="2" customWidth="1"/>
    <col min="15360" max="15360" width="5.28515625" style="2" customWidth="1"/>
    <col min="15361" max="15363" width="9.140625" style="2"/>
    <col min="15364" max="15364" width="7.85546875" style="2" customWidth="1"/>
    <col min="15365" max="15365" width="4.5703125" style="2" customWidth="1"/>
    <col min="15366" max="15366" width="37.85546875" style="2" customWidth="1"/>
    <col min="15367" max="15368" width="9.140625" style="2"/>
    <col min="15369" max="15370" width="13.7109375" style="2" customWidth="1"/>
    <col min="15371" max="15371" width="7.5703125" style="2" customWidth="1"/>
    <col min="15372" max="15374" width="11.85546875" style="2" customWidth="1"/>
    <col min="15375" max="15375" width="12.7109375" style="2" customWidth="1"/>
    <col min="15376" max="15614" width="9.140625" style="2"/>
    <col min="15615" max="15615" width="2.7109375" style="2" customWidth="1"/>
    <col min="15616" max="15616" width="5.28515625" style="2" customWidth="1"/>
    <col min="15617" max="15619" width="9.140625" style="2"/>
    <col min="15620" max="15620" width="7.85546875" style="2" customWidth="1"/>
    <col min="15621" max="15621" width="4.5703125" style="2" customWidth="1"/>
    <col min="15622" max="15622" width="37.85546875" style="2" customWidth="1"/>
    <col min="15623" max="15624" width="9.140625" style="2"/>
    <col min="15625" max="15626" width="13.7109375" style="2" customWidth="1"/>
    <col min="15627" max="15627" width="7.5703125" style="2" customWidth="1"/>
    <col min="15628" max="15630" width="11.85546875" style="2" customWidth="1"/>
    <col min="15631" max="15631" width="12.7109375" style="2" customWidth="1"/>
    <col min="15632" max="15870" width="9.140625" style="2"/>
    <col min="15871" max="15871" width="2.7109375" style="2" customWidth="1"/>
    <col min="15872" max="15872" width="5.28515625" style="2" customWidth="1"/>
    <col min="15873" max="15875" width="9.140625" style="2"/>
    <col min="15876" max="15876" width="7.85546875" style="2" customWidth="1"/>
    <col min="15877" max="15877" width="4.5703125" style="2" customWidth="1"/>
    <col min="15878" max="15878" width="37.85546875" style="2" customWidth="1"/>
    <col min="15879" max="15880" width="9.140625" style="2"/>
    <col min="15881" max="15882" width="13.7109375" style="2" customWidth="1"/>
    <col min="15883" max="15883" width="7.5703125" style="2" customWidth="1"/>
    <col min="15884" max="15886" width="11.85546875" style="2" customWidth="1"/>
    <col min="15887" max="15887" width="12.7109375" style="2" customWidth="1"/>
    <col min="15888" max="16126" width="9.140625" style="2"/>
    <col min="16127" max="16127" width="2.7109375" style="2" customWidth="1"/>
    <col min="16128" max="16128" width="5.28515625" style="2" customWidth="1"/>
    <col min="16129" max="16131" width="9.140625" style="2"/>
    <col min="16132" max="16132" width="7.85546875" style="2" customWidth="1"/>
    <col min="16133" max="16133" width="4.5703125" style="2" customWidth="1"/>
    <col min="16134" max="16134" width="37.85546875" style="2" customWidth="1"/>
    <col min="16135" max="16136" width="9.140625" style="2"/>
    <col min="16137" max="16138" width="13.7109375" style="2" customWidth="1"/>
    <col min="16139" max="16139" width="7.5703125" style="2" customWidth="1"/>
    <col min="16140" max="16142" width="11.85546875" style="2" customWidth="1"/>
    <col min="16143" max="16143" width="12.7109375" style="2" customWidth="1"/>
    <col min="16144" max="16384" width="9.140625" style="2"/>
  </cols>
  <sheetData>
    <row r="2" spans="1:18" ht="12.75" customHeight="1" x14ac:dyDescent="0.3">
      <c r="B2" s="1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27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412</v>
      </c>
      <c r="J8" s="54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448</v>
      </c>
      <c r="J9" s="6"/>
      <c r="K9" s="7"/>
      <c r="L9" s="7"/>
      <c r="M9" s="6"/>
      <c r="N9" s="55"/>
      <c r="O9" s="5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56"/>
      <c r="C11" s="57"/>
      <c r="D11" s="119"/>
      <c r="E11" s="119"/>
      <c r="F11" s="119"/>
      <c r="G11" s="119"/>
      <c r="H11" s="58"/>
      <c r="I11" s="59"/>
      <c r="J11" s="60" t="s">
        <v>413</v>
      </c>
      <c r="K11" s="61"/>
      <c r="L11" s="62"/>
      <c r="M11" s="63"/>
      <c r="N11" s="64" t="s">
        <v>414</v>
      </c>
      <c r="O11" s="63"/>
      <c r="P11" s="65"/>
      <c r="Q11" s="62" t="s">
        <v>415</v>
      </c>
      <c r="R11" s="66"/>
    </row>
    <row r="12" spans="1:18" ht="12.75" customHeight="1" x14ac:dyDescent="0.3">
      <c r="A12" s="1"/>
      <c r="B12" s="67" t="s">
        <v>3</v>
      </c>
      <c r="C12" s="68" t="s">
        <v>4</v>
      </c>
      <c r="D12" s="69"/>
      <c r="E12" s="120" t="s">
        <v>416</v>
      </c>
      <c r="F12" s="120"/>
      <c r="G12" s="120"/>
      <c r="H12" s="120"/>
      <c r="I12" s="70" t="s">
        <v>417</v>
      </c>
      <c r="J12" s="71" t="s">
        <v>418</v>
      </c>
      <c r="K12" s="65" t="s">
        <v>445</v>
      </c>
      <c r="L12" s="65" t="s">
        <v>9</v>
      </c>
      <c r="M12" s="65" t="s">
        <v>9</v>
      </c>
      <c r="N12" s="65" t="s">
        <v>10</v>
      </c>
      <c r="O12" s="65" t="s">
        <v>11</v>
      </c>
      <c r="P12" s="65" t="s">
        <v>11</v>
      </c>
      <c r="Q12" s="72" t="s">
        <v>12</v>
      </c>
      <c r="R12" s="72" t="s">
        <v>12</v>
      </c>
    </row>
    <row r="13" spans="1:18" ht="12.75" customHeight="1" x14ac:dyDescent="0.3">
      <c r="A13" s="1"/>
      <c r="B13" s="73"/>
      <c r="C13" s="74"/>
      <c r="D13" s="75"/>
      <c r="E13" s="75"/>
      <c r="F13" s="75"/>
      <c r="G13" s="75"/>
      <c r="H13" s="75"/>
      <c r="I13" s="76"/>
      <c r="J13" s="77" t="s">
        <v>419</v>
      </c>
      <c r="K13" s="65"/>
      <c r="L13" s="65" t="s">
        <v>420</v>
      </c>
      <c r="M13" s="65" t="s">
        <v>446</v>
      </c>
      <c r="N13" s="78"/>
      <c r="O13" s="65" t="s">
        <v>420</v>
      </c>
      <c r="P13" s="76" t="s">
        <v>446</v>
      </c>
      <c r="Q13" s="79" t="s">
        <v>421</v>
      </c>
      <c r="R13" s="76" t="s">
        <v>447</v>
      </c>
    </row>
    <row r="14" spans="1:18" ht="12.75" customHeight="1" x14ac:dyDescent="0.3">
      <c r="B14" s="80">
        <f>B13+1</f>
        <v>1</v>
      </c>
      <c r="C14" s="80"/>
      <c r="D14" s="116" t="s">
        <v>449</v>
      </c>
      <c r="E14" s="117" t="s">
        <v>449</v>
      </c>
      <c r="F14" s="117" t="s">
        <v>449</v>
      </c>
      <c r="G14" s="118" t="s">
        <v>449</v>
      </c>
      <c r="H14" s="81" t="s">
        <v>15</v>
      </c>
      <c r="I14" s="88"/>
      <c r="J14" s="82">
        <v>400</v>
      </c>
      <c r="K14" s="83">
        <v>2000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80">
        <f>B14+1</f>
        <v>2</v>
      </c>
      <c r="C15" s="80"/>
      <c r="D15" s="116" t="s">
        <v>422</v>
      </c>
      <c r="E15" s="117" t="s">
        <v>422</v>
      </c>
      <c r="F15" s="117" t="s">
        <v>422</v>
      </c>
      <c r="G15" s="118" t="s">
        <v>422</v>
      </c>
      <c r="H15" s="81" t="s">
        <v>15</v>
      </c>
      <c r="I15" s="88"/>
      <c r="J15" s="82">
        <v>100</v>
      </c>
      <c r="K15" s="83">
        <v>1200</v>
      </c>
      <c r="L15" s="31">
        <v>0</v>
      </c>
      <c r="M15" s="31">
        <v>0</v>
      </c>
      <c r="N15" s="30">
        <v>9.5</v>
      </c>
      <c r="O15" s="31">
        <f t="shared" ref="O15:P78" si="0">PRODUCT(L15,1.095)</f>
        <v>0</v>
      </c>
      <c r="P15" s="31">
        <f t="shared" si="0"/>
        <v>0</v>
      </c>
      <c r="Q15" s="32">
        <f t="shared" ref="Q15:R78" si="1">PRODUCT(J15,O15)</f>
        <v>0</v>
      </c>
      <c r="R15" s="32">
        <f t="shared" si="1"/>
        <v>0</v>
      </c>
    </row>
    <row r="16" spans="1:18" ht="12.75" customHeight="1" x14ac:dyDescent="0.3">
      <c r="B16" s="80">
        <f t="shared" ref="B16:B79" si="2">B15+1</f>
        <v>3</v>
      </c>
      <c r="C16" s="80"/>
      <c r="D16" s="116" t="s">
        <v>450</v>
      </c>
      <c r="E16" s="117" t="s">
        <v>450</v>
      </c>
      <c r="F16" s="117" t="s">
        <v>450</v>
      </c>
      <c r="G16" s="118" t="s">
        <v>450</v>
      </c>
      <c r="H16" s="81" t="s">
        <v>15</v>
      </c>
      <c r="I16" s="88"/>
      <c r="J16" s="82">
        <v>100</v>
      </c>
      <c r="K16" s="83">
        <v>1200</v>
      </c>
      <c r="L16" s="31">
        <v>0</v>
      </c>
      <c r="M16" s="31">
        <v>0</v>
      </c>
      <c r="N16" s="30">
        <v>9.5</v>
      </c>
      <c r="O16" s="31">
        <f t="shared" si="0"/>
        <v>0</v>
      </c>
      <c r="P16" s="31">
        <f t="shared" si="0"/>
        <v>0</v>
      </c>
      <c r="Q16" s="32">
        <f t="shared" si="1"/>
        <v>0</v>
      </c>
      <c r="R16" s="32">
        <f t="shared" si="1"/>
        <v>0</v>
      </c>
    </row>
    <row r="17" spans="2:18" ht="12.75" customHeight="1" x14ac:dyDescent="0.3">
      <c r="B17" s="80">
        <f t="shared" si="2"/>
        <v>4</v>
      </c>
      <c r="C17" s="80"/>
      <c r="D17" s="116" t="s">
        <v>424</v>
      </c>
      <c r="E17" s="117" t="s">
        <v>424</v>
      </c>
      <c r="F17" s="117" t="s">
        <v>424</v>
      </c>
      <c r="G17" s="118" t="s">
        <v>424</v>
      </c>
      <c r="H17" s="81" t="s">
        <v>15</v>
      </c>
      <c r="I17" s="88"/>
      <c r="J17" s="82">
        <v>0</v>
      </c>
      <c r="K17" s="83">
        <v>800</v>
      </c>
      <c r="L17" s="31">
        <v>0</v>
      </c>
      <c r="M17" s="31">
        <v>0</v>
      </c>
      <c r="N17" s="30">
        <v>9.5</v>
      </c>
      <c r="O17" s="31">
        <f t="shared" si="0"/>
        <v>0</v>
      </c>
      <c r="P17" s="31">
        <f t="shared" si="0"/>
        <v>0</v>
      </c>
      <c r="Q17" s="32">
        <f t="shared" si="1"/>
        <v>0</v>
      </c>
      <c r="R17" s="32">
        <f t="shared" si="1"/>
        <v>0</v>
      </c>
    </row>
    <row r="18" spans="2:18" ht="12.75" customHeight="1" x14ac:dyDescent="0.3">
      <c r="B18" s="80">
        <f t="shared" si="2"/>
        <v>5</v>
      </c>
      <c r="C18" s="80"/>
      <c r="D18" s="116" t="s">
        <v>451</v>
      </c>
      <c r="E18" s="117" t="s">
        <v>451</v>
      </c>
      <c r="F18" s="117" t="s">
        <v>451</v>
      </c>
      <c r="G18" s="118" t="s">
        <v>451</v>
      </c>
      <c r="H18" s="81" t="s">
        <v>15</v>
      </c>
      <c r="I18" s="88"/>
      <c r="J18" s="82">
        <v>400</v>
      </c>
      <c r="K18" s="83">
        <v>4000</v>
      </c>
      <c r="L18" s="31">
        <v>0</v>
      </c>
      <c r="M18" s="31">
        <v>0</v>
      </c>
      <c r="N18" s="30">
        <v>9.5</v>
      </c>
      <c r="O18" s="31">
        <f t="shared" si="0"/>
        <v>0</v>
      </c>
      <c r="P18" s="31">
        <f t="shared" si="0"/>
        <v>0</v>
      </c>
      <c r="Q18" s="32">
        <f t="shared" si="1"/>
        <v>0</v>
      </c>
      <c r="R18" s="32">
        <f t="shared" si="1"/>
        <v>0</v>
      </c>
    </row>
    <row r="19" spans="2:18" ht="12.75" customHeight="1" x14ac:dyDescent="0.3">
      <c r="B19" s="80">
        <f t="shared" si="2"/>
        <v>6</v>
      </c>
      <c r="C19" s="80"/>
      <c r="D19" s="116" t="s">
        <v>452</v>
      </c>
      <c r="E19" s="117" t="s">
        <v>452</v>
      </c>
      <c r="F19" s="117" t="s">
        <v>452</v>
      </c>
      <c r="G19" s="118" t="s">
        <v>452</v>
      </c>
      <c r="H19" s="81" t="s">
        <v>15</v>
      </c>
      <c r="I19" s="88"/>
      <c r="J19" s="82">
        <v>0</v>
      </c>
      <c r="K19" s="83">
        <v>800</v>
      </c>
      <c r="L19" s="31">
        <v>0</v>
      </c>
      <c r="M19" s="31">
        <v>0</v>
      </c>
      <c r="N19" s="30">
        <v>9.5</v>
      </c>
      <c r="O19" s="31">
        <f t="shared" si="0"/>
        <v>0</v>
      </c>
      <c r="P19" s="31">
        <f t="shared" si="0"/>
        <v>0</v>
      </c>
      <c r="Q19" s="32">
        <f t="shared" si="1"/>
        <v>0</v>
      </c>
      <c r="R19" s="32">
        <f t="shared" si="1"/>
        <v>0</v>
      </c>
    </row>
    <row r="20" spans="2:18" ht="12.75" customHeight="1" x14ac:dyDescent="0.3">
      <c r="B20" s="80">
        <f t="shared" si="2"/>
        <v>7</v>
      </c>
      <c r="C20" s="80"/>
      <c r="D20" s="116" t="s">
        <v>453</v>
      </c>
      <c r="E20" s="117" t="s">
        <v>453</v>
      </c>
      <c r="F20" s="117" t="s">
        <v>453</v>
      </c>
      <c r="G20" s="118" t="s">
        <v>453</v>
      </c>
      <c r="H20" s="81" t="s">
        <v>15</v>
      </c>
      <c r="I20" s="88"/>
      <c r="J20" s="82">
        <v>100</v>
      </c>
      <c r="K20" s="83">
        <v>1200</v>
      </c>
      <c r="L20" s="31">
        <v>0</v>
      </c>
      <c r="M20" s="31">
        <v>0</v>
      </c>
      <c r="N20" s="30">
        <v>9.5</v>
      </c>
      <c r="O20" s="31">
        <f t="shared" si="0"/>
        <v>0</v>
      </c>
      <c r="P20" s="31">
        <f t="shared" si="0"/>
        <v>0</v>
      </c>
      <c r="Q20" s="32">
        <f t="shared" si="1"/>
        <v>0</v>
      </c>
      <c r="R20" s="32">
        <f t="shared" si="1"/>
        <v>0</v>
      </c>
    </row>
    <row r="21" spans="2:18" ht="12.75" customHeight="1" x14ac:dyDescent="0.3">
      <c r="B21" s="80">
        <f t="shared" si="2"/>
        <v>8</v>
      </c>
      <c r="C21" s="80"/>
      <c r="D21" s="116" t="s">
        <v>429</v>
      </c>
      <c r="E21" s="117" t="s">
        <v>429</v>
      </c>
      <c r="F21" s="117" t="s">
        <v>429</v>
      </c>
      <c r="G21" s="118" t="s">
        <v>429</v>
      </c>
      <c r="H21" s="81" t="s">
        <v>15</v>
      </c>
      <c r="I21" s="88"/>
      <c r="J21" s="82">
        <v>0</v>
      </c>
      <c r="K21" s="83">
        <v>1200</v>
      </c>
      <c r="L21" s="31">
        <v>0</v>
      </c>
      <c r="M21" s="31">
        <v>0</v>
      </c>
      <c r="N21" s="30">
        <v>9.5</v>
      </c>
      <c r="O21" s="31">
        <f t="shared" si="0"/>
        <v>0</v>
      </c>
      <c r="P21" s="31">
        <f t="shared" si="0"/>
        <v>0</v>
      </c>
      <c r="Q21" s="32">
        <f t="shared" si="1"/>
        <v>0</v>
      </c>
      <c r="R21" s="32">
        <f t="shared" si="1"/>
        <v>0</v>
      </c>
    </row>
    <row r="22" spans="2:18" ht="12.75" customHeight="1" x14ac:dyDescent="0.3">
      <c r="B22" s="80">
        <f t="shared" si="2"/>
        <v>9</v>
      </c>
      <c r="C22" s="80"/>
      <c r="D22" s="116" t="s">
        <v>454</v>
      </c>
      <c r="E22" s="117" t="s">
        <v>454</v>
      </c>
      <c r="F22" s="117" t="s">
        <v>454</v>
      </c>
      <c r="G22" s="118" t="s">
        <v>454</v>
      </c>
      <c r="H22" s="81" t="s">
        <v>15</v>
      </c>
      <c r="I22" s="88"/>
      <c r="J22" s="82">
        <v>100</v>
      </c>
      <c r="K22" s="83">
        <v>1200</v>
      </c>
      <c r="L22" s="31">
        <v>0</v>
      </c>
      <c r="M22" s="31">
        <v>0</v>
      </c>
      <c r="N22" s="30">
        <v>9.5</v>
      </c>
      <c r="O22" s="31">
        <f t="shared" si="0"/>
        <v>0</v>
      </c>
      <c r="P22" s="31">
        <f t="shared" si="0"/>
        <v>0</v>
      </c>
      <c r="Q22" s="32">
        <f t="shared" si="1"/>
        <v>0</v>
      </c>
      <c r="R22" s="32">
        <f t="shared" si="1"/>
        <v>0</v>
      </c>
    </row>
    <row r="23" spans="2:18" ht="12.75" customHeight="1" x14ac:dyDescent="0.3">
      <c r="B23" s="80">
        <f t="shared" si="2"/>
        <v>10</v>
      </c>
      <c r="C23" s="80"/>
      <c r="D23" s="116" t="s">
        <v>425</v>
      </c>
      <c r="E23" s="117" t="s">
        <v>425</v>
      </c>
      <c r="F23" s="117" t="s">
        <v>425</v>
      </c>
      <c r="G23" s="118" t="s">
        <v>425</v>
      </c>
      <c r="H23" s="81" t="s">
        <v>15</v>
      </c>
      <c r="I23" s="88"/>
      <c r="J23" s="82">
        <v>0</v>
      </c>
      <c r="K23" s="83">
        <v>800</v>
      </c>
      <c r="L23" s="31">
        <v>0</v>
      </c>
      <c r="M23" s="31">
        <v>0</v>
      </c>
      <c r="N23" s="30">
        <v>9.5</v>
      </c>
      <c r="O23" s="31">
        <f t="shared" si="0"/>
        <v>0</v>
      </c>
      <c r="P23" s="31">
        <f t="shared" si="0"/>
        <v>0</v>
      </c>
      <c r="Q23" s="32">
        <f t="shared" si="1"/>
        <v>0</v>
      </c>
      <c r="R23" s="32">
        <f t="shared" si="1"/>
        <v>0</v>
      </c>
    </row>
    <row r="24" spans="2:18" ht="12.75" customHeight="1" x14ac:dyDescent="0.3">
      <c r="B24" s="80">
        <f t="shared" si="2"/>
        <v>11</v>
      </c>
      <c r="C24" s="80"/>
      <c r="D24" s="116" t="s">
        <v>427</v>
      </c>
      <c r="E24" s="117" t="s">
        <v>427</v>
      </c>
      <c r="F24" s="117" t="s">
        <v>427</v>
      </c>
      <c r="G24" s="118" t="s">
        <v>427</v>
      </c>
      <c r="H24" s="84" t="s">
        <v>15</v>
      </c>
      <c r="I24" s="88"/>
      <c r="J24" s="82">
        <v>10</v>
      </c>
      <c r="K24" s="85">
        <v>120</v>
      </c>
      <c r="L24" s="31">
        <v>0</v>
      </c>
      <c r="M24" s="31">
        <v>0</v>
      </c>
      <c r="N24" s="30">
        <v>9.5</v>
      </c>
      <c r="O24" s="31">
        <f t="shared" si="0"/>
        <v>0</v>
      </c>
      <c r="P24" s="31">
        <f t="shared" si="0"/>
        <v>0</v>
      </c>
      <c r="Q24" s="32">
        <f t="shared" si="1"/>
        <v>0</v>
      </c>
      <c r="R24" s="32">
        <f t="shared" si="1"/>
        <v>0</v>
      </c>
    </row>
    <row r="25" spans="2:18" ht="12.75" customHeight="1" x14ac:dyDescent="0.3">
      <c r="B25" s="80">
        <f t="shared" si="2"/>
        <v>12</v>
      </c>
      <c r="C25" s="80"/>
      <c r="D25" s="116" t="s">
        <v>428</v>
      </c>
      <c r="E25" s="117" t="s">
        <v>428</v>
      </c>
      <c r="F25" s="117" t="s">
        <v>428</v>
      </c>
      <c r="G25" s="118" t="s">
        <v>428</v>
      </c>
      <c r="H25" s="86" t="s">
        <v>15</v>
      </c>
      <c r="I25" s="88"/>
      <c r="J25" s="82">
        <v>0</v>
      </c>
      <c r="K25" s="87">
        <v>800</v>
      </c>
      <c r="L25" s="31">
        <v>0</v>
      </c>
      <c r="M25" s="31">
        <v>0</v>
      </c>
      <c r="N25" s="30">
        <v>9.5</v>
      </c>
      <c r="O25" s="31">
        <f t="shared" si="0"/>
        <v>0</v>
      </c>
      <c r="P25" s="31">
        <f t="shared" si="0"/>
        <v>0</v>
      </c>
      <c r="Q25" s="32">
        <f t="shared" si="1"/>
        <v>0</v>
      </c>
      <c r="R25" s="32">
        <f t="shared" si="1"/>
        <v>0</v>
      </c>
    </row>
    <row r="26" spans="2:18" ht="12.75" customHeight="1" x14ac:dyDescent="0.3">
      <c r="B26" s="80">
        <f t="shared" si="2"/>
        <v>13</v>
      </c>
      <c r="C26" s="80"/>
      <c r="D26" s="116" t="s">
        <v>455</v>
      </c>
      <c r="E26" s="117" t="s">
        <v>455</v>
      </c>
      <c r="F26" s="117" t="s">
        <v>455</v>
      </c>
      <c r="G26" s="118" t="s">
        <v>455</v>
      </c>
      <c r="H26" s="81" t="s">
        <v>15</v>
      </c>
      <c r="I26" s="88"/>
      <c r="J26" s="82">
        <v>0</v>
      </c>
      <c r="K26" s="83">
        <v>800</v>
      </c>
      <c r="L26" s="31">
        <v>0</v>
      </c>
      <c r="M26" s="31">
        <v>0</v>
      </c>
      <c r="N26" s="30">
        <v>9.5</v>
      </c>
      <c r="O26" s="31">
        <f t="shared" si="0"/>
        <v>0</v>
      </c>
      <c r="P26" s="31">
        <f t="shared" si="0"/>
        <v>0</v>
      </c>
      <c r="Q26" s="32">
        <f t="shared" si="1"/>
        <v>0</v>
      </c>
      <c r="R26" s="32">
        <f t="shared" si="1"/>
        <v>0</v>
      </c>
    </row>
    <row r="27" spans="2:18" ht="12.75" customHeight="1" x14ac:dyDescent="0.3">
      <c r="B27" s="80">
        <f t="shared" si="2"/>
        <v>14</v>
      </c>
      <c r="C27" s="80"/>
      <c r="D27" s="116" t="s">
        <v>456</v>
      </c>
      <c r="E27" s="117" t="s">
        <v>456</v>
      </c>
      <c r="F27" s="117" t="s">
        <v>456</v>
      </c>
      <c r="G27" s="118" t="s">
        <v>456</v>
      </c>
      <c r="H27" s="81" t="s">
        <v>15</v>
      </c>
      <c r="I27" s="88"/>
      <c r="J27" s="82">
        <v>0</v>
      </c>
      <c r="K27" s="83">
        <v>1200</v>
      </c>
      <c r="L27" s="31">
        <v>0</v>
      </c>
      <c r="M27" s="31">
        <v>0</v>
      </c>
      <c r="N27" s="30">
        <v>9.5</v>
      </c>
      <c r="O27" s="31">
        <f t="shared" si="0"/>
        <v>0</v>
      </c>
      <c r="P27" s="31">
        <f t="shared" si="0"/>
        <v>0</v>
      </c>
      <c r="Q27" s="32">
        <f t="shared" si="1"/>
        <v>0</v>
      </c>
      <c r="R27" s="32">
        <f t="shared" si="1"/>
        <v>0</v>
      </c>
    </row>
    <row r="28" spans="2:18" ht="12.75" customHeight="1" x14ac:dyDescent="0.3">
      <c r="B28" s="80">
        <f t="shared" si="2"/>
        <v>15</v>
      </c>
      <c r="C28" s="80"/>
      <c r="D28" s="116" t="s">
        <v>426</v>
      </c>
      <c r="E28" s="117" t="s">
        <v>426</v>
      </c>
      <c r="F28" s="117" t="s">
        <v>426</v>
      </c>
      <c r="G28" s="118" t="s">
        <v>426</v>
      </c>
      <c r="H28" s="81" t="s">
        <v>15</v>
      </c>
      <c r="I28" s="88"/>
      <c r="J28" s="82">
        <v>40</v>
      </c>
      <c r="K28" s="83">
        <v>400</v>
      </c>
      <c r="L28" s="31">
        <v>0</v>
      </c>
      <c r="M28" s="31">
        <v>0</v>
      </c>
      <c r="N28" s="30">
        <v>9.5</v>
      </c>
      <c r="O28" s="31">
        <f t="shared" si="0"/>
        <v>0</v>
      </c>
      <c r="P28" s="31">
        <f t="shared" si="0"/>
        <v>0</v>
      </c>
      <c r="Q28" s="32">
        <f t="shared" si="1"/>
        <v>0</v>
      </c>
      <c r="R28" s="32">
        <f t="shared" si="1"/>
        <v>0</v>
      </c>
    </row>
    <row r="29" spans="2:18" ht="12.75" customHeight="1" x14ac:dyDescent="0.3">
      <c r="B29" s="80">
        <f t="shared" si="2"/>
        <v>16</v>
      </c>
      <c r="C29" s="80"/>
      <c r="D29" s="116" t="s">
        <v>430</v>
      </c>
      <c r="E29" s="117" t="s">
        <v>430</v>
      </c>
      <c r="F29" s="117" t="s">
        <v>430</v>
      </c>
      <c r="G29" s="118" t="s">
        <v>430</v>
      </c>
      <c r="H29" s="81" t="s">
        <v>15</v>
      </c>
      <c r="I29" s="88"/>
      <c r="J29" s="82">
        <v>70</v>
      </c>
      <c r="K29" s="83">
        <v>800</v>
      </c>
      <c r="L29" s="31">
        <v>0</v>
      </c>
      <c r="M29" s="31">
        <v>0</v>
      </c>
      <c r="N29" s="30">
        <v>9.5</v>
      </c>
      <c r="O29" s="31">
        <f t="shared" si="0"/>
        <v>0</v>
      </c>
      <c r="P29" s="31">
        <f t="shared" si="0"/>
        <v>0</v>
      </c>
      <c r="Q29" s="32">
        <f t="shared" si="1"/>
        <v>0</v>
      </c>
      <c r="R29" s="32">
        <f t="shared" si="1"/>
        <v>0</v>
      </c>
    </row>
    <row r="30" spans="2:18" ht="12.75" customHeight="1" x14ac:dyDescent="0.3">
      <c r="B30" s="80">
        <f t="shared" si="2"/>
        <v>17</v>
      </c>
      <c r="C30" s="80"/>
      <c r="D30" s="116" t="s">
        <v>457</v>
      </c>
      <c r="E30" s="117" t="s">
        <v>457</v>
      </c>
      <c r="F30" s="117" t="s">
        <v>457</v>
      </c>
      <c r="G30" s="118" t="s">
        <v>457</v>
      </c>
      <c r="H30" s="81" t="s">
        <v>15</v>
      </c>
      <c r="I30" s="88"/>
      <c r="J30" s="82">
        <v>200</v>
      </c>
      <c r="K30" s="83">
        <v>2000</v>
      </c>
      <c r="L30" s="31">
        <v>0</v>
      </c>
      <c r="M30" s="31">
        <v>0</v>
      </c>
      <c r="N30" s="30">
        <v>9.5</v>
      </c>
      <c r="O30" s="31">
        <f t="shared" si="0"/>
        <v>0</v>
      </c>
      <c r="P30" s="31">
        <f t="shared" si="0"/>
        <v>0</v>
      </c>
      <c r="Q30" s="32">
        <f t="shared" si="1"/>
        <v>0</v>
      </c>
      <c r="R30" s="32">
        <f t="shared" si="1"/>
        <v>0</v>
      </c>
    </row>
    <row r="31" spans="2:18" ht="12.75" customHeight="1" x14ac:dyDescent="0.3">
      <c r="B31" s="80">
        <f t="shared" si="2"/>
        <v>18</v>
      </c>
      <c r="C31" s="80"/>
      <c r="D31" s="116" t="s">
        <v>458</v>
      </c>
      <c r="E31" s="117" t="s">
        <v>458</v>
      </c>
      <c r="F31" s="117" t="s">
        <v>458</v>
      </c>
      <c r="G31" s="118" t="s">
        <v>458</v>
      </c>
      <c r="H31" s="81" t="s">
        <v>15</v>
      </c>
      <c r="I31" s="88"/>
      <c r="J31" s="82">
        <v>10</v>
      </c>
      <c r="K31" s="83">
        <v>80</v>
      </c>
      <c r="L31" s="31">
        <v>0</v>
      </c>
      <c r="M31" s="31">
        <v>0</v>
      </c>
      <c r="N31" s="30">
        <v>9.5</v>
      </c>
      <c r="O31" s="31">
        <f t="shared" si="0"/>
        <v>0</v>
      </c>
      <c r="P31" s="31">
        <f t="shared" si="0"/>
        <v>0</v>
      </c>
      <c r="Q31" s="32">
        <f t="shared" si="1"/>
        <v>0</v>
      </c>
      <c r="R31" s="32">
        <f t="shared" si="1"/>
        <v>0</v>
      </c>
    </row>
    <row r="32" spans="2:18" ht="12.75" customHeight="1" x14ac:dyDescent="0.3">
      <c r="B32" s="80">
        <f t="shared" si="2"/>
        <v>19</v>
      </c>
      <c r="C32" s="80"/>
      <c r="D32" s="116" t="s">
        <v>459</v>
      </c>
      <c r="E32" s="117" t="s">
        <v>459</v>
      </c>
      <c r="F32" s="117" t="s">
        <v>459</v>
      </c>
      <c r="G32" s="118" t="s">
        <v>459</v>
      </c>
      <c r="H32" s="81" t="s">
        <v>15</v>
      </c>
      <c r="I32" s="88"/>
      <c r="J32" s="82">
        <v>10</v>
      </c>
      <c r="K32" s="83">
        <v>80</v>
      </c>
      <c r="L32" s="31">
        <v>0</v>
      </c>
      <c r="M32" s="31">
        <v>0</v>
      </c>
      <c r="N32" s="30">
        <v>9.5</v>
      </c>
      <c r="O32" s="31">
        <f t="shared" si="0"/>
        <v>0</v>
      </c>
      <c r="P32" s="31">
        <f t="shared" si="0"/>
        <v>0</v>
      </c>
      <c r="Q32" s="32">
        <f t="shared" si="1"/>
        <v>0</v>
      </c>
      <c r="R32" s="32">
        <f t="shared" si="1"/>
        <v>0</v>
      </c>
    </row>
    <row r="33" spans="2:18" ht="12.75" customHeight="1" x14ac:dyDescent="0.3">
      <c r="B33" s="80">
        <f t="shared" si="2"/>
        <v>20</v>
      </c>
      <c r="C33" s="80"/>
      <c r="D33" s="116" t="s">
        <v>460</v>
      </c>
      <c r="E33" s="117" t="s">
        <v>460</v>
      </c>
      <c r="F33" s="117" t="s">
        <v>460</v>
      </c>
      <c r="G33" s="118" t="s">
        <v>460</v>
      </c>
      <c r="H33" s="81" t="s">
        <v>15</v>
      </c>
      <c r="I33" s="88"/>
      <c r="J33" s="82">
        <v>10</v>
      </c>
      <c r="K33" s="83">
        <v>80</v>
      </c>
      <c r="L33" s="31">
        <v>0</v>
      </c>
      <c r="M33" s="31">
        <v>0</v>
      </c>
      <c r="N33" s="30">
        <v>9.5</v>
      </c>
      <c r="O33" s="31">
        <f t="shared" si="0"/>
        <v>0</v>
      </c>
      <c r="P33" s="31">
        <f t="shared" si="0"/>
        <v>0</v>
      </c>
      <c r="Q33" s="32">
        <f t="shared" si="1"/>
        <v>0</v>
      </c>
      <c r="R33" s="32">
        <f t="shared" si="1"/>
        <v>0</v>
      </c>
    </row>
    <row r="34" spans="2:18" ht="12.75" customHeight="1" x14ac:dyDescent="0.3">
      <c r="B34" s="80">
        <f t="shared" si="2"/>
        <v>21</v>
      </c>
      <c r="C34" s="80"/>
      <c r="D34" s="116" t="s">
        <v>461</v>
      </c>
      <c r="E34" s="117" t="s">
        <v>461</v>
      </c>
      <c r="F34" s="117" t="s">
        <v>461</v>
      </c>
      <c r="G34" s="118" t="s">
        <v>461</v>
      </c>
      <c r="H34" s="86" t="s">
        <v>15</v>
      </c>
      <c r="I34" s="88"/>
      <c r="J34" s="82">
        <v>10</v>
      </c>
      <c r="K34" s="83">
        <v>80</v>
      </c>
      <c r="L34" s="31">
        <v>0</v>
      </c>
      <c r="M34" s="31">
        <v>0</v>
      </c>
      <c r="N34" s="30">
        <v>9.5</v>
      </c>
      <c r="O34" s="31">
        <f t="shared" si="0"/>
        <v>0</v>
      </c>
      <c r="P34" s="31">
        <f t="shared" si="0"/>
        <v>0</v>
      </c>
      <c r="Q34" s="32">
        <f t="shared" si="1"/>
        <v>0</v>
      </c>
      <c r="R34" s="32">
        <f t="shared" si="1"/>
        <v>0</v>
      </c>
    </row>
    <row r="35" spans="2:18" ht="12.75" customHeight="1" x14ac:dyDescent="0.3">
      <c r="B35" s="80">
        <f t="shared" si="2"/>
        <v>22</v>
      </c>
      <c r="C35" s="80"/>
      <c r="D35" s="116" t="s">
        <v>462</v>
      </c>
      <c r="E35" s="117" t="s">
        <v>462</v>
      </c>
      <c r="F35" s="117" t="s">
        <v>462</v>
      </c>
      <c r="G35" s="118" t="s">
        <v>462</v>
      </c>
      <c r="H35" s="81" t="s">
        <v>15</v>
      </c>
      <c r="I35" s="88"/>
      <c r="J35" s="82">
        <v>0</v>
      </c>
      <c r="K35" s="83">
        <v>80</v>
      </c>
      <c r="L35" s="31">
        <v>0</v>
      </c>
      <c r="M35" s="31">
        <v>0</v>
      </c>
      <c r="N35" s="30">
        <v>9.5</v>
      </c>
      <c r="O35" s="31">
        <f t="shared" si="0"/>
        <v>0</v>
      </c>
      <c r="P35" s="31">
        <f t="shared" si="0"/>
        <v>0</v>
      </c>
      <c r="Q35" s="32">
        <f t="shared" si="1"/>
        <v>0</v>
      </c>
      <c r="R35" s="32">
        <f t="shared" si="1"/>
        <v>0</v>
      </c>
    </row>
    <row r="36" spans="2:18" ht="12.75" customHeight="1" x14ac:dyDescent="0.3">
      <c r="B36" s="80">
        <f t="shared" si="2"/>
        <v>23</v>
      </c>
      <c r="C36" s="80"/>
      <c r="D36" s="116" t="s">
        <v>463</v>
      </c>
      <c r="E36" s="117" t="s">
        <v>463</v>
      </c>
      <c r="F36" s="117" t="s">
        <v>463</v>
      </c>
      <c r="G36" s="118" t="s">
        <v>463</v>
      </c>
      <c r="H36" s="81" t="s">
        <v>15</v>
      </c>
      <c r="I36" s="88"/>
      <c r="J36" s="82">
        <v>10</v>
      </c>
      <c r="K36" s="83">
        <v>40</v>
      </c>
      <c r="L36" s="31">
        <v>0</v>
      </c>
      <c r="M36" s="31">
        <v>0</v>
      </c>
      <c r="N36" s="30">
        <v>9.5</v>
      </c>
      <c r="O36" s="31">
        <f t="shared" si="0"/>
        <v>0</v>
      </c>
      <c r="P36" s="31">
        <f t="shared" si="0"/>
        <v>0</v>
      </c>
      <c r="Q36" s="32">
        <f t="shared" si="1"/>
        <v>0</v>
      </c>
      <c r="R36" s="32">
        <f t="shared" si="1"/>
        <v>0</v>
      </c>
    </row>
    <row r="37" spans="2:18" ht="12.75" customHeight="1" x14ac:dyDescent="0.3">
      <c r="B37" s="80">
        <f t="shared" si="2"/>
        <v>24</v>
      </c>
      <c r="C37" s="80"/>
      <c r="D37" s="116" t="s">
        <v>464</v>
      </c>
      <c r="E37" s="117" t="s">
        <v>464</v>
      </c>
      <c r="F37" s="117" t="s">
        <v>464</v>
      </c>
      <c r="G37" s="118" t="s">
        <v>464</v>
      </c>
      <c r="H37" s="81" t="s">
        <v>15</v>
      </c>
      <c r="I37" s="88"/>
      <c r="J37" s="82">
        <v>20</v>
      </c>
      <c r="K37" s="83">
        <v>200</v>
      </c>
      <c r="L37" s="31">
        <v>0</v>
      </c>
      <c r="M37" s="31">
        <v>0</v>
      </c>
      <c r="N37" s="30">
        <v>9.5</v>
      </c>
      <c r="O37" s="31">
        <f t="shared" si="0"/>
        <v>0</v>
      </c>
      <c r="P37" s="31">
        <f t="shared" si="0"/>
        <v>0</v>
      </c>
      <c r="Q37" s="32">
        <f t="shared" si="1"/>
        <v>0</v>
      </c>
      <c r="R37" s="32">
        <f t="shared" si="1"/>
        <v>0</v>
      </c>
    </row>
    <row r="38" spans="2:18" ht="12.75" customHeight="1" x14ac:dyDescent="0.3">
      <c r="B38" s="80">
        <f t="shared" si="2"/>
        <v>25</v>
      </c>
      <c r="C38" s="80"/>
      <c r="D38" s="116" t="s">
        <v>465</v>
      </c>
      <c r="E38" s="117" t="s">
        <v>465</v>
      </c>
      <c r="F38" s="117" t="s">
        <v>465</v>
      </c>
      <c r="G38" s="118" t="s">
        <v>465</v>
      </c>
      <c r="H38" s="81" t="s">
        <v>15</v>
      </c>
      <c r="I38" s="88"/>
      <c r="J38" s="82">
        <v>5</v>
      </c>
      <c r="K38" s="83">
        <v>40</v>
      </c>
      <c r="L38" s="31">
        <v>0</v>
      </c>
      <c r="M38" s="31">
        <v>0</v>
      </c>
      <c r="N38" s="30">
        <v>9.5</v>
      </c>
      <c r="O38" s="31">
        <f t="shared" si="0"/>
        <v>0</v>
      </c>
      <c r="P38" s="31">
        <f t="shared" si="0"/>
        <v>0</v>
      </c>
      <c r="Q38" s="32">
        <f t="shared" si="1"/>
        <v>0</v>
      </c>
      <c r="R38" s="32">
        <f t="shared" si="1"/>
        <v>0</v>
      </c>
    </row>
    <row r="39" spans="2:18" ht="12.75" customHeight="1" x14ac:dyDescent="0.3">
      <c r="B39" s="80">
        <f t="shared" si="2"/>
        <v>26</v>
      </c>
      <c r="C39" s="80"/>
      <c r="D39" s="116" t="s">
        <v>466</v>
      </c>
      <c r="E39" s="117" t="s">
        <v>466</v>
      </c>
      <c r="F39" s="117" t="s">
        <v>466</v>
      </c>
      <c r="G39" s="118" t="s">
        <v>466</v>
      </c>
      <c r="H39" s="81" t="s">
        <v>15</v>
      </c>
      <c r="I39" s="88"/>
      <c r="J39" s="82">
        <v>5</v>
      </c>
      <c r="K39" s="83">
        <v>40</v>
      </c>
      <c r="L39" s="31">
        <v>0</v>
      </c>
      <c r="M39" s="31">
        <v>0</v>
      </c>
      <c r="N39" s="30">
        <v>9.5</v>
      </c>
      <c r="O39" s="31">
        <f t="shared" si="0"/>
        <v>0</v>
      </c>
      <c r="P39" s="31">
        <f t="shared" si="0"/>
        <v>0</v>
      </c>
      <c r="Q39" s="32">
        <f t="shared" si="1"/>
        <v>0</v>
      </c>
      <c r="R39" s="32">
        <f t="shared" si="1"/>
        <v>0</v>
      </c>
    </row>
    <row r="40" spans="2:18" ht="12.75" customHeight="1" x14ac:dyDescent="0.3">
      <c r="B40" s="80">
        <f t="shared" si="2"/>
        <v>27</v>
      </c>
      <c r="C40" s="80"/>
      <c r="D40" s="116" t="s">
        <v>467</v>
      </c>
      <c r="E40" s="117" t="s">
        <v>467</v>
      </c>
      <c r="F40" s="117" t="s">
        <v>467</v>
      </c>
      <c r="G40" s="118" t="s">
        <v>467</v>
      </c>
      <c r="H40" s="81" t="s">
        <v>15</v>
      </c>
      <c r="I40" s="88"/>
      <c r="J40" s="82">
        <v>100</v>
      </c>
      <c r="K40" s="83">
        <v>600</v>
      </c>
      <c r="L40" s="31">
        <v>0</v>
      </c>
      <c r="M40" s="31">
        <v>0</v>
      </c>
      <c r="N40" s="30">
        <v>9.5</v>
      </c>
      <c r="O40" s="31">
        <f t="shared" si="0"/>
        <v>0</v>
      </c>
      <c r="P40" s="31">
        <f t="shared" si="0"/>
        <v>0</v>
      </c>
      <c r="Q40" s="32">
        <f t="shared" si="1"/>
        <v>0</v>
      </c>
      <c r="R40" s="32">
        <f t="shared" si="1"/>
        <v>0</v>
      </c>
    </row>
    <row r="41" spans="2:18" ht="12.75" customHeight="1" x14ac:dyDescent="0.3">
      <c r="B41" s="80">
        <f t="shared" si="2"/>
        <v>28</v>
      </c>
      <c r="C41" s="80"/>
      <c r="D41" s="116" t="s">
        <v>468</v>
      </c>
      <c r="E41" s="117" t="s">
        <v>468</v>
      </c>
      <c r="F41" s="117" t="s">
        <v>468</v>
      </c>
      <c r="G41" s="118" t="s">
        <v>468</v>
      </c>
      <c r="H41" s="81" t="s">
        <v>15</v>
      </c>
      <c r="I41" s="88"/>
      <c r="J41" s="82">
        <v>5</v>
      </c>
      <c r="K41" s="83">
        <v>40</v>
      </c>
      <c r="L41" s="31">
        <v>0</v>
      </c>
      <c r="M41" s="31">
        <v>0</v>
      </c>
      <c r="N41" s="30">
        <v>9.5</v>
      </c>
      <c r="O41" s="31">
        <f t="shared" si="0"/>
        <v>0</v>
      </c>
      <c r="P41" s="31">
        <f t="shared" si="0"/>
        <v>0</v>
      </c>
      <c r="Q41" s="32">
        <f t="shared" si="1"/>
        <v>0</v>
      </c>
      <c r="R41" s="32">
        <f t="shared" si="1"/>
        <v>0</v>
      </c>
    </row>
    <row r="42" spans="2:18" ht="15" customHeight="1" x14ac:dyDescent="0.3">
      <c r="B42" s="80">
        <f t="shared" si="2"/>
        <v>29</v>
      </c>
      <c r="C42" s="80"/>
      <c r="D42" s="116" t="s">
        <v>469</v>
      </c>
      <c r="E42" s="117" t="s">
        <v>469</v>
      </c>
      <c r="F42" s="117" t="s">
        <v>469</v>
      </c>
      <c r="G42" s="118" t="s">
        <v>469</v>
      </c>
      <c r="H42" s="81" t="s">
        <v>15</v>
      </c>
      <c r="I42" s="88"/>
      <c r="J42" s="82">
        <v>100</v>
      </c>
      <c r="K42" s="83">
        <v>800</v>
      </c>
      <c r="L42" s="31">
        <v>0</v>
      </c>
      <c r="M42" s="31">
        <v>0</v>
      </c>
      <c r="N42" s="30">
        <v>9.5</v>
      </c>
      <c r="O42" s="31">
        <f t="shared" si="0"/>
        <v>0</v>
      </c>
      <c r="P42" s="31">
        <f t="shared" si="0"/>
        <v>0</v>
      </c>
      <c r="Q42" s="32">
        <f t="shared" si="1"/>
        <v>0</v>
      </c>
      <c r="R42" s="32">
        <f t="shared" si="1"/>
        <v>0</v>
      </c>
    </row>
    <row r="43" spans="2:18" ht="12.75" customHeight="1" x14ac:dyDescent="0.3">
      <c r="B43" s="80">
        <f t="shared" si="2"/>
        <v>30</v>
      </c>
      <c r="C43" s="80"/>
      <c r="D43" s="116" t="s">
        <v>470</v>
      </c>
      <c r="E43" s="117" t="s">
        <v>470</v>
      </c>
      <c r="F43" s="117" t="s">
        <v>470</v>
      </c>
      <c r="G43" s="118" t="s">
        <v>470</v>
      </c>
      <c r="H43" s="81" t="s">
        <v>15</v>
      </c>
      <c r="I43" s="88"/>
      <c r="J43" s="82">
        <v>50</v>
      </c>
      <c r="K43" s="83">
        <v>400</v>
      </c>
      <c r="L43" s="31">
        <v>0</v>
      </c>
      <c r="M43" s="31">
        <v>0</v>
      </c>
      <c r="N43" s="30">
        <v>9.5</v>
      </c>
      <c r="O43" s="31">
        <f t="shared" si="0"/>
        <v>0</v>
      </c>
      <c r="P43" s="31">
        <f t="shared" si="0"/>
        <v>0</v>
      </c>
      <c r="Q43" s="32">
        <f t="shared" si="1"/>
        <v>0</v>
      </c>
      <c r="R43" s="32">
        <f t="shared" si="1"/>
        <v>0</v>
      </c>
    </row>
    <row r="44" spans="2:18" ht="12.75" customHeight="1" x14ac:dyDescent="0.3">
      <c r="B44" s="80">
        <f t="shared" si="2"/>
        <v>31</v>
      </c>
      <c r="C44" s="80"/>
      <c r="D44" s="116" t="s">
        <v>471</v>
      </c>
      <c r="E44" s="117" t="s">
        <v>471</v>
      </c>
      <c r="F44" s="117" t="s">
        <v>471</v>
      </c>
      <c r="G44" s="118" t="s">
        <v>471</v>
      </c>
      <c r="H44" s="81" t="s">
        <v>15</v>
      </c>
      <c r="I44" s="88"/>
      <c r="J44" s="82">
        <v>50</v>
      </c>
      <c r="K44" s="83">
        <v>600</v>
      </c>
      <c r="L44" s="31">
        <v>0</v>
      </c>
      <c r="M44" s="31">
        <v>0</v>
      </c>
      <c r="N44" s="30">
        <v>9.5</v>
      </c>
      <c r="O44" s="31">
        <f t="shared" si="0"/>
        <v>0</v>
      </c>
      <c r="P44" s="31">
        <f t="shared" si="0"/>
        <v>0</v>
      </c>
      <c r="Q44" s="32">
        <f t="shared" si="1"/>
        <v>0</v>
      </c>
      <c r="R44" s="32">
        <f t="shared" si="1"/>
        <v>0</v>
      </c>
    </row>
    <row r="45" spans="2:18" ht="12.75" customHeight="1" x14ac:dyDescent="0.3">
      <c r="B45" s="80">
        <f t="shared" si="2"/>
        <v>32</v>
      </c>
      <c r="C45" s="80"/>
      <c r="D45" s="116" t="s">
        <v>472</v>
      </c>
      <c r="E45" s="117" t="s">
        <v>472</v>
      </c>
      <c r="F45" s="117" t="s">
        <v>472</v>
      </c>
      <c r="G45" s="118" t="s">
        <v>472</v>
      </c>
      <c r="H45" s="81" t="s">
        <v>15</v>
      </c>
      <c r="I45" s="88"/>
      <c r="J45" s="82">
        <v>5</v>
      </c>
      <c r="K45" s="83">
        <v>40</v>
      </c>
      <c r="L45" s="31">
        <v>0</v>
      </c>
      <c r="M45" s="31">
        <v>0</v>
      </c>
      <c r="N45" s="30">
        <v>9.5</v>
      </c>
      <c r="O45" s="31">
        <f t="shared" si="0"/>
        <v>0</v>
      </c>
      <c r="P45" s="31">
        <f t="shared" si="0"/>
        <v>0</v>
      </c>
      <c r="Q45" s="32">
        <f t="shared" si="1"/>
        <v>0</v>
      </c>
      <c r="R45" s="32">
        <f t="shared" si="1"/>
        <v>0</v>
      </c>
    </row>
    <row r="46" spans="2:18" ht="12.75" customHeight="1" x14ac:dyDescent="0.3">
      <c r="B46" s="80">
        <f t="shared" si="2"/>
        <v>33</v>
      </c>
      <c r="C46" s="80"/>
      <c r="D46" s="116" t="s">
        <v>473</v>
      </c>
      <c r="E46" s="117" t="s">
        <v>473</v>
      </c>
      <c r="F46" s="117" t="s">
        <v>473</v>
      </c>
      <c r="G46" s="118" t="s">
        <v>473</v>
      </c>
      <c r="H46" s="81" t="s">
        <v>15</v>
      </c>
      <c r="I46" s="88"/>
      <c r="J46" s="82">
        <v>70</v>
      </c>
      <c r="K46" s="83">
        <v>800</v>
      </c>
      <c r="L46" s="31">
        <v>0</v>
      </c>
      <c r="M46" s="31">
        <v>0</v>
      </c>
      <c r="N46" s="30">
        <v>9.5</v>
      </c>
      <c r="O46" s="31">
        <f t="shared" si="0"/>
        <v>0</v>
      </c>
      <c r="P46" s="31">
        <f t="shared" si="0"/>
        <v>0</v>
      </c>
      <c r="Q46" s="32">
        <f t="shared" si="1"/>
        <v>0</v>
      </c>
      <c r="R46" s="32">
        <f t="shared" si="1"/>
        <v>0</v>
      </c>
    </row>
    <row r="47" spans="2:18" ht="12.75" customHeight="1" x14ac:dyDescent="0.3">
      <c r="B47" s="80">
        <f t="shared" si="2"/>
        <v>34</v>
      </c>
      <c r="C47" s="80"/>
      <c r="D47" s="116" t="s">
        <v>437</v>
      </c>
      <c r="E47" s="117" t="s">
        <v>437</v>
      </c>
      <c r="F47" s="117" t="s">
        <v>437</v>
      </c>
      <c r="G47" s="118" t="s">
        <v>437</v>
      </c>
      <c r="H47" s="81" t="s">
        <v>15</v>
      </c>
      <c r="I47" s="88"/>
      <c r="J47" s="82">
        <v>10</v>
      </c>
      <c r="K47" s="83">
        <v>120</v>
      </c>
      <c r="L47" s="31">
        <v>0</v>
      </c>
      <c r="M47" s="31">
        <v>0</v>
      </c>
      <c r="N47" s="30">
        <v>9.5</v>
      </c>
      <c r="O47" s="31">
        <f t="shared" si="0"/>
        <v>0</v>
      </c>
      <c r="P47" s="31">
        <f t="shared" si="0"/>
        <v>0</v>
      </c>
      <c r="Q47" s="32">
        <f t="shared" si="1"/>
        <v>0</v>
      </c>
      <c r="R47" s="32">
        <f t="shared" si="1"/>
        <v>0</v>
      </c>
    </row>
    <row r="48" spans="2:18" ht="12.75" customHeight="1" x14ac:dyDescent="0.3">
      <c r="B48" s="80">
        <f t="shared" si="2"/>
        <v>35</v>
      </c>
      <c r="C48" s="80"/>
      <c r="D48" s="116" t="s">
        <v>436</v>
      </c>
      <c r="E48" s="117" t="s">
        <v>436</v>
      </c>
      <c r="F48" s="117" t="s">
        <v>436</v>
      </c>
      <c r="G48" s="118" t="s">
        <v>436</v>
      </c>
      <c r="H48" s="81" t="s">
        <v>15</v>
      </c>
      <c r="I48" s="88"/>
      <c r="J48" s="82">
        <v>10</v>
      </c>
      <c r="K48" s="83">
        <v>120</v>
      </c>
      <c r="L48" s="31">
        <v>0</v>
      </c>
      <c r="M48" s="31">
        <v>0</v>
      </c>
      <c r="N48" s="30">
        <v>9.5</v>
      </c>
      <c r="O48" s="31">
        <f t="shared" si="0"/>
        <v>0</v>
      </c>
      <c r="P48" s="31">
        <f t="shared" si="0"/>
        <v>0</v>
      </c>
      <c r="Q48" s="32">
        <f t="shared" si="1"/>
        <v>0</v>
      </c>
      <c r="R48" s="32">
        <f t="shared" si="1"/>
        <v>0</v>
      </c>
    </row>
    <row r="49" spans="2:18" ht="12.75" customHeight="1" x14ac:dyDescent="0.3">
      <c r="B49" s="80">
        <f t="shared" si="2"/>
        <v>36</v>
      </c>
      <c r="C49" s="80"/>
      <c r="D49" s="116" t="s">
        <v>438</v>
      </c>
      <c r="E49" s="117" t="s">
        <v>438</v>
      </c>
      <c r="F49" s="117" t="s">
        <v>438</v>
      </c>
      <c r="G49" s="118" t="s">
        <v>438</v>
      </c>
      <c r="H49" s="81" t="s">
        <v>15</v>
      </c>
      <c r="I49" s="88"/>
      <c r="J49" s="82">
        <v>40</v>
      </c>
      <c r="K49" s="83">
        <v>480</v>
      </c>
      <c r="L49" s="31">
        <v>0</v>
      </c>
      <c r="M49" s="31">
        <v>0</v>
      </c>
      <c r="N49" s="30">
        <v>9.5</v>
      </c>
      <c r="O49" s="31">
        <f t="shared" si="0"/>
        <v>0</v>
      </c>
      <c r="P49" s="31">
        <f t="shared" si="0"/>
        <v>0</v>
      </c>
      <c r="Q49" s="32">
        <f t="shared" si="1"/>
        <v>0</v>
      </c>
      <c r="R49" s="32">
        <f t="shared" si="1"/>
        <v>0</v>
      </c>
    </row>
    <row r="50" spans="2:18" ht="12.75" customHeight="1" x14ac:dyDescent="0.3">
      <c r="B50" s="80">
        <f t="shared" si="2"/>
        <v>37</v>
      </c>
      <c r="C50" s="80"/>
      <c r="D50" s="116" t="s">
        <v>474</v>
      </c>
      <c r="E50" s="117" t="s">
        <v>474</v>
      </c>
      <c r="F50" s="117" t="s">
        <v>474</v>
      </c>
      <c r="G50" s="118" t="s">
        <v>474</v>
      </c>
      <c r="H50" s="81" t="s">
        <v>15</v>
      </c>
      <c r="I50" s="88"/>
      <c r="J50" s="82">
        <v>30</v>
      </c>
      <c r="K50" s="83">
        <v>320</v>
      </c>
      <c r="L50" s="31">
        <v>0</v>
      </c>
      <c r="M50" s="31">
        <v>0</v>
      </c>
      <c r="N50" s="30">
        <v>9.5</v>
      </c>
      <c r="O50" s="31">
        <f t="shared" si="0"/>
        <v>0</v>
      </c>
      <c r="P50" s="31">
        <f t="shared" si="0"/>
        <v>0</v>
      </c>
      <c r="Q50" s="32">
        <f t="shared" si="1"/>
        <v>0</v>
      </c>
      <c r="R50" s="32">
        <f t="shared" si="1"/>
        <v>0</v>
      </c>
    </row>
    <row r="51" spans="2:18" ht="12.75" customHeight="1" x14ac:dyDescent="0.3">
      <c r="B51" s="80">
        <f t="shared" si="2"/>
        <v>38</v>
      </c>
      <c r="C51" s="80"/>
      <c r="D51" s="116" t="s">
        <v>475</v>
      </c>
      <c r="E51" s="117" t="s">
        <v>475</v>
      </c>
      <c r="F51" s="117" t="s">
        <v>475</v>
      </c>
      <c r="G51" s="118" t="s">
        <v>475</v>
      </c>
      <c r="H51" s="81" t="s">
        <v>15</v>
      </c>
      <c r="I51" s="88"/>
      <c r="J51" s="82">
        <v>5</v>
      </c>
      <c r="K51" s="83">
        <v>40</v>
      </c>
      <c r="L51" s="31">
        <v>0</v>
      </c>
      <c r="M51" s="31">
        <v>0</v>
      </c>
      <c r="N51" s="30">
        <v>9.5</v>
      </c>
      <c r="O51" s="31">
        <f t="shared" si="0"/>
        <v>0</v>
      </c>
      <c r="P51" s="31">
        <f t="shared" si="0"/>
        <v>0</v>
      </c>
      <c r="Q51" s="32">
        <f t="shared" si="1"/>
        <v>0</v>
      </c>
      <c r="R51" s="32">
        <f t="shared" si="1"/>
        <v>0</v>
      </c>
    </row>
    <row r="52" spans="2:18" ht="12.75" customHeight="1" x14ac:dyDescent="0.3">
      <c r="B52" s="80">
        <f t="shared" si="2"/>
        <v>39</v>
      </c>
      <c r="C52" s="80"/>
      <c r="D52" s="116" t="s">
        <v>476</v>
      </c>
      <c r="E52" s="117" t="s">
        <v>476</v>
      </c>
      <c r="F52" s="117" t="s">
        <v>476</v>
      </c>
      <c r="G52" s="118" t="s">
        <v>476</v>
      </c>
      <c r="H52" s="81" t="s">
        <v>15</v>
      </c>
      <c r="I52" s="88"/>
      <c r="J52" s="82">
        <v>20</v>
      </c>
      <c r="K52" s="83">
        <v>200</v>
      </c>
      <c r="L52" s="31">
        <v>0</v>
      </c>
      <c r="M52" s="31">
        <v>0</v>
      </c>
      <c r="N52" s="30">
        <v>9.5</v>
      </c>
      <c r="O52" s="31">
        <f t="shared" si="0"/>
        <v>0</v>
      </c>
      <c r="P52" s="31">
        <f t="shared" si="0"/>
        <v>0</v>
      </c>
      <c r="Q52" s="32">
        <f t="shared" si="1"/>
        <v>0</v>
      </c>
      <c r="R52" s="32">
        <f t="shared" si="1"/>
        <v>0</v>
      </c>
    </row>
    <row r="53" spans="2:18" ht="12.75" customHeight="1" x14ac:dyDescent="0.3">
      <c r="B53" s="80">
        <f t="shared" si="2"/>
        <v>40</v>
      </c>
      <c r="C53" s="80"/>
      <c r="D53" s="116" t="s">
        <v>477</v>
      </c>
      <c r="E53" s="117" t="s">
        <v>477</v>
      </c>
      <c r="F53" s="117" t="s">
        <v>477</v>
      </c>
      <c r="G53" s="118" t="s">
        <v>477</v>
      </c>
      <c r="H53" s="81" t="s">
        <v>15</v>
      </c>
      <c r="I53" s="88"/>
      <c r="J53" s="82">
        <v>20</v>
      </c>
      <c r="K53" s="83">
        <v>200</v>
      </c>
      <c r="L53" s="31">
        <v>0</v>
      </c>
      <c r="M53" s="31">
        <v>0</v>
      </c>
      <c r="N53" s="30">
        <v>9.5</v>
      </c>
      <c r="O53" s="31">
        <f t="shared" si="0"/>
        <v>0</v>
      </c>
      <c r="P53" s="31">
        <f t="shared" si="0"/>
        <v>0</v>
      </c>
      <c r="Q53" s="32">
        <f t="shared" si="1"/>
        <v>0</v>
      </c>
      <c r="R53" s="32">
        <f t="shared" si="1"/>
        <v>0</v>
      </c>
    </row>
    <row r="54" spans="2:18" ht="12.75" customHeight="1" x14ac:dyDescent="0.3">
      <c r="B54" s="80">
        <f t="shared" si="2"/>
        <v>41</v>
      </c>
      <c r="C54" s="80"/>
      <c r="D54" s="116" t="s">
        <v>435</v>
      </c>
      <c r="E54" s="117" t="s">
        <v>435</v>
      </c>
      <c r="F54" s="117" t="s">
        <v>435</v>
      </c>
      <c r="G54" s="118" t="s">
        <v>435</v>
      </c>
      <c r="H54" s="81" t="s">
        <v>15</v>
      </c>
      <c r="I54" s="88"/>
      <c r="J54" s="82">
        <v>10</v>
      </c>
      <c r="K54" s="83">
        <v>40</v>
      </c>
      <c r="L54" s="31">
        <v>0</v>
      </c>
      <c r="M54" s="31">
        <v>0</v>
      </c>
      <c r="N54" s="30">
        <v>9.5</v>
      </c>
      <c r="O54" s="31">
        <f t="shared" si="0"/>
        <v>0</v>
      </c>
      <c r="P54" s="31">
        <f t="shared" si="0"/>
        <v>0</v>
      </c>
      <c r="Q54" s="32">
        <f t="shared" si="1"/>
        <v>0</v>
      </c>
      <c r="R54" s="32">
        <f t="shared" si="1"/>
        <v>0</v>
      </c>
    </row>
    <row r="55" spans="2:18" ht="12.75" customHeight="1" x14ac:dyDescent="0.3">
      <c r="B55" s="80">
        <f t="shared" si="2"/>
        <v>42</v>
      </c>
      <c r="C55" s="80"/>
      <c r="D55" s="116" t="s">
        <v>478</v>
      </c>
      <c r="E55" s="117" t="s">
        <v>478</v>
      </c>
      <c r="F55" s="117" t="s">
        <v>478</v>
      </c>
      <c r="G55" s="118" t="s">
        <v>478</v>
      </c>
      <c r="H55" s="81" t="s">
        <v>15</v>
      </c>
      <c r="I55" s="88"/>
      <c r="J55" s="82">
        <v>0</v>
      </c>
      <c r="K55" s="83">
        <v>800</v>
      </c>
      <c r="L55" s="31">
        <v>0</v>
      </c>
      <c r="M55" s="31">
        <v>0</v>
      </c>
      <c r="N55" s="30">
        <v>9.5</v>
      </c>
      <c r="O55" s="31">
        <f t="shared" si="0"/>
        <v>0</v>
      </c>
      <c r="P55" s="31">
        <f t="shared" si="0"/>
        <v>0</v>
      </c>
      <c r="Q55" s="32">
        <f t="shared" si="1"/>
        <v>0</v>
      </c>
      <c r="R55" s="32">
        <f t="shared" si="1"/>
        <v>0</v>
      </c>
    </row>
    <row r="56" spans="2:18" ht="12.75" customHeight="1" x14ac:dyDescent="0.3">
      <c r="B56" s="80">
        <f t="shared" si="2"/>
        <v>43</v>
      </c>
      <c r="C56" s="80"/>
      <c r="D56" s="116" t="s">
        <v>479</v>
      </c>
      <c r="E56" s="117" t="s">
        <v>479</v>
      </c>
      <c r="F56" s="117" t="s">
        <v>479</v>
      </c>
      <c r="G56" s="118" t="s">
        <v>479</v>
      </c>
      <c r="H56" s="81" t="s">
        <v>15</v>
      </c>
      <c r="I56" s="88"/>
      <c r="J56" s="82">
        <v>100</v>
      </c>
      <c r="K56" s="83">
        <v>800</v>
      </c>
      <c r="L56" s="31">
        <v>0</v>
      </c>
      <c r="M56" s="31">
        <v>0</v>
      </c>
      <c r="N56" s="30">
        <v>9.5</v>
      </c>
      <c r="O56" s="31">
        <f t="shared" si="0"/>
        <v>0</v>
      </c>
      <c r="P56" s="31">
        <f t="shared" si="0"/>
        <v>0</v>
      </c>
      <c r="Q56" s="32">
        <f t="shared" si="1"/>
        <v>0</v>
      </c>
      <c r="R56" s="32">
        <f t="shared" si="1"/>
        <v>0</v>
      </c>
    </row>
    <row r="57" spans="2:18" ht="12.75" customHeight="1" x14ac:dyDescent="0.3">
      <c r="B57" s="80">
        <f t="shared" si="2"/>
        <v>44</v>
      </c>
      <c r="C57" s="80"/>
      <c r="D57" s="116" t="s">
        <v>480</v>
      </c>
      <c r="E57" s="117" t="s">
        <v>480</v>
      </c>
      <c r="F57" s="117" t="s">
        <v>480</v>
      </c>
      <c r="G57" s="118" t="s">
        <v>480</v>
      </c>
      <c r="H57" s="81" t="s">
        <v>15</v>
      </c>
      <c r="I57" s="88"/>
      <c r="J57" s="82">
        <v>20</v>
      </c>
      <c r="K57" s="83">
        <v>200</v>
      </c>
      <c r="L57" s="31">
        <v>0</v>
      </c>
      <c r="M57" s="31">
        <v>0</v>
      </c>
      <c r="N57" s="30">
        <v>9.5</v>
      </c>
      <c r="O57" s="31">
        <f t="shared" si="0"/>
        <v>0</v>
      </c>
      <c r="P57" s="31">
        <f t="shared" si="0"/>
        <v>0</v>
      </c>
      <c r="Q57" s="32">
        <f t="shared" si="1"/>
        <v>0</v>
      </c>
      <c r="R57" s="32">
        <f t="shared" si="1"/>
        <v>0</v>
      </c>
    </row>
    <row r="58" spans="2:18" ht="12.75" customHeight="1" x14ac:dyDescent="0.3">
      <c r="B58" s="80">
        <f t="shared" si="2"/>
        <v>45</v>
      </c>
      <c r="C58" s="80"/>
      <c r="D58" s="116" t="s">
        <v>433</v>
      </c>
      <c r="E58" s="117" t="s">
        <v>433</v>
      </c>
      <c r="F58" s="117" t="s">
        <v>433</v>
      </c>
      <c r="G58" s="118" t="s">
        <v>433</v>
      </c>
      <c r="H58" s="81" t="s">
        <v>15</v>
      </c>
      <c r="I58" s="88"/>
      <c r="J58" s="82">
        <v>20</v>
      </c>
      <c r="K58" s="83">
        <v>200</v>
      </c>
      <c r="L58" s="31">
        <v>0</v>
      </c>
      <c r="M58" s="31">
        <v>0</v>
      </c>
      <c r="N58" s="30">
        <v>9.5</v>
      </c>
      <c r="O58" s="31">
        <f t="shared" si="0"/>
        <v>0</v>
      </c>
      <c r="P58" s="31">
        <f t="shared" si="0"/>
        <v>0</v>
      </c>
      <c r="Q58" s="32">
        <f t="shared" si="1"/>
        <v>0</v>
      </c>
      <c r="R58" s="32">
        <f t="shared" si="1"/>
        <v>0</v>
      </c>
    </row>
    <row r="59" spans="2:18" ht="12.75" customHeight="1" x14ac:dyDescent="0.3">
      <c r="B59" s="80">
        <f t="shared" si="2"/>
        <v>46</v>
      </c>
      <c r="C59" s="80"/>
      <c r="D59" s="116" t="s">
        <v>439</v>
      </c>
      <c r="E59" s="117" t="s">
        <v>439</v>
      </c>
      <c r="F59" s="117" t="s">
        <v>439</v>
      </c>
      <c r="G59" s="118" t="s">
        <v>439</v>
      </c>
      <c r="H59" s="81" t="s">
        <v>15</v>
      </c>
      <c r="I59" s="88"/>
      <c r="J59" s="82">
        <v>20</v>
      </c>
      <c r="K59" s="83">
        <v>200</v>
      </c>
      <c r="L59" s="31">
        <v>0</v>
      </c>
      <c r="M59" s="31">
        <v>0</v>
      </c>
      <c r="N59" s="30">
        <v>9.5</v>
      </c>
      <c r="O59" s="31">
        <f t="shared" si="0"/>
        <v>0</v>
      </c>
      <c r="P59" s="31">
        <f t="shared" si="0"/>
        <v>0</v>
      </c>
      <c r="Q59" s="32">
        <f t="shared" si="1"/>
        <v>0</v>
      </c>
      <c r="R59" s="32">
        <f t="shared" si="1"/>
        <v>0</v>
      </c>
    </row>
    <row r="60" spans="2:18" ht="12.75" customHeight="1" x14ac:dyDescent="0.3">
      <c r="B60" s="80">
        <f t="shared" si="2"/>
        <v>47</v>
      </c>
      <c r="C60" s="80"/>
      <c r="D60" s="116" t="s">
        <v>481</v>
      </c>
      <c r="E60" s="117" t="s">
        <v>481</v>
      </c>
      <c r="F60" s="117" t="s">
        <v>481</v>
      </c>
      <c r="G60" s="118" t="s">
        <v>481</v>
      </c>
      <c r="H60" s="81" t="s">
        <v>15</v>
      </c>
      <c r="I60" s="88"/>
      <c r="J60" s="82">
        <v>10</v>
      </c>
      <c r="K60" s="83">
        <v>120</v>
      </c>
      <c r="L60" s="31">
        <v>0</v>
      </c>
      <c r="M60" s="31">
        <v>0</v>
      </c>
      <c r="N60" s="30">
        <v>9.5</v>
      </c>
      <c r="O60" s="31">
        <f t="shared" si="0"/>
        <v>0</v>
      </c>
      <c r="P60" s="31">
        <f t="shared" si="0"/>
        <v>0</v>
      </c>
      <c r="Q60" s="32">
        <f t="shared" si="1"/>
        <v>0</v>
      </c>
      <c r="R60" s="32">
        <f t="shared" si="1"/>
        <v>0</v>
      </c>
    </row>
    <row r="61" spans="2:18" ht="12.75" customHeight="1" x14ac:dyDescent="0.3">
      <c r="B61" s="80">
        <f t="shared" si="2"/>
        <v>48</v>
      </c>
      <c r="C61" s="80"/>
      <c r="D61" s="116" t="s">
        <v>440</v>
      </c>
      <c r="E61" s="117" t="s">
        <v>440</v>
      </c>
      <c r="F61" s="117" t="s">
        <v>440</v>
      </c>
      <c r="G61" s="118" t="s">
        <v>440</v>
      </c>
      <c r="H61" s="81" t="s">
        <v>15</v>
      </c>
      <c r="I61" s="88"/>
      <c r="J61" s="82">
        <v>20</v>
      </c>
      <c r="K61" s="83">
        <v>200</v>
      </c>
      <c r="L61" s="31">
        <v>0</v>
      </c>
      <c r="M61" s="31">
        <v>0</v>
      </c>
      <c r="N61" s="30">
        <v>9.5</v>
      </c>
      <c r="O61" s="31">
        <f t="shared" si="0"/>
        <v>0</v>
      </c>
      <c r="P61" s="31">
        <f t="shared" si="0"/>
        <v>0</v>
      </c>
      <c r="Q61" s="32">
        <f t="shared" si="1"/>
        <v>0</v>
      </c>
      <c r="R61" s="32">
        <f t="shared" si="1"/>
        <v>0</v>
      </c>
    </row>
    <row r="62" spans="2:18" ht="12.75" customHeight="1" x14ac:dyDescent="0.3">
      <c r="B62" s="80">
        <f t="shared" si="2"/>
        <v>49</v>
      </c>
      <c r="C62" s="80"/>
      <c r="D62" s="116" t="s">
        <v>441</v>
      </c>
      <c r="E62" s="117" t="s">
        <v>441</v>
      </c>
      <c r="F62" s="117" t="s">
        <v>441</v>
      </c>
      <c r="G62" s="118" t="s">
        <v>441</v>
      </c>
      <c r="H62" s="81" t="s">
        <v>15</v>
      </c>
      <c r="I62" s="88"/>
      <c r="J62" s="89">
        <v>10</v>
      </c>
      <c r="K62" s="83">
        <v>120</v>
      </c>
      <c r="L62" s="31">
        <v>0</v>
      </c>
      <c r="M62" s="31">
        <v>0</v>
      </c>
      <c r="N62" s="30">
        <v>9.5</v>
      </c>
      <c r="O62" s="31">
        <f t="shared" si="0"/>
        <v>0</v>
      </c>
      <c r="P62" s="31">
        <f t="shared" si="0"/>
        <v>0</v>
      </c>
      <c r="Q62" s="32">
        <f t="shared" si="1"/>
        <v>0</v>
      </c>
      <c r="R62" s="32">
        <f t="shared" si="1"/>
        <v>0</v>
      </c>
    </row>
    <row r="63" spans="2:18" ht="12.75" customHeight="1" x14ac:dyDescent="0.3">
      <c r="B63" s="80">
        <f t="shared" si="2"/>
        <v>50</v>
      </c>
      <c r="C63" s="80"/>
      <c r="D63" s="116" t="s">
        <v>482</v>
      </c>
      <c r="E63" s="117" t="s">
        <v>482</v>
      </c>
      <c r="F63" s="117" t="s">
        <v>482</v>
      </c>
      <c r="G63" s="118" t="s">
        <v>482</v>
      </c>
      <c r="H63" s="81" t="s">
        <v>15</v>
      </c>
      <c r="I63" s="88"/>
      <c r="J63" s="89">
        <v>10</v>
      </c>
      <c r="K63" s="83">
        <v>120</v>
      </c>
      <c r="L63" s="31">
        <v>0</v>
      </c>
      <c r="M63" s="31">
        <v>0</v>
      </c>
      <c r="N63" s="30">
        <v>9.5</v>
      </c>
      <c r="O63" s="31">
        <f t="shared" si="0"/>
        <v>0</v>
      </c>
      <c r="P63" s="31">
        <f t="shared" si="0"/>
        <v>0</v>
      </c>
      <c r="Q63" s="32">
        <f t="shared" si="1"/>
        <v>0</v>
      </c>
      <c r="R63" s="32">
        <f t="shared" si="1"/>
        <v>0</v>
      </c>
    </row>
    <row r="64" spans="2:18" ht="12.75" customHeight="1" x14ac:dyDescent="0.3">
      <c r="B64" s="80">
        <f t="shared" si="2"/>
        <v>51</v>
      </c>
      <c r="C64" s="80"/>
      <c r="D64" s="116" t="s">
        <v>434</v>
      </c>
      <c r="E64" s="117" t="s">
        <v>434</v>
      </c>
      <c r="F64" s="117" t="s">
        <v>434</v>
      </c>
      <c r="G64" s="118" t="s">
        <v>434</v>
      </c>
      <c r="H64" s="81" t="s">
        <v>15</v>
      </c>
      <c r="I64" s="88"/>
      <c r="J64" s="89">
        <v>10</v>
      </c>
      <c r="K64" s="83">
        <v>120</v>
      </c>
      <c r="L64" s="31">
        <v>0</v>
      </c>
      <c r="M64" s="31">
        <v>0</v>
      </c>
      <c r="N64" s="30">
        <v>9.5</v>
      </c>
      <c r="O64" s="31">
        <f t="shared" si="0"/>
        <v>0</v>
      </c>
      <c r="P64" s="31">
        <f t="shared" si="0"/>
        <v>0</v>
      </c>
      <c r="Q64" s="32">
        <f t="shared" si="1"/>
        <v>0</v>
      </c>
      <c r="R64" s="32">
        <f t="shared" si="1"/>
        <v>0</v>
      </c>
    </row>
    <row r="65" spans="2:18" ht="12.75" customHeight="1" x14ac:dyDescent="0.3">
      <c r="B65" s="80">
        <f t="shared" si="2"/>
        <v>52</v>
      </c>
      <c r="C65" s="80"/>
      <c r="D65" s="116" t="s">
        <v>432</v>
      </c>
      <c r="E65" s="117" t="s">
        <v>432</v>
      </c>
      <c r="F65" s="117" t="s">
        <v>432</v>
      </c>
      <c r="G65" s="118" t="s">
        <v>432</v>
      </c>
      <c r="H65" s="81" t="s">
        <v>15</v>
      </c>
      <c r="I65" s="88"/>
      <c r="J65" s="89">
        <v>10</v>
      </c>
      <c r="K65" s="83">
        <v>120</v>
      </c>
      <c r="L65" s="31">
        <v>0</v>
      </c>
      <c r="M65" s="31">
        <v>0</v>
      </c>
      <c r="N65" s="30">
        <v>9.5</v>
      </c>
      <c r="O65" s="31">
        <f t="shared" si="0"/>
        <v>0</v>
      </c>
      <c r="P65" s="31">
        <f t="shared" si="0"/>
        <v>0</v>
      </c>
      <c r="Q65" s="32">
        <f t="shared" si="1"/>
        <v>0</v>
      </c>
      <c r="R65" s="32">
        <f t="shared" si="1"/>
        <v>0</v>
      </c>
    </row>
    <row r="66" spans="2:18" ht="12.75" customHeight="1" x14ac:dyDescent="0.3">
      <c r="B66" s="80">
        <f t="shared" si="2"/>
        <v>53</v>
      </c>
      <c r="C66" s="80"/>
      <c r="D66" s="116" t="s">
        <v>431</v>
      </c>
      <c r="E66" s="117" t="s">
        <v>431</v>
      </c>
      <c r="F66" s="117" t="s">
        <v>431</v>
      </c>
      <c r="G66" s="118" t="s">
        <v>431</v>
      </c>
      <c r="H66" s="81" t="s">
        <v>15</v>
      </c>
      <c r="I66" s="88"/>
      <c r="J66" s="89">
        <v>10</v>
      </c>
      <c r="K66" s="83">
        <v>120</v>
      </c>
      <c r="L66" s="31">
        <v>0</v>
      </c>
      <c r="M66" s="31">
        <v>0</v>
      </c>
      <c r="N66" s="30">
        <v>9.5</v>
      </c>
      <c r="O66" s="31">
        <f t="shared" si="0"/>
        <v>0</v>
      </c>
      <c r="P66" s="31">
        <f t="shared" si="0"/>
        <v>0</v>
      </c>
      <c r="Q66" s="32">
        <f t="shared" si="1"/>
        <v>0</v>
      </c>
      <c r="R66" s="32">
        <f t="shared" si="1"/>
        <v>0</v>
      </c>
    </row>
    <row r="67" spans="2:18" ht="12.75" customHeight="1" x14ac:dyDescent="0.3">
      <c r="B67" s="80">
        <f t="shared" si="2"/>
        <v>54</v>
      </c>
      <c r="C67" s="80"/>
      <c r="D67" s="116" t="s">
        <v>483</v>
      </c>
      <c r="E67" s="117" t="s">
        <v>483</v>
      </c>
      <c r="F67" s="117" t="s">
        <v>483</v>
      </c>
      <c r="G67" s="118" t="s">
        <v>483</v>
      </c>
      <c r="H67" s="81" t="s">
        <v>15</v>
      </c>
      <c r="I67" s="88"/>
      <c r="J67" s="89">
        <v>10</v>
      </c>
      <c r="K67" s="83">
        <v>40</v>
      </c>
      <c r="L67" s="31">
        <v>0</v>
      </c>
      <c r="M67" s="31">
        <v>0</v>
      </c>
      <c r="N67" s="30">
        <v>9.5</v>
      </c>
      <c r="O67" s="31">
        <f t="shared" si="0"/>
        <v>0</v>
      </c>
      <c r="P67" s="31">
        <f t="shared" si="0"/>
        <v>0</v>
      </c>
      <c r="Q67" s="32">
        <f t="shared" si="1"/>
        <v>0</v>
      </c>
      <c r="R67" s="32">
        <f t="shared" si="1"/>
        <v>0</v>
      </c>
    </row>
    <row r="68" spans="2:18" ht="12.75" customHeight="1" x14ac:dyDescent="0.3">
      <c r="B68" s="80">
        <f t="shared" si="2"/>
        <v>55</v>
      </c>
      <c r="C68" s="80"/>
      <c r="D68" s="116" t="s">
        <v>484</v>
      </c>
      <c r="E68" s="117" t="s">
        <v>484</v>
      </c>
      <c r="F68" s="117" t="s">
        <v>484</v>
      </c>
      <c r="G68" s="118" t="s">
        <v>484</v>
      </c>
      <c r="H68" s="81" t="s">
        <v>15</v>
      </c>
      <c r="I68" s="88"/>
      <c r="J68" s="89">
        <v>5</v>
      </c>
      <c r="K68" s="83">
        <v>40</v>
      </c>
      <c r="L68" s="31">
        <v>0</v>
      </c>
      <c r="M68" s="31">
        <v>0</v>
      </c>
      <c r="N68" s="30">
        <v>9.5</v>
      </c>
      <c r="O68" s="31">
        <f t="shared" si="0"/>
        <v>0</v>
      </c>
      <c r="P68" s="31">
        <f t="shared" si="0"/>
        <v>0</v>
      </c>
      <c r="Q68" s="32">
        <f t="shared" si="1"/>
        <v>0</v>
      </c>
      <c r="R68" s="32">
        <f t="shared" si="1"/>
        <v>0</v>
      </c>
    </row>
    <row r="69" spans="2:18" ht="12.75" customHeight="1" x14ac:dyDescent="0.3">
      <c r="B69" s="80">
        <f t="shared" si="2"/>
        <v>56</v>
      </c>
      <c r="C69" s="80"/>
      <c r="D69" s="116" t="s">
        <v>485</v>
      </c>
      <c r="E69" s="117" t="s">
        <v>485</v>
      </c>
      <c r="F69" s="117" t="s">
        <v>485</v>
      </c>
      <c r="G69" s="118" t="s">
        <v>485</v>
      </c>
      <c r="H69" s="81" t="s">
        <v>15</v>
      </c>
      <c r="I69" s="88"/>
      <c r="J69" s="89">
        <v>2</v>
      </c>
      <c r="K69" s="83">
        <v>20</v>
      </c>
      <c r="L69" s="31">
        <v>0</v>
      </c>
      <c r="M69" s="31">
        <v>0</v>
      </c>
      <c r="N69" s="30">
        <v>9.5</v>
      </c>
      <c r="O69" s="31">
        <f t="shared" si="0"/>
        <v>0</v>
      </c>
      <c r="P69" s="31">
        <f t="shared" si="0"/>
        <v>0</v>
      </c>
      <c r="Q69" s="32">
        <f t="shared" si="1"/>
        <v>0</v>
      </c>
      <c r="R69" s="32">
        <f t="shared" si="1"/>
        <v>0</v>
      </c>
    </row>
    <row r="70" spans="2:18" ht="12.75" customHeight="1" x14ac:dyDescent="0.3">
      <c r="B70" s="80">
        <f t="shared" si="2"/>
        <v>57</v>
      </c>
      <c r="C70" s="80"/>
      <c r="D70" s="116" t="s">
        <v>486</v>
      </c>
      <c r="E70" s="117" t="s">
        <v>486</v>
      </c>
      <c r="F70" s="117" t="s">
        <v>486</v>
      </c>
      <c r="G70" s="118" t="s">
        <v>486</v>
      </c>
      <c r="H70" s="81" t="s">
        <v>15</v>
      </c>
      <c r="I70" s="88"/>
      <c r="J70" s="89">
        <v>5</v>
      </c>
      <c r="K70" s="83">
        <v>40</v>
      </c>
      <c r="L70" s="31">
        <v>0</v>
      </c>
      <c r="M70" s="31">
        <v>0</v>
      </c>
      <c r="N70" s="30">
        <v>9.5</v>
      </c>
      <c r="O70" s="31">
        <f t="shared" si="0"/>
        <v>0</v>
      </c>
      <c r="P70" s="31">
        <f t="shared" si="0"/>
        <v>0</v>
      </c>
      <c r="Q70" s="32">
        <f t="shared" si="1"/>
        <v>0</v>
      </c>
      <c r="R70" s="32">
        <f t="shared" si="1"/>
        <v>0</v>
      </c>
    </row>
    <row r="71" spans="2:18" ht="12.75" customHeight="1" x14ac:dyDescent="0.3">
      <c r="B71" s="80">
        <f t="shared" si="2"/>
        <v>58</v>
      </c>
      <c r="C71" s="80"/>
      <c r="D71" s="116" t="s">
        <v>487</v>
      </c>
      <c r="E71" s="117" t="s">
        <v>487</v>
      </c>
      <c r="F71" s="117" t="s">
        <v>487</v>
      </c>
      <c r="G71" s="118" t="s">
        <v>487</v>
      </c>
      <c r="H71" s="81" t="s">
        <v>15</v>
      </c>
      <c r="I71" s="88"/>
      <c r="J71" s="89">
        <v>10</v>
      </c>
      <c r="K71" s="83">
        <v>80</v>
      </c>
      <c r="L71" s="31">
        <v>0</v>
      </c>
      <c r="M71" s="31">
        <v>0</v>
      </c>
      <c r="N71" s="30">
        <v>9.5</v>
      </c>
      <c r="O71" s="31">
        <f t="shared" si="0"/>
        <v>0</v>
      </c>
      <c r="P71" s="31">
        <f t="shared" si="0"/>
        <v>0</v>
      </c>
      <c r="Q71" s="32">
        <f t="shared" si="1"/>
        <v>0</v>
      </c>
      <c r="R71" s="32">
        <f t="shared" si="1"/>
        <v>0</v>
      </c>
    </row>
    <row r="72" spans="2:18" ht="12.75" customHeight="1" x14ac:dyDescent="0.3">
      <c r="B72" s="80">
        <f t="shared" si="2"/>
        <v>59</v>
      </c>
      <c r="C72" s="80"/>
      <c r="D72" s="116" t="s">
        <v>488</v>
      </c>
      <c r="E72" s="117" t="s">
        <v>488</v>
      </c>
      <c r="F72" s="117" t="s">
        <v>488</v>
      </c>
      <c r="G72" s="118" t="s">
        <v>488</v>
      </c>
      <c r="H72" s="81" t="s">
        <v>15</v>
      </c>
      <c r="I72" s="88"/>
      <c r="J72" s="89">
        <v>5</v>
      </c>
      <c r="K72" s="83">
        <v>40</v>
      </c>
      <c r="L72" s="31">
        <v>0</v>
      </c>
      <c r="M72" s="31">
        <v>0</v>
      </c>
      <c r="N72" s="30">
        <v>9.5</v>
      </c>
      <c r="O72" s="31">
        <f t="shared" si="0"/>
        <v>0</v>
      </c>
      <c r="P72" s="31">
        <f t="shared" si="0"/>
        <v>0</v>
      </c>
      <c r="Q72" s="32">
        <f t="shared" si="1"/>
        <v>0</v>
      </c>
      <c r="R72" s="32">
        <f t="shared" si="1"/>
        <v>0</v>
      </c>
    </row>
    <row r="73" spans="2:18" ht="12.75" customHeight="1" x14ac:dyDescent="0.3">
      <c r="B73" s="80">
        <f t="shared" si="2"/>
        <v>60</v>
      </c>
      <c r="C73" s="80"/>
      <c r="D73" s="116" t="s">
        <v>489</v>
      </c>
      <c r="E73" s="117" t="s">
        <v>489</v>
      </c>
      <c r="F73" s="117" t="s">
        <v>489</v>
      </c>
      <c r="G73" s="118" t="s">
        <v>489</v>
      </c>
      <c r="H73" s="81" t="s">
        <v>15</v>
      </c>
      <c r="I73" s="88"/>
      <c r="J73" s="89">
        <v>5</v>
      </c>
      <c r="K73" s="83">
        <v>40</v>
      </c>
      <c r="L73" s="31">
        <v>0</v>
      </c>
      <c r="M73" s="31">
        <v>0</v>
      </c>
      <c r="N73" s="30">
        <v>9.5</v>
      </c>
      <c r="O73" s="31">
        <f t="shared" si="0"/>
        <v>0</v>
      </c>
      <c r="P73" s="31">
        <f t="shared" si="0"/>
        <v>0</v>
      </c>
      <c r="Q73" s="32">
        <f t="shared" si="1"/>
        <v>0</v>
      </c>
      <c r="R73" s="32">
        <f t="shared" si="1"/>
        <v>0</v>
      </c>
    </row>
    <row r="74" spans="2:18" ht="12.75" customHeight="1" x14ac:dyDescent="0.3">
      <c r="B74" s="80">
        <f t="shared" si="2"/>
        <v>61</v>
      </c>
      <c r="C74" s="80"/>
      <c r="D74" s="116" t="s">
        <v>490</v>
      </c>
      <c r="E74" s="117" t="s">
        <v>490</v>
      </c>
      <c r="F74" s="117" t="s">
        <v>490</v>
      </c>
      <c r="G74" s="118" t="s">
        <v>490</v>
      </c>
      <c r="H74" s="81" t="s">
        <v>15</v>
      </c>
      <c r="I74" s="88"/>
      <c r="J74" s="89">
        <v>5</v>
      </c>
      <c r="K74" s="83">
        <v>40</v>
      </c>
      <c r="L74" s="31">
        <v>0</v>
      </c>
      <c r="M74" s="31">
        <v>0</v>
      </c>
      <c r="N74" s="30">
        <v>9.5</v>
      </c>
      <c r="O74" s="31">
        <f t="shared" si="0"/>
        <v>0</v>
      </c>
      <c r="P74" s="31">
        <f t="shared" si="0"/>
        <v>0</v>
      </c>
      <c r="Q74" s="32">
        <f t="shared" si="1"/>
        <v>0</v>
      </c>
      <c r="R74" s="32">
        <f t="shared" si="1"/>
        <v>0</v>
      </c>
    </row>
    <row r="75" spans="2:18" ht="12.75" customHeight="1" x14ac:dyDescent="0.3">
      <c r="B75" s="80">
        <f t="shared" si="2"/>
        <v>62</v>
      </c>
      <c r="C75" s="80"/>
      <c r="D75" s="116" t="s">
        <v>491</v>
      </c>
      <c r="E75" s="117" t="s">
        <v>491</v>
      </c>
      <c r="F75" s="117" t="s">
        <v>491</v>
      </c>
      <c r="G75" s="118" t="s">
        <v>491</v>
      </c>
      <c r="H75" s="81" t="s">
        <v>15</v>
      </c>
      <c r="I75" s="88"/>
      <c r="J75" s="89">
        <v>5</v>
      </c>
      <c r="K75" s="83">
        <v>40</v>
      </c>
      <c r="L75" s="31">
        <v>0</v>
      </c>
      <c r="M75" s="31">
        <v>0</v>
      </c>
      <c r="N75" s="30">
        <v>9.5</v>
      </c>
      <c r="O75" s="31">
        <f t="shared" si="0"/>
        <v>0</v>
      </c>
      <c r="P75" s="31">
        <f t="shared" si="0"/>
        <v>0</v>
      </c>
      <c r="Q75" s="32">
        <f t="shared" si="1"/>
        <v>0</v>
      </c>
      <c r="R75" s="32">
        <f t="shared" si="1"/>
        <v>0</v>
      </c>
    </row>
    <row r="76" spans="2:18" ht="12.75" customHeight="1" x14ac:dyDescent="0.3">
      <c r="B76" s="80">
        <f t="shared" si="2"/>
        <v>63</v>
      </c>
      <c r="C76" s="80"/>
      <c r="D76" s="116" t="s">
        <v>492</v>
      </c>
      <c r="E76" s="117" t="s">
        <v>492</v>
      </c>
      <c r="F76" s="117" t="s">
        <v>492</v>
      </c>
      <c r="G76" s="118" t="s">
        <v>492</v>
      </c>
      <c r="H76" s="81" t="s">
        <v>15</v>
      </c>
      <c r="I76" s="88"/>
      <c r="J76" s="89">
        <v>10</v>
      </c>
      <c r="K76" s="83">
        <v>80</v>
      </c>
      <c r="L76" s="31">
        <v>0</v>
      </c>
      <c r="M76" s="31">
        <v>0</v>
      </c>
      <c r="N76" s="30">
        <v>9.5</v>
      </c>
      <c r="O76" s="31">
        <f t="shared" si="0"/>
        <v>0</v>
      </c>
      <c r="P76" s="31">
        <f t="shared" si="0"/>
        <v>0</v>
      </c>
      <c r="Q76" s="32">
        <f t="shared" si="1"/>
        <v>0</v>
      </c>
      <c r="R76" s="32">
        <f t="shared" si="1"/>
        <v>0</v>
      </c>
    </row>
    <row r="77" spans="2:18" ht="12.75" customHeight="1" x14ac:dyDescent="0.3">
      <c r="B77" s="80">
        <f t="shared" si="2"/>
        <v>64</v>
      </c>
      <c r="C77" s="80"/>
      <c r="D77" s="116" t="s">
        <v>493</v>
      </c>
      <c r="E77" s="117" t="s">
        <v>493</v>
      </c>
      <c r="F77" s="117" t="s">
        <v>493</v>
      </c>
      <c r="G77" s="118" t="s">
        <v>493</v>
      </c>
      <c r="H77" s="81" t="s">
        <v>15</v>
      </c>
      <c r="I77" s="88"/>
      <c r="J77" s="89">
        <v>10</v>
      </c>
      <c r="K77" s="83">
        <v>80</v>
      </c>
      <c r="L77" s="31">
        <v>0</v>
      </c>
      <c r="M77" s="31">
        <v>0</v>
      </c>
      <c r="N77" s="30">
        <v>9.5</v>
      </c>
      <c r="O77" s="31">
        <f t="shared" si="0"/>
        <v>0</v>
      </c>
      <c r="P77" s="31">
        <f t="shared" si="0"/>
        <v>0</v>
      </c>
      <c r="Q77" s="32">
        <f t="shared" si="1"/>
        <v>0</v>
      </c>
      <c r="R77" s="32">
        <f t="shared" si="1"/>
        <v>0</v>
      </c>
    </row>
    <row r="78" spans="2:18" ht="12.75" customHeight="1" x14ac:dyDescent="0.3">
      <c r="B78" s="80">
        <f t="shared" si="2"/>
        <v>65</v>
      </c>
      <c r="C78" s="80"/>
      <c r="D78" s="116" t="s">
        <v>494</v>
      </c>
      <c r="E78" s="117" t="s">
        <v>494</v>
      </c>
      <c r="F78" s="117" t="s">
        <v>494</v>
      </c>
      <c r="G78" s="118" t="s">
        <v>494</v>
      </c>
      <c r="H78" s="81" t="s">
        <v>15</v>
      </c>
      <c r="I78" s="88"/>
      <c r="J78" s="89">
        <v>10</v>
      </c>
      <c r="K78" s="83">
        <v>80</v>
      </c>
      <c r="L78" s="31">
        <v>0</v>
      </c>
      <c r="M78" s="31">
        <v>0</v>
      </c>
      <c r="N78" s="30">
        <v>9.5</v>
      </c>
      <c r="O78" s="31">
        <f t="shared" si="0"/>
        <v>0</v>
      </c>
      <c r="P78" s="31">
        <f t="shared" si="0"/>
        <v>0</v>
      </c>
      <c r="Q78" s="32">
        <f t="shared" si="1"/>
        <v>0</v>
      </c>
      <c r="R78" s="32">
        <f t="shared" si="1"/>
        <v>0</v>
      </c>
    </row>
    <row r="79" spans="2:18" ht="12.75" customHeight="1" x14ac:dyDescent="0.3">
      <c r="B79" s="80">
        <f t="shared" si="2"/>
        <v>66</v>
      </c>
      <c r="C79" s="80"/>
      <c r="D79" s="116" t="s">
        <v>495</v>
      </c>
      <c r="E79" s="117" t="s">
        <v>495</v>
      </c>
      <c r="F79" s="117" t="s">
        <v>495</v>
      </c>
      <c r="G79" s="118" t="s">
        <v>495</v>
      </c>
      <c r="H79" s="81" t="s">
        <v>15</v>
      </c>
      <c r="I79" s="88"/>
      <c r="J79" s="89">
        <v>3</v>
      </c>
      <c r="K79" s="83">
        <v>20</v>
      </c>
      <c r="L79" s="31">
        <v>0</v>
      </c>
      <c r="M79" s="31">
        <v>0</v>
      </c>
      <c r="N79" s="30">
        <v>9.5</v>
      </c>
      <c r="O79" s="31">
        <f t="shared" ref="O79:P87" si="3">PRODUCT(L79,1.095)</f>
        <v>0</v>
      </c>
      <c r="P79" s="31">
        <f t="shared" si="3"/>
        <v>0</v>
      </c>
      <c r="Q79" s="32">
        <f t="shared" ref="Q79:R87" si="4">PRODUCT(J79,O79)</f>
        <v>0</v>
      </c>
      <c r="R79" s="32">
        <f t="shared" si="4"/>
        <v>0</v>
      </c>
    </row>
    <row r="80" spans="2:18" ht="12.75" customHeight="1" x14ac:dyDescent="0.3">
      <c r="B80" s="80">
        <f t="shared" ref="B80:B87" si="5">B79+1</f>
        <v>67</v>
      </c>
      <c r="C80" s="80"/>
      <c r="D80" s="116" t="s">
        <v>496</v>
      </c>
      <c r="E80" s="117" t="s">
        <v>496</v>
      </c>
      <c r="F80" s="117" t="s">
        <v>496</v>
      </c>
      <c r="G80" s="118" t="s">
        <v>496</v>
      </c>
      <c r="H80" s="81" t="s">
        <v>15</v>
      </c>
      <c r="I80" s="88"/>
      <c r="J80" s="89">
        <v>3</v>
      </c>
      <c r="K80" s="83">
        <v>20</v>
      </c>
      <c r="L80" s="31">
        <v>0</v>
      </c>
      <c r="M80" s="31">
        <v>0</v>
      </c>
      <c r="N80" s="30">
        <v>9.5</v>
      </c>
      <c r="O80" s="31">
        <f t="shared" si="3"/>
        <v>0</v>
      </c>
      <c r="P80" s="31">
        <f t="shared" si="3"/>
        <v>0</v>
      </c>
      <c r="Q80" s="32">
        <f t="shared" si="4"/>
        <v>0</v>
      </c>
      <c r="R80" s="32">
        <f t="shared" si="4"/>
        <v>0</v>
      </c>
    </row>
    <row r="81" spans="2:18" ht="12.75" customHeight="1" x14ac:dyDescent="0.3">
      <c r="B81" s="80">
        <f t="shared" si="5"/>
        <v>68</v>
      </c>
      <c r="C81" s="80"/>
      <c r="D81" s="116" t="s">
        <v>497</v>
      </c>
      <c r="E81" s="117" t="s">
        <v>497</v>
      </c>
      <c r="F81" s="117" t="s">
        <v>497</v>
      </c>
      <c r="G81" s="118" t="s">
        <v>497</v>
      </c>
      <c r="H81" s="81" t="s">
        <v>15</v>
      </c>
      <c r="I81" s="88"/>
      <c r="J81" s="89">
        <v>10</v>
      </c>
      <c r="K81" s="83">
        <v>80</v>
      </c>
      <c r="L81" s="31">
        <v>0</v>
      </c>
      <c r="M81" s="31">
        <v>0</v>
      </c>
      <c r="N81" s="30">
        <v>9.5</v>
      </c>
      <c r="O81" s="31">
        <f t="shared" si="3"/>
        <v>0</v>
      </c>
      <c r="P81" s="31">
        <f t="shared" si="3"/>
        <v>0</v>
      </c>
      <c r="Q81" s="32">
        <f t="shared" si="4"/>
        <v>0</v>
      </c>
      <c r="R81" s="32">
        <f t="shared" si="4"/>
        <v>0</v>
      </c>
    </row>
    <row r="82" spans="2:18" ht="12.75" customHeight="1" x14ac:dyDescent="0.3">
      <c r="B82" s="80">
        <f t="shared" si="5"/>
        <v>69</v>
      </c>
      <c r="C82" s="80"/>
      <c r="D82" s="116" t="s">
        <v>498</v>
      </c>
      <c r="E82" s="117" t="s">
        <v>498</v>
      </c>
      <c r="F82" s="117" t="s">
        <v>498</v>
      </c>
      <c r="G82" s="118" t="s">
        <v>498</v>
      </c>
      <c r="H82" s="81" t="s">
        <v>15</v>
      </c>
      <c r="I82" s="88"/>
      <c r="J82" s="89">
        <v>0</v>
      </c>
      <c r="K82" s="83">
        <v>80</v>
      </c>
      <c r="L82" s="31">
        <v>0</v>
      </c>
      <c r="M82" s="31">
        <v>0</v>
      </c>
      <c r="N82" s="30">
        <v>9.5</v>
      </c>
      <c r="O82" s="31">
        <f t="shared" si="3"/>
        <v>0</v>
      </c>
      <c r="P82" s="31">
        <f t="shared" si="3"/>
        <v>0</v>
      </c>
      <c r="Q82" s="32">
        <f t="shared" si="4"/>
        <v>0</v>
      </c>
      <c r="R82" s="32">
        <f t="shared" si="4"/>
        <v>0</v>
      </c>
    </row>
    <row r="83" spans="2:18" ht="12.75" customHeight="1" x14ac:dyDescent="0.3">
      <c r="B83" s="80">
        <f t="shared" si="5"/>
        <v>70</v>
      </c>
      <c r="C83" s="80"/>
      <c r="D83" s="116" t="s">
        <v>499</v>
      </c>
      <c r="E83" s="117" t="s">
        <v>499</v>
      </c>
      <c r="F83" s="117" t="s">
        <v>499</v>
      </c>
      <c r="G83" s="118" t="s">
        <v>499</v>
      </c>
      <c r="H83" s="81" t="s">
        <v>15</v>
      </c>
      <c r="I83" s="88"/>
      <c r="J83" s="89">
        <v>0</v>
      </c>
      <c r="K83" s="83">
        <v>200</v>
      </c>
      <c r="L83" s="31">
        <v>0</v>
      </c>
      <c r="M83" s="31">
        <v>0</v>
      </c>
      <c r="N83" s="30">
        <v>9.5</v>
      </c>
      <c r="O83" s="31">
        <f t="shared" si="3"/>
        <v>0</v>
      </c>
      <c r="P83" s="31">
        <f t="shared" si="3"/>
        <v>0</v>
      </c>
      <c r="Q83" s="32">
        <f t="shared" si="4"/>
        <v>0</v>
      </c>
      <c r="R83" s="32">
        <f t="shared" si="4"/>
        <v>0</v>
      </c>
    </row>
    <row r="84" spans="2:18" ht="12.75" customHeight="1" x14ac:dyDescent="0.3">
      <c r="B84" s="80">
        <f t="shared" si="5"/>
        <v>71</v>
      </c>
      <c r="C84" s="80"/>
      <c r="D84" s="116" t="s">
        <v>500</v>
      </c>
      <c r="E84" s="117" t="s">
        <v>500</v>
      </c>
      <c r="F84" s="117" t="s">
        <v>500</v>
      </c>
      <c r="G84" s="118" t="s">
        <v>500</v>
      </c>
      <c r="H84" s="81" t="s">
        <v>15</v>
      </c>
      <c r="I84" s="88"/>
      <c r="J84" s="89">
        <v>10</v>
      </c>
      <c r="K84" s="83">
        <v>80</v>
      </c>
      <c r="L84" s="31">
        <v>0</v>
      </c>
      <c r="M84" s="31">
        <v>0</v>
      </c>
      <c r="N84" s="30">
        <v>9.5</v>
      </c>
      <c r="O84" s="31">
        <f t="shared" si="3"/>
        <v>0</v>
      </c>
      <c r="P84" s="31">
        <f t="shared" si="3"/>
        <v>0</v>
      </c>
      <c r="Q84" s="32">
        <f t="shared" si="4"/>
        <v>0</v>
      </c>
      <c r="R84" s="32">
        <f t="shared" si="4"/>
        <v>0</v>
      </c>
    </row>
    <row r="85" spans="2:18" ht="12.75" customHeight="1" x14ac:dyDescent="0.3">
      <c r="B85" s="80">
        <f t="shared" si="5"/>
        <v>72</v>
      </c>
      <c r="C85" s="80"/>
      <c r="D85" s="116" t="s">
        <v>423</v>
      </c>
      <c r="E85" s="117" t="s">
        <v>423</v>
      </c>
      <c r="F85" s="117" t="s">
        <v>423</v>
      </c>
      <c r="G85" s="118" t="s">
        <v>423</v>
      </c>
      <c r="H85" s="81" t="s">
        <v>15</v>
      </c>
      <c r="I85" s="88"/>
      <c r="J85" s="89">
        <v>2</v>
      </c>
      <c r="K85" s="83">
        <v>20</v>
      </c>
      <c r="L85" s="31">
        <v>0</v>
      </c>
      <c r="M85" s="31">
        <v>0</v>
      </c>
      <c r="N85" s="30">
        <v>9.5</v>
      </c>
      <c r="O85" s="31">
        <f t="shared" si="3"/>
        <v>0</v>
      </c>
      <c r="P85" s="31">
        <f t="shared" si="3"/>
        <v>0</v>
      </c>
      <c r="Q85" s="32">
        <f t="shared" si="4"/>
        <v>0</v>
      </c>
      <c r="R85" s="32">
        <f t="shared" si="4"/>
        <v>0</v>
      </c>
    </row>
    <row r="86" spans="2:18" ht="12.75" customHeight="1" x14ac:dyDescent="0.3">
      <c r="B86" s="80">
        <f t="shared" si="5"/>
        <v>73</v>
      </c>
      <c r="C86" s="80"/>
      <c r="D86" s="116" t="s">
        <v>501</v>
      </c>
      <c r="E86" s="117" t="s">
        <v>501</v>
      </c>
      <c r="F86" s="117" t="s">
        <v>501</v>
      </c>
      <c r="G86" s="118" t="s">
        <v>501</v>
      </c>
      <c r="H86" s="81" t="s">
        <v>15</v>
      </c>
      <c r="I86" s="88"/>
      <c r="J86" s="89">
        <v>0</v>
      </c>
      <c r="K86" s="83">
        <v>120</v>
      </c>
      <c r="L86" s="31">
        <v>0</v>
      </c>
      <c r="M86" s="31">
        <v>0</v>
      </c>
      <c r="N86" s="30">
        <v>9.5</v>
      </c>
      <c r="O86" s="31">
        <f t="shared" si="3"/>
        <v>0</v>
      </c>
      <c r="P86" s="31">
        <f t="shared" si="3"/>
        <v>0</v>
      </c>
      <c r="Q86" s="32">
        <f t="shared" si="4"/>
        <v>0</v>
      </c>
      <c r="R86" s="32">
        <f t="shared" si="4"/>
        <v>0</v>
      </c>
    </row>
    <row r="87" spans="2:18" ht="12.75" customHeight="1" x14ac:dyDescent="0.3">
      <c r="B87" s="80">
        <f t="shared" si="5"/>
        <v>74</v>
      </c>
      <c r="C87" s="80"/>
      <c r="D87" s="116" t="s">
        <v>502</v>
      </c>
      <c r="E87" s="117" t="s">
        <v>502</v>
      </c>
      <c r="F87" s="117" t="s">
        <v>502</v>
      </c>
      <c r="G87" s="118" t="s">
        <v>502</v>
      </c>
      <c r="H87" s="81" t="s">
        <v>15</v>
      </c>
      <c r="I87" s="88"/>
      <c r="J87" s="89">
        <v>900</v>
      </c>
      <c r="K87" s="83">
        <v>10000</v>
      </c>
      <c r="L87" s="31">
        <v>0</v>
      </c>
      <c r="M87" s="31">
        <v>0</v>
      </c>
      <c r="N87" s="30">
        <v>9.5</v>
      </c>
      <c r="O87" s="31">
        <f t="shared" si="3"/>
        <v>0</v>
      </c>
      <c r="P87" s="31">
        <f t="shared" si="3"/>
        <v>0</v>
      </c>
      <c r="Q87" s="32">
        <f t="shared" si="4"/>
        <v>0</v>
      </c>
      <c r="R87" s="32">
        <f t="shared" si="4"/>
        <v>0</v>
      </c>
    </row>
    <row r="88" spans="2:18" ht="12.75" customHeight="1" x14ac:dyDescent="0.3">
      <c r="B88" s="90"/>
      <c r="C88" s="91"/>
      <c r="D88" s="113" t="s">
        <v>505</v>
      </c>
      <c r="E88" s="114"/>
      <c r="F88" s="114"/>
      <c r="G88" s="115"/>
      <c r="H88" s="92"/>
      <c r="I88" s="92"/>
      <c r="J88" s="92"/>
      <c r="K88" s="92"/>
      <c r="L88" s="93"/>
      <c r="M88" s="93"/>
      <c r="N88" s="92"/>
      <c r="O88" s="94"/>
      <c r="P88" s="94"/>
      <c r="Q88" s="95">
        <f>SUM(Q14:Q87)</f>
        <v>0</v>
      </c>
      <c r="R88" s="96">
        <f>SUM(R14:R87)</f>
        <v>0</v>
      </c>
    </row>
    <row r="89" spans="2:18" ht="12.75" customHeight="1" x14ac:dyDescent="0.3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4" t="s">
        <v>20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2:18" ht="12.75" customHeight="1" x14ac:dyDescent="0.3">
      <c r="B91" s="4" t="s">
        <v>21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2:18" ht="12.75" customHeight="1" x14ac:dyDescent="0.3">
      <c r="B92" s="4" t="s">
        <v>22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2:18" ht="12.75" customHeight="1" x14ac:dyDescent="0.3">
      <c r="B93" s="4" t="s">
        <v>78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2:18" ht="12.75" customHeight="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8" ht="12.75" customHeight="1" x14ac:dyDescent="0.3">
      <c r="B95" s="1" t="s">
        <v>443</v>
      </c>
      <c r="C95" s="1"/>
      <c r="D95" s="1"/>
      <c r="E95" s="1"/>
      <c r="F95" s="1"/>
      <c r="G95" s="9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2:18" ht="12.75" customHeight="1" x14ac:dyDescent="0.3">
      <c r="B96" s="1"/>
      <c r="C96" s="1"/>
      <c r="D96" s="1"/>
      <c r="E96" s="1"/>
      <c r="F96" s="1"/>
      <c r="G96" s="97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2:18" ht="12.75" customHeight="1" x14ac:dyDescent="0.3">
      <c r="B97" s="1" t="s">
        <v>503</v>
      </c>
      <c r="C97" s="1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2:18" ht="12.75" customHeight="1" x14ac:dyDescent="0.3">
      <c r="B98" s="1"/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2:18" ht="12.75" customHeight="1" x14ac:dyDescent="0.3">
      <c r="B99" s="1" t="s">
        <v>514</v>
      </c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2:18" ht="12.75" customHeight="1" x14ac:dyDescent="0.3">
      <c r="B100" s="1" t="s">
        <v>444</v>
      </c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2:18" ht="12.75" customHeight="1" x14ac:dyDescent="0.3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2:18" ht="12.75" customHeight="1" x14ac:dyDescent="0.3">
      <c r="B102" s="4" t="s">
        <v>23</v>
      </c>
      <c r="C102" s="4"/>
      <c r="D102" s="4"/>
      <c r="E102" s="4"/>
      <c r="F102" s="4"/>
      <c r="G102" s="4"/>
      <c r="H102" s="4"/>
      <c r="I102" s="49" t="s">
        <v>24</v>
      </c>
      <c r="J102" s="4"/>
      <c r="K102" s="4"/>
      <c r="L102" s="4"/>
      <c r="M102" s="4"/>
      <c r="N102" s="4" t="s">
        <v>25</v>
      </c>
      <c r="O102" s="4"/>
      <c r="P102" s="4"/>
      <c r="Q102" s="4"/>
      <c r="R102" s="4"/>
    </row>
    <row r="107" spans="2:18" ht="12.75" customHeight="1" x14ac:dyDescent="0.3">
      <c r="I107" s="50"/>
    </row>
  </sheetData>
  <sheetProtection algorithmName="SHA-512" hashValue="AEZ42QMNpavdb8H4zuUtrmbbFWg4GrPNPjeVp52uYZpsexB31P1u0V23J87Bf+/rCetnOy2fTAPpE0iGbFoQzg==" saltValue="iPiPyBgOSQCV6bENwLq8ow==" spinCount="100000" sheet="1" objects="1" scenarios="1"/>
  <protectedRanges>
    <protectedRange sqref="D102" name="Obseg7"/>
    <protectedRange sqref="I5" name="Obseg6"/>
    <protectedRange sqref="E102" name="Range4"/>
    <protectedRange sqref="L14:M87" name="Range3"/>
    <protectedRange sqref="I14:I87 J62:J87" name="Range2"/>
    <protectedRange sqref="E5:F6" name="Range1"/>
    <protectedRange sqref="C14:C87" name="Obseg5"/>
  </protectedRanges>
  <mergeCells count="77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83:G83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8:G88"/>
    <mergeCell ref="D84:G84"/>
    <mergeCell ref="D85:G85"/>
    <mergeCell ref="D86:G86"/>
    <mergeCell ref="D87:G8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B79C-D40F-4831-B501-C609DD7E5E44}">
  <dimension ref="A2:R51"/>
  <sheetViews>
    <sheetView topLeftCell="A11" zoomScale="110" zoomScaleNormal="110" workbookViewId="0">
      <selection activeCell="D22" sqref="D22:G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2" width="9.140625" style="2"/>
    <col min="253" max="253" width="2.7109375" style="2" customWidth="1"/>
    <col min="254" max="254" width="5.28515625" style="2" customWidth="1"/>
    <col min="255" max="257" width="9.140625" style="2"/>
    <col min="258" max="258" width="7.85546875" style="2" customWidth="1"/>
    <col min="259" max="259" width="4.5703125" style="2" customWidth="1"/>
    <col min="260" max="260" width="37.85546875" style="2" customWidth="1"/>
    <col min="261" max="262" width="9.140625" style="2"/>
    <col min="263" max="264" width="13.7109375" style="2" customWidth="1"/>
    <col min="265" max="265" width="7.5703125" style="2" customWidth="1"/>
    <col min="266" max="268" width="11.85546875" style="2" customWidth="1"/>
    <col min="269" max="269" width="12.7109375" style="2" customWidth="1"/>
    <col min="270" max="508" width="9.140625" style="2"/>
    <col min="509" max="509" width="2.7109375" style="2" customWidth="1"/>
    <col min="510" max="510" width="5.28515625" style="2" customWidth="1"/>
    <col min="511" max="513" width="9.140625" style="2"/>
    <col min="514" max="514" width="7.85546875" style="2" customWidth="1"/>
    <col min="515" max="515" width="4.5703125" style="2" customWidth="1"/>
    <col min="516" max="516" width="37.85546875" style="2" customWidth="1"/>
    <col min="517" max="518" width="9.140625" style="2"/>
    <col min="519" max="520" width="13.7109375" style="2" customWidth="1"/>
    <col min="521" max="521" width="7.5703125" style="2" customWidth="1"/>
    <col min="522" max="524" width="11.85546875" style="2" customWidth="1"/>
    <col min="525" max="525" width="12.7109375" style="2" customWidth="1"/>
    <col min="526" max="764" width="9.140625" style="2"/>
    <col min="765" max="765" width="2.7109375" style="2" customWidth="1"/>
    <col min="766" max="766" width="5.28515625" style="2" customWidth="1"/>
    <col min="767" max="769" width="9.140625" style="2"/>
    <col min="770" max="770" width="7.85546875" style="2" customWidth="1"/>
    <col min="771" max="771" width="4.5703125" style="2" customWidth="1"/>
    <col min="772" max="772" width="37.85546875" style="2" customWidth="1"/>
    <col min="773" max="774" width="9.140625" style="2"/>
    <col min="775" max="776" width="13.7109375" style="2" customWidth="1"/>
    <col min="777" max="777" width="7.5703125" style="2" customWidth="1"/>
    <col min="778" max="780" width="11.85546875" style="2" customWidth="1"/>
    <col min="781" max="781" width="12.7109375" style="2" customWidth="1"/>
    <col min="782" max="1020" width="9.140625" style="2"/>
    <col min="1021" max="1021" width="2.7109375" style="2" customWidth="1"/>
    <col min="1022" max="1022" width="5.28515625" style="2" customWidth="1"/>
    <col min="1023" max="1025" width="9.140625" style="2"/>
    <col min="1026" max="1026" width="7.85546875" style="2" customWidth="1"/>
    <col min="1027" max="1027" width="4.5703125" style="2" customWidth="1"/>
    <col min="1028" max="1028" width="37.85546875" style="2" customWidth="1"/>
    <col min="1029" max="1030" width="9.140625" style="2"/>
    <col min="1031" max="1032" width="13.7109375" style="2" customWidth="1"/>
    <col min="1033" max="1033" width="7.5703125" style="2" customWidth="1"/>
    <col min="1034" max="1036" width="11.85546875" style="2" customWidth="1"/>
    <col min="1037" max="1037" width="12.7109375" style="2" customWidth="1"/>
    <col min="1038" max="1276" width="9.140625" style="2"/>
    <col min="1277" max="1277" width="2.7109375" style="2" customWidth="1"/>
    <col min="1278" max="1278" width="5.28515625" style="2" customWidth="1"/>
    <col min="1279" max="1281" width="9.140625" style="2"/>
    <col min="1282" max="1282" width="7.85546875" style="2" customWidth="1"/>
    <col min="1283" max="1283" width="4.5703125" style="2" customWidth="1"/>
    <col min="1284" max="1284" width="37.85546875" style="2" customWidth="1"/>
    <col min="1285" max="1286" width="9.140625" style="2"/>
    <col min="1287" max="1288" width="13.7109375" style="2" customWidth="1"/>
    <col min="1289" max="1289" width="7.5703125" style="2" customWidth="1"/>
    <col min="1290" max="1292" width="11.85546875" style="2" customWidth="1"/>
    <col min="1293" max="1293" width="12.7109375" style="2" customWidth="1"/>
    <col min="1294" max="1532" width="9.140625" style="2"/>
    <col min="1533" max="1533" width="2.7109375" style="2" customWidth="1"/>
    <col min="1534" max="1534" width="5.28515625" style="2" customWidth="1"/>
    <col min="1535" max="1537" width="9.140625" style="2"/>
    <col min="1538" max="1538" width="7.85546875" style="2" customWidth="1"/>
    <col min="1539" max="1539" width="4.5703125" style="2" customWidth="1"/>
    <col min="1540" max="1540" width="37.85546875" style="2" customWidth="1"/>
    <col min="1541" max="1542" width="9.140625" style="2"/>
    <col min="1543" max="1544" width="13.7109375" style="2" customWidth="1"/>
    <col min="1545" max="1545" width="7.5703125" style="2" customWidth="1"/>
    <col min="1546" max="1548" width="11.85546875" style="2" customWidth="1"/>
    <col min="1549" max="1549" width="12.7109375" style="2" customWidth="1"/>
    <col min="1550" max="1788" width="9.140625" style="2"/>
    <col min="1789" max="1789" width="2.7109375" style="2" customWidth="1"/>
    <col min="1790" max="1790" width="5.28515625" style="2" customWidth="1"/>
    <col min="1791" max="1793" width="9.140625" style="2"/>
    <col min="1794" max="1794" width="7.85546875" style="2" customWidth="1"/>
    <col min="1795" max="1795" width="4.5703125" style="2" customWidth="1"/>
    <col min="1796" max="1796" width="37.85546875" style="2" customWidth="1"/>
    <col min="1797" max="1798" width="9.140625" style="2"/>
    <col min="1799" max="1800" width="13.7109375" style="2" customWidth="1"/>
    <col min="1801" max="1801" width="7.5703125" style="2" customWidth="1"/>
    <col min="1802" max="1804" width="11.85546875" style="2" customWidth="1"/>
    <col min="1805" max="1805" width="12.7109375" style="2" customWidth="1"/>
    <col min="1806" max="2044" width="9.140625" style="2"/>
    <col min="2045" max="2045" width="2.7109375" style="2" customWidth="1"/>
    <col min="2046" max="2046" width="5.28515625" style="2" customWidth="1"/>
    <col min="2047" max="2049" width="9.140625" style="2"/>
    <col min="2050" max="2050" width="7.85546875" style="2" customWidth="1"/>
    <col min="2051" max="2051" width="4.5703125" style="2" customWidth="1"/>
    <col min="2052" max="2052" width="37.85546875" style="2" customWidth="1"/>
    <col min="2053" max="2054" width="9.140625" style="2"/>
    <col min="2055" max="2056" width="13.7109375" style="2" customWidth="1"/>
    <col min="2057" max="2057" width="7.5703125" style="2" customWidth="1"/>
    <col min="2058" max="2060" width="11.85546875" style="2" customWidth="1"/>
    <col min="2061" max="2061" width="12.7109375" style="2" customWidth="1"/>
    <col min="2062" max="2300" width="9.140625" style="2"/>
    <col min="2301" max="2301" width="2.7109375" style="2" customWidth="1"/>
    <col min="2302" max="2302" width="5.28515625" style="2" customWidth="1"/>
    <col min="2303" max="2305" width="9.140625" style="2"/>
    <col min="2306" max="2306" width="7.85546875" style="2" customWidth="1"/>
    <col min="2307" max="2307" width="4.5703125" style="2" customWidth="1"/>
    <col min="2308" max="2308" width="37.85546875" style="2" customWidth="1"/>
    <col min="2309" max="2310" width="9.140625" style="2"/>
    <col min="2311" max="2312" width="13.7109375" style="2" customWidth="1"/>
    <col min="2313" max="2313" width="7.5703125" style="2" customWidth="1"/>
    <col min="2314" max="2316" width="11.85546875" style="2" customWidth="1"/>
    <col min="2317" max="2317" width="12.7109375" style="2" customWidth="1"/>
    <col min="2318" max="2556" width="9.140625" style="2"/>
    <col min="2557" max="2557" width="2.7109375" style="2" customWidth="1"/>
    <col min="2558" max="2558" width="5.28515625" style="2" customWidth="1"/>
    <col min="2559" max="2561" width="9.140625" style="2"/>
    <col min="2562" max="2562" width="7.85546875" style="2" customWidth="1"/>
    <col min="2563" max="2563" width="4.5703125" style="2" customWidth="1"/>
    <col min="2564" max="2564" width="37.85546875" style="2" customWidth="1"/>
    <col min="2565" max="2566" width="9.140625" style="2"/>
    <col min="2567" max="2568" width="13.7109375" style="2" customWidth="1"/>
    <col min="2569" max="2569" width="7.5703125" style="2" customWidth="1"/>
    <col min="2570" max="2572" width="11.85546875" style="2" customWidth="1"/>
    <col min="2573" max="2573" width="12.7109375" style="2" customWidth="1"/>
    <col min="2574" max="2812" width="9.140625" style="2"/>
    <col min="2813" max="2813" width="2.7109375" style="2" customWidth="1"/>
    <col min="2814" max="2814" width="5.28515625" style="2" customWidth="1"/>
    <col min="2815" max="2817" width="9.140625" style="2"/>
    <col min="2818" max="2818" width="7.85546875" style="2" customWidth="1"/>
    <col min="2819" max="2819" width="4.5703125" style="2" customWidth="1"/>
    <col min="2820" max="2820" width="37.85546875" style="2" customWidth="1"/>
    <col min="2821" max="2822" width="9.140625" style="2"/>
    <col min="2823" max="2824" width="13.7109375" style="2" customWidth="1"/>
    <col min="2825" max="2825" width="7.5703125" style="2" customWidth="1"/>
    <col min="2826" max="2828" width="11.85546875" style="2" customWidth="1"/>
    <col min="2829" max="2829" width="12.7109375" style="2" customWidth="1"/>
    <col min="2830" max="3068" width="9.140625" style="2"/>
    <col min="3069" max="3069" width="2.7109375" style="2" customWidth="1"/>
    <col min="3070" max="3070" width="5.28515625" style="2" customWidth="1"/>
    <col min="3071" max="3073" width="9.140625" style="2"/>
    <col min="3074" max="3074" width="7.85546875" style="2" customWidth="1"/>
    <col min="3075" max="3075" width="4.5703125" style="2" customWidth="1"/>
    <col min="3076" max="3076" width="37.85546875" style="2" customWidth="1"/>
    <col min="3077" max="3078" width="9.140625" style="2"/>
    <col min="3079" max="3080" width="13.7109375" style="2" customWidth="1"/>
    <col min="3081" max="3081" width="7.5703125" style="2" customWidth="1"/>
    <col min="3082" max="3084" width="11.85546875" style="2" customWidth="1"/>
    <col min="3085" max="3085" width="12.7109375" style="2" customWidth="1"/>
    <col min="3086" max="3324" width="9.140625" style="2"/>
    <col min="3325" max="3325" width="2.7109375" style="2" customWidth="1"/>
    <col min="3326" max="3326" width="5.28515625" style="2" customWidth="1"/>
    <col min="3327" max="3329" width="9.140625" style="2"/>
    <col min="3330" max="3330" width="7.85546875" style="2" customWidth="1"/>
    <col min="3331" max="3331" width="4.5703125" style="2" customWidth="1"/>
    <col min="3332" max="3332" width="37.85546875" style="2" customWidth="1"/>
    <col min="3333" max="3334" width="9.140625" style="2"/>
    <col min="3335" max="3336" width="13.7109375" style="2" customWidth="1"/>
    <col min="3337" max="3337" width="7.5703125" style="2" customWidth="1"/>
    <col min="3338" max="3340" width="11.85546875" style="2" customWidth="1"/>
    <col min="3341" max="3341" width="12.7109375" style="2" customWidth="1"/>
    <col min="3342" max="3580" width="9.140625" style="2"/>
    <col min="3581" max="3581" width="2.7109375" style="2" customWidth="1"/>
    <col min="3582" max="3582" width="5.28515625" style="2" customWidth="1"/>
    <col min="3583" max="3585" width="9.140625" style="2"/>
    <col min="3586" max="3586" width="7.85546875" style="2" customWidth="1"/>
    <col min="3587" max="3587" width="4.5703125" style="2" customWidth="1"/>
    <col min="3588" max="3588" width="37.85546875" style="2" customWidth="1"/>
    <col min="3589" max="3590" width="9.140625" style="2"/>
    <col min="3591" max="3592" width="13.7109375" style="2" customWidth="1"/>
    <col min="3593" max="3593" width="7.5703125" style="2" customWidth="1"/>
    <col min="3594" max="3596" width="11.85546875" style="2" customWidth="1"/>
    <col min="3597" max="3597" width="12.7109375" style="2" customWidth="1"/>
    <col min="3598" max="3836" width="9.140625" style="2"/>
    <col min="3837" max="3837" width="2.7109375" style="2" customWidth="1"/>
    <col min="3838" max="3838" width="5.28515625" style="2" customWidth="1"/>
    <col min="3839" max="3841" width="9.140625" style="2"/>
    <col min="3842" max="3842" width="7.85546875" style="2" customWidth="1"/>
    <col min="3843" max="3843" width="4.5703125" style="2" customWidth="1"/>
    <col min="3844" max="3844" width="37.85546875" style="2" customWidth="1"/>
    <col min="3845" max="3846" width="9.140625" style="2"/>
    <col min="3847" max="3848" width="13.7109375" style="2" customWidth="1"/>
    <col min="3849" max="3849" width="7.5703125" style="2" customWidth="1"/>
    <col min="3850" max="3852" width="11.85546875" style="2" customWidth="1"/>
    <col min="3853" max="3853" width="12.7109375" style="2" customWidth="1"/>
    <col min="3854" max="4092" width="9.140625" style="2"/>
    <col min="4093" max="4093" width="2.7109375" style="2" customWidth="1"/>
    <col min="4094" max="4094" width="5.28515625" style="2" customWidth="1"/>
    <col min="4095" max="4097" width="9.140625" style="2"/>
    <col min="4098" max="4098" width="7.85546875" style="2" customWidth="1"/>
    <col min="4099" max="4099" width="4.5703125" style="2" customWidth="1"/>
    <col min="4100" max="4100" width="37.85546875" style="2" customWidth="1"/>
    <col min="4101" max="4102" width="9.140625" style="2"/>
    <col min="4103" max="4104" width="13.7109375" style="2" customWidth="1"/>
    <col min="4105" max="4105" width="7.5703125" style="2" customWidth="1"/>
    <col min="4106" max="4108" width="11.85546875" style="2" customWidth="1"/>
    <col min="4109" max="4109" width="12.7109375" style="2" customWidth="1"/>
    <col min="4110" max="4348" width="9.140625" style="2"/>
    <col min="4349" max="4349" width="2.7109375" style="2" customWidth="1"/>
    <col min="4350" max="4350" width="5.28515625" style="2" customWidth="1"/>
    <col min="4351" max="4353" width="9.140625" style="2"/>
    <col min="4354" max="4354" width="7.85546875" style="2" customWidth="1"/>
    <col min="4355" max="4355" width="4.5703125" style="2" customWidth="1"/>
    <col min="4356" max="4356" width="37.85546875" style="2" customWidth="1"/>
    <col min="4357" max="4358" width="9.140625" style="2"/>
    <col min="4359" max="4360" width="13.7109375" style="2" customWidth="1"/>
    <col min="4361" max="4361" width="7.5703125" style="2" customWidth="1"/>
    <col min="4362" max="4364" width="11.85546875" style="2" customWidth="1"/>
    <col min="4365" max="4365" width="12.7109375" style="2" customWidth="1"/>
    <col min="4366" max="4604" width="9.140625" style="2"/>
    <col min="4605" max="4605" width="2.7109375" style="2" customWidth="1"/>
    <col min="4606" max="4606" width="5.28515625" style="2" customWidth="1"/>
    <col min="4607" max="4609" width="9.140625" style="2"/>
    <col min="4610" max="4610" width="7.85546875" style="2" customWidth="1"/>
    <col min="4611" max="4611" width="4.5703125" style="2" customWidth="1"/>
    <col min="4612" max="4612" width="37.85546875" style="2" customWidth="1"/>
    <col min="4613" max="4614" width="9.140625" style="2"/>
    <col min="4615" max="4616" width="13.7109375" style="2" customWidth="1"/>
    <col min="4617" max="4617" width="7.5703125" style="2" customWidth="1"/>
    <col min="4618" max="4620" width="11.85546875" style="2" customWidth="1"/>
    <col min="4621" max="4621" width="12.7109375" style="2" customWidth="1"/>
    <col min="4622" max="4860" width="9.140625" style="2"/>
    <col min="4861" max="4861" width="2.7109375" style="2" customWidth="1"/>
    <col min="4862" max="4862" width="5.28515625" style="2" customWidth="1"/>
    <col min="4863" max="4865" width="9.140625" style="2"/>
    <col min="4866" max="4866" width="7.85546875" style="2" customWidth="1"/>
    <col min="4867" max="4867" width="4.5703125" style="2" customWidth="1"/>
    <col min="4868" max="4868" width="37.85546875" style="2" customWidth="1"/>
    <col min="4869" max="4870" width="9.140625" style="2"/>
    <col min="4871" max="4872" width="13.7109375" style="2" customWidth="1"/>
    <col min="4873" max="4873" width="7.5703125" style="2" customWidth="1"/>
    <col min="4874" max="4876" width="11.85546875" style="2" customWidth="1"/>
    <col min="4877" max="4877" width="12.7109375" style="2" customWidth="1"/>
    <col min="4878" max="5116" width="9.140625" style="2"/>
    <col min="5117" max="5117" width="2.7109375" style="2" customWidth="1"/>
    <col min="5118" max="5118" width="5.28515625" style="2" customWidth="1"/>
    <col min="5119" max="5121" width="9.140625" style="2"/>
    <col min="5122" max="5122" width="7.85546875" style="2" customWidth="1"/>
    <col min="5123" max="5123" width="4.5703125" style="2" customWidth="1"/>
    <col min="5124" max="5124" width="37.85546875" style="2" customWidth="1"/>
    <col min="5125" max="5126" width="9.140625" style="2"/>
    <col min="5127" max="5128" width="13.7109375" style="2" customWidth="1"/>
    <col min="5129" max="5129" width="7.5703125" style="2" customWidth="1"/>
    <col min="5130" max="5132" width="11.85546875" style="2" customWidth="1"/>
    <col min="5133" max="5133" width="12.7109375" style="2" customWidth="1"/>
    <col min="5134" max="5372" width="9.140625" style="2"/>
    <col min="5373" max="5373" width="2.7109375" style="2" customWidth="1"/>
    <col min="5374" max="5374" width="5.28515625" style="2" customWidth="1"/>
    <col min="5375" max="5377" width="9.140625" style="2"/>
    <col min="5378" max="5378" width="7.85546875" style="2" customWidth="1"/>
    <col min="5379" max="5379" width="4.5703125" style="2" customWidth="1"/>
    <col min="5380" max="5380" width="37.85546875" style="2" customWidth="1"/>
    <col min="5381" max="5382" width="9.140625" style="2"/>
    <col min="5383" max="5384" width="13.7109375" style="2" customWidth="1"/>
    <col min="5385" max="5385" width="7.5703125" style="2" customWidth="1"/>
    <col min="5386" max="5388" width="11.85546875" style="2" customWidth="1"/>
    <col min="5389" max="5389" width="12.7109375" style="2" customWidth="1"/>
    <col min="5390" max="5628" width="9.140625" style="2"/>
    <col min="5629" max="5629" width="2.7109375" style="2" customWidth="1"/>
    <col min="5630" max="5630" width="5.28515625" style="2" customWidth="1"/>
    <col min="5631" max="5633" width="9.140625" style="2"/>
    <col min="5634" max="5634" width="7.85546875" style="2" customWidth="1"/>
    <col min="5635" max="5635" width="4.5703125" style="2" customWidth="1"/>
    <col min="5636" max="5636" width="37.85546875" style="2" customWidth="1"/>
    <col min="5637" max="5638" width="9.140625" style="2"/>
    <col min="5639" max="5640" width="13.7109375" style="2" customWidth="1"/>
    <col min="5641" max="5641" width="7.5703125" style="2" customWidth="1"/>
    <col min="5642" max="5644" width="11.85546875" style="2" customWidth="1"/>
    <col min="5645" max="5645" width="12.7109375" style="2" customWidth="1"/>
    <col min="5646" max="5884" width="9.140625" style="2"/>
    <col min="5885" max="5885" width="2.7109375" style="2" customWidth="1"/>
    <col min="5886" max="5886" width="5.28515625" style="2" customWidth="1"/>
    <col min="5887" max="5889" width="9.140625" style="2"/>
    <col min="5890" max="5890" width="7.85546875" style="2" customWidth="1"/>
    <col min="5891" max="5891" width="4.5703125" style="2" customWidth="1"/>
    <col min="5892" max="5892" width="37.85546875" style="2" customWidth="1"/>
    <col min="5893" max="5894" width="9.140625" style="2"/>
    <col min="5895" max="5896" width="13.7109375" style="2" customWidth="1"/>
    <col min="5897" max="5897" width="7.5703125" style="2" customWidth="1"/>
    <col min="5898" max="5900" width="11.85546875" style="2" customWidth="1"/>
    <col min="5901" max="5901" width="12.7109375" style="2" customWidth="1"/>
    <col min="5902" max="6140" width="9.140625" style="2"/>
    <col min="6141" max="6141" width="2.7109375" style="2" customWidth="1"/>
    <col min="6142" max="6142" width="5.28515625" style="2" customWidth="1"/>
    <col min="6143" max="6145" width="9.140625" style="2"/>
    <col min="6146" max="6146" width="7.85546875" style="2" customWidth="1"/>
    <col min="6147" max="6147" width="4.5703125" style="2" customWidth="1"/>
    <col min="6148" max="6148" width="37.85546875" style="2" customWidth="1"/>
    <col min="6149" max="6150" width="9.140625" style="2"/>
    <col min="6151" max="6152" width="13.7109375" style="2" customWidth="1"/>
    <col min="6153" max="6153" width="7.5703125" style="2" customWidth="1"/>
    <col min="6154" max="6156" width="11.85546875" style="2" customWidth="1"/>
    <col min="6157" max="6157" width="12.7109375" style="2" customWidth="1"/>
    <col min="6158" max="6396" width="9.140625" style="2"/>
    <col min="6397" max="6397" width="2.7109375" style="2" customWidth="1"/>
    <col min="6398" max="6398" width="5.28515625" style="2" customWidth="1"/>
    <col min="6399" max="6401" width="9.140625" style="2"/>
    <col min="6402" max="6402" width="7.85546875" style="2" customWidth="1"/>
    <col min="6403" max="6403" width="4.5703125" style="2" customWidth="1"/>
    <col min="6404" max="6404" width="37.85546875" style="2" customWidth="1"/>
    <col min="6405" max="6406" width="9.140625" style="2"/>
    <col min="6407" max="6408" width="13.7109375" style="2" customWidth="1"/>
    <col min="6409" max="6409" width="7.5703125" style="2" customWidth="1"/>
    <col min="6410" max="6412" width="11.85546875" style="2" customWidth="1"/>
    <col min="6413" max="6413" width="12.7109375" style="2" customWidth="1"/>
    <col min="6414" max="6652" width="9.140625" style="2"/>
    <col min="6653" max="6653" width="2.7109375" style="2" customWidth="1"/>
    <col min="6654" max="6654" width="5.28515625" style="2" customWidth="1"/>
    <col min="6655" max="6657" width="9.140625" style="2"/>
    <col min="6658" max="6658" width="7.85546875" style="2" customWidth="1"/>
    <col min="6659" max="6659" width="4.5703125" style="2" customWidth="1"/>
    <col min="6660" max="6660" width="37.85546875" style="2" customWidth="1"/>
    <col min="6661" max="6662" width="9.140625" style="2"/>
    <col min="6663" max="6664" width="13.7109375" style="2" customWidth="1"/>
    <col min="6665" max="6665" width="7.5703125" style="2" customWidth="1"/>
    <col min="6666" max="6668" width="11.85546875" style="2" customWidth="1"/>
    <col min="6669" max="6669" width="12.7109375" style="2" customWidth="1"/>
    <col min="6670" max="6908" width="9.140625" style="2"/>
    <col min="6909" max="6909" width="2.7109375" style="2" customWidth="1"/>
    <col min="6910" max="6910" width="5.28515625" style="2" customWidth="1"/>
    <col min="6911" max="6913" width="9.140625" style="2"/>
    <col min="6914" max="6914" width="7.85546875" style="2" customWidth="1"/>
    <col min="6915" max="6915" width="4.5703125" style="2" customWidth="1"/>
    <col min="6916" max="6916" width="37.85546875" style="2" customWidth="1"/>
    <col min="6917" max="6918" width="9.140625" style="2"/>
    <col min="6919" max="6920" width="13.7109375" style="2" customWidth="1"/>
    <col min="6921" max="6921" width="7.5703125" style="2" customWidth="1"/>
    <col min="6922" max="6924" width="11.85546875" style="2" customWidth="1"/>
    <col min="6925" max="6925" width="12.7109375" style="2" customWidth="1"/>
    <col min="6926" max="7164" width="9.140625" style="2"/>
    <col min="7165" max="7165" width="2.7109375" style="2" customWidth="1"/>
    <col min="7166" max="7166" width="5.28515625" style="2" customWidth="1"/>
    <col min="7167" max="7169" width="9.140625" style="2"/>
    <col min="7170" max="7170" width="7.85546875" style="2" customWidth="1"/>
    <col min="7171" max="7171" width="4.5703125" style="2" customWidth="1"/>
    <col min="7172" max="7172" width="37.85546875" style="2" customWidth="1"/>
    <col min="7173" max="7174" width="9.140625" style="2"/>
    <col min="7175" max="7176" width="13.7109375" style="2" customWidth="1"/>
    <col min="7177" max="7177" width="7.5703125" style="2" customWidth="1"/>
    <col min="7178" max="7180" width="11.85546875" style="2" customWidth="1"/>
    <col min="7181" max="7181" width="12.7109375" style="2" customWidth="1"/>
    <col min="7182" max="7420" width="9.140625" style="2"/>
    <col min="7421" max="7421" width="2.7109375" style="2" customWidth="1"/>
    <col min="7422" max="7422" width="5.28515625" style="2" customWidth="1"/>
    <col min="7423" max="7425" width="9.140625" style="2"/>
    <col min="7426" max="7426" width="7.85546875" style="2" customWidth="1"/>
    <col min="7427" max="7427" width="4.5703125" style="2" customWidth="1"/>
    <col min="7428" max="7428" width="37.85546875" style="2" customWidth="1"/>
    <col min="7429" max="7430" width="9.140625" style="2"/>
    <col min="7431" max="7432" width="13.7109375" style="2" customWidth="1"/>
    <col min="7433" max="7433" width="7.5703125" style="2" customWidth="1"/>
    <col min="7434" max="7436" width="11.85546875" style="2" customWidth="1"/>
    <col min="7437" max="7437" width="12.7109375" style="2" customWidth="1"/>
    <col min="7438" max="7676" width="9.140625" style="2"/>
    <col min="7677" max="7677" width="2.7109375" style="2" customWidth="1"/>
    <col min="7678" max="7678" width="5.28515625" style="2" customWidth="1"/>
    <col min="7679" max="7681" width="9.140625" style="2"/>
    <col min="7682" max="7682" width="7.85546875" style="2" customWidth="1"/>
    <col min="7683" max="7683" width="4.5703125" style="2" customWidth="1"/>
    <col min="7684" max="7684" width="37.85546875" style="2" customWidth="1"/>
    <col min="7685" max="7686" width="9.140625" style="2"/>
    <col min="7687" max="7688" width="13.7109375" style="2" customWidth="1"/>
    <col min="7689" max="7689" width="7.5703125" style="2" customWidth="1"/>
    <col min="7690" max="7692" width="11.85546875" style="2" customWidth="1"/>
    <col min="7693" max="7693" width="12.7109375" style="2" customWidth="1"/>
    <col min="7694" max="7932" width="9.140625" style="2"/>
    <col min="7933" max="7933" width="2.7109375" style="2" customWidth="1"/>
    <col min="7934" max="7934" width="5.28515625" style="2" customWidth="1"/>
    <col min="7935" max="7937" width="9.140625" style="2"/>
    <col min="7938" max="7938" width="7.85546875" style="2" customWidth="1"/>
    <col min="7939" max="7939" width="4.5703125" style="2" customWidth="1"/>
    <col min="7940" max="7940" width="37.85546875" style="2" customWidth="1"/>
    <col min="7941" max="7942" width="9.140625" style="2"/>
    <col min="7943" max="7944" width="13.7109375" style="2" customWidth="1"/>
    <col min="7945" max="7945" width="7.5703125" style="2" customWidth="1"/>
    <col min="7946" max="7948" width="11.85546875" style="2" customWidth="1"/>
    <col min="7949" max="7949" width="12.7109375" style="2" customWidth="1"/>
    <col min="7950" max="8188" width="9.140625" style="2"/>
    <col min="8189" max="8189" width="2.7109375" style="2" customWidth="1"/>
    <col min="8190" max="8190" width="5.28515625" style="2" customWidth="1"/>
    <col min="8191" max="8193" width="9.140625" style="2"/>
    <col min="8194" max="8194" width="7.85546875" style="2" customWidth="1"/>
    <col min="8195" max="8195" width="4.5703125" style="2" customWidth="1"/>
    <col min="8196" max="8196" width="37.85546875" style="2" customWidth="1"/>
    <col min="8197" max="8198" width="9.140625" style="2"/>
    <col min="8199" max="8200" width="13.7109375" style="2" customWidth="1"/>
    <col min="8201" max="8201" width="7.5703125" style="2" customWidth="1"/>
    <col min="8202" max="8204" width="11.85546875" style="2" customWidth="1"/>
    <col min="8205" max="8205" width="12.7109375" style="2" customWidth="1"/>
    <col min="8206" max="8444" width="9.140625" style="2"/>
    <col min="8445" max="8445" width="2.7109375" style="2" customWidth="1"/>
    <col min="8446" max="8446" width="5.28515625" style="2" customWidth="1"/>
    <col min="8447" max="8449" width="9.140625" style="2"/>
    <col min="8450" max="8450" width="7.85546875" style="2" customWidth="1"/>
    <col min="8451" max="8451" width="4.5703125" style="2" customWidth="1"/>
    <col min="8452" max="8452" width="37.85546875" style="2" customWidth="1"/>
    <col min="8453" max="8454" width="9.140625" style="2"/>
    <col min="8455" max="8456" width="13.7109375" style="2" customWidth="1"/>
    <col min="8457" max="8457" width="7.5703125" style="2" customWidth="1"/>
    <col min="8458" max="8460" width="11.85546875" style="2" customWidth="1"/>
    <col min="8461" max="8461" width="12.7109375" style="2" customWidth="1"/>
    <col min="8462" max="8700" width="9.140625" style="2"/>
    <col min="8701" max="8701" width="2.7109375" style="2" customWidth="1"/>
    <col min="8702" max="8702" width="5.28515625" style="2" customWidth="1"/>
    <col min="8703" max="8705" width="9.140625" style="2"/>
    <col min="8706" max="8706" width="7.85546875" style="2" customWidth="1"/>
    <col min="8707" max="8707" width="4.5703125" style="2" customWidth="1"/>
    <col min="8708" max="8708" width="37.85546875" style="2" customWidth="1"/>
    <col min="8709" max="8710" width="9.140625" style="2"/>
    <col min="8711" max="8712" width="13.7109375" style="2" customWidth="1"/>
    <col min="8713" max="8713" width="7.5703125" style="2" customWidth="1"/>
    <col min="8714" max="8716" width="11.85546875" style="2" customWidth="1"/>
    <col min="8717" max="8717" width="12.7109375" style="2" customWidth="1"/>
    <col min="8718" max="8956" width="9.140625" style="2"/>
    <col min="8957" max="8957" width="2.7109375" style="2" customWidth="1"/>
    <col min="8958" max="8958" width="5.28515625" style="2" customWidth="1"/>
    <col min="8959" max="8961" width="9.140625" style="2"/>
    <col min="8962" max="8962" width="7.85546875" style="2" customWidth="1"/>
    <col min="8963" max="8963" width="4.5703125" style="2" customWidth="1"/>
    <col min="8964" max="8964" width="37.85546875" style="2" customWidth="1"/>
    <col min="8965" max="8966" width="9.140625" style="2"/>
    <col min="8967" max="8968" width="13.7109375" style="2" customWidth="1"/>
    <col min="8969" max="8969" width="7.5703125" style="2" customWidth="1"/>
    <col min="8970" max="8972" width="11.85546875" style="2" customWidth="1"/>
    <col min="8973" max="8973" width="12.7109375" style="2" customWidth="1"/>
    <col min="8974" max="9212" width="9.140625" style="2"/>
    <col min="9213" max="9213" width="2.7109375" style="2" customWidth="1"/>
    <col min="9214" max="9214" width="5.28515625" style="2" customWidth="1"/>
    <col min="9215" max="9217" width="9.140625" style="2"/>
    <col min="9218" max="9218" width="7.85546875" style="2" customWidth="1"/>
    <col min="9219" max="9219" width="4.5703125" style="2" customWidth="1"/>
    <col min="9220" max="9220" width="37.85546875" style="2" customWidth="1"/>
    <col min="9221" max="9222" width="9.140625" style="2"/>
    <col min="9223" max="9224" width="13.7109375" style="2" customWidth="1"/>
    <col min="9225" max="9225" width="7.5703125" style="2" customWidth="1"/>
    <col min="9226" max="9228" width="11.85546875" style="2" customWidth="1"/>
    <col min="9229" max="9229" width="12.7109375" style="2" customWidth="1"/>
    <col min="9230" max="9468" width="9.140625" style="2"/>
    <col min="9469" max="9469" width="2.7109375" style="2" customWidth="1"/>
    <col min="9470" max="9470" width="5.28515625" style="2" customWidth="1"/>
    <col min="9471" max="9473" width="9.140625" style="2"/>
    <col min="9474" max="9474" width="7.85546875" style="2" customWidth="1"/>
    <col min="9475" max="9475" width="4.5703125" style="2" customWidth="1"/>
    <col min="9476" max="9476" width="37.85546875" style="2" customWidth="1"/>
    <col min="9477" max="9478" width="9.140625" style="2"/>
    <col min="9479" max="9480" width="13.7109375" style="2" customWidth="1"/>
    <col min="9481" max="9481" width="7.5703125" style="2" customWidth="1"/>
    <col min="9482" max="9484" width="11.85546875" style="2" customWidth="1"/>
    <col min="9485" max="9485" width="12.7109375" style="2" customWidth="1"/>
    <col min="9486" max="9724" width="9.140625" style="2"/>
    <col min="9725" max="9725" width="2.7109375" style="2" customWidth="1"/>
    <col min="9726" max="9726" width="5.28515625" style="2" customWidth="1"/>
    <col min="9727" max="9729" width="9.140625" style="2"/>
    <col min="9730" max="9730" width="7.85546875" style="2" customWidth="1"/>
    <col min="9731" max="9731" width="4.5703125" style="2" customWidth="1"/>
    <col min="9732" max="9732" width="37.85546875" style="2" customWidth="1"/>
    <col min="9733" max="9734" width="9.140625" style="2"/>
    <col min="9735" max="9736" width="13.7109375" style="2" customWidth="1"/>
    <col min="9737" max="9737" width="7.5703125" style="2" customWidth="1"/>
    <col min="9738" max="9740" width="11.85546875" style="2" customWidth="1"/>
    <col min="9741" max="9741" width="12.7109375" style="2" customWidth="1"/>
    <col min="9742" max="9980" width="9.140625" style="2"/>
    <col min="9981" max="9981" width="2.7109375" style="2" customWidth="1"/>
    <col min="9982" max="9982" width="5.28515625" style="2" customWidth="1"/>
    <col min="9983" max="9985" width="9.140625" style="2"/>
    <col min="9986" max="9986" width="7.85546875" style="2" customWidth="1"/>
    <col min="9987" max="9987" width="4.5703125" style="2" customWidth="1"/>
    <col min="9988" max="9988" width="37.85546875" style="2" customWidth="1"/>
    <col min="9989" max="9990" width="9.140625" style="2"/>
    <col min="9991" max="9992" width="13.7109375" style="2" customWidth="1"/>
    <col min="9993" max="9993" width="7.5703125" style="2" customWidth="1"/>
    <col min="9994" max="9996" width="11.85546875" style="2" customWidth="1"/>
    <col min="9997" max="9997" width="12.7109375" style="2" customWidth="1"/>
    <col min="9998" max="10236" width="9.140625" style="2"/>
    <col min="10237" max="10237" width="2.7109375" style="2" customWidth="1"/>
    <col min="10238" max="10238" width="5.28515625" style="2" customWidth="1"/>
    <col min="10239" max="10241" width="9.140625" style="2"/>
    <col min="10242" max="10242" width="7.85546875" style="2" customWidth="1"/>
    <col min="10243" max="10243" width="4.5703125" style="2" customWidth="1"/>
    <col min="10244" max="10244" width="37.85546875" style="2" customWidth="1"/>
    <col min="10245" max="10246" width="9.140625" style="2"/>
    <col min="10247" max="10248" width="13.7109375" style="2" customWidth="1"/>
    <col min="10249" max="10249" width="7.5703125" style="2" customWidth="1"/>
    <col min="10250" max="10252" width="11.85546875" style="2" customWidth="1"/>
    <col min="10253" max="10253" width="12.7109375" style="2" customWidth="1"/>
    <col min="10254" max="10492" width="9.140625" style="2"/>
    <col min="10493" max="10493" width="2.7109375" style="2" customWidth="1"/>
    <col min="10494" max="10494" width="5.28515625" style="2" customWidth="1"/>
    <col min="10495" max="10497" width="9.140625" style="2"/>
    <col min="10498" max="10498" width="7.85546875" style="2" customWidth="1"/>
    <col min="10499" max="10499" width="4.5703125" style="2" customWidth="1"/>
    <col min="10500" max="10500" width="37.85546875" style="2" customWidth="1"/>
    <col min="10501" max="10502" width="9.140625" style="2"/>
    <col min="10503" max="10504" width="13.7109375" style="2" customWidth="1"/>
    <col min="10505" max="10505" width="7.5703125" style="2" customWidth="1"/>
    <col min="10506" max="10508" width="11.85546875" style="2" customWidth="1"/>
    <col min="10509" max="10509" width="12.7109375" style="2" customWidth="1"/>
    <col min="10510" max="10748" width="9.140625" style="2"/>
    <col min="10749" max="10749" width="2.7109375" style="2" customWidth="1"/>
    <col min="10750" max="10750" width="5.28515625" style="2" customWidth="1"/>
    <col min="10751" max="10753" width="9.140625" style="2"/>
    <col min="10754" max="10754" width="7.85546875" style="2" customWidth="1"/>
    <col min="10755" max="10755" width="4.5703125" style="2" customWidth="1"/>
    <col min="10756" max="10756" width="37.85546875" style="2" customWidth="1"/>
    <col min="10757" max="10758" width="9.140625" style="2"/>
    <col min="10759" max="10760" width="13.7109375" style="2" customWidth="1"/>
    <col min="10761" max="10761" width="7.5703125" style="2" customWidth="1"/>
    <col min="10762" max="10764" width="11.85546875" style="2" customWidth="1"/>
    <col min="10765" max="10765" width="12.7109375" style="2" customWidth="1"/>
    <col min="10766" max="11004" width="9.140625" style="2"/>
    <col min="11005" max="11005" width="2.7109375" style="2" customWidth="1"/>
    <col min="11006" max="11006" width="5.28515625" style="2" customWidth="1"/>
    <col min="11007" max="11009" width="9.140625" style="2"/>
    <col min="11010" max="11010" width="7.85546875" style="2" customWidth="1"/>
    <col min="11011" max="11011" width="4.5703125" style="2" customWidth="1"/>
    <col min="11012" max="11012" width="37.85546875" style="2" customWidth="1"/>
    <col min="11013" max="11014" width="9.140625" style="2"/>
    <col min="11015" max="11016" width="13.7109375" style="2" customWidth="1"/>
    <col min="11017" max="11017" width="7.5703125" style="2" customWidth="1"/>
    <col min="11018" max="11020" width="11.85546875" style="2" customWidth="1"/>
    <col min="11021" max="11021" width="12.7109375" style="2" customWidth="1"/>
    <col min="11022" max="11260" width="9.140625" style="2"/>
    <col min="11261" max="11261" width="2.7109375" style="2" customWidth="1"/>
    <col min="11262" max="11262" width="5.28515625" style="2" customWidth="1"/>
    <col min="11263" max="11265" width="9.140625" style="2"/>
    <col min="11266" max="11266" width="7.85546875" style="2" customWidth="1"/>
    <col min="11267" max="11267" width="4.5703125" style="2" customWidth="1"/>
    <col min="11268" max="11268" width="37.85546875" style="2" customWidth="1"/>
    <col min="11269" max="11270" width="9.140625" style="2"/>
    <col min="11271" max="11272" width="13.7109375" style="2" customWidth="1"/>
    <col min="11273" max="11273" width="7.5703125" style="2" customWidth="1"/>
    <col min="11274" max="11276" width="11.85546875" style="2" customWidth="1"/>
    <col min="11277" max="11277" width="12.7109375" style="2" customWidth="1"/>
    <col min="11278" max="11516" width="9.140625" style="2"/>
    <col min="11517" max="11517" width="2.7109375" style="2" customWidth="1"/>
    <col min="11518" max="11518" width="5.28515625" style="2" customWidth="1"/>
    <col min="11519" max="11521" width="9.140625" style="2"/>
    <col min="11522" max="11522" width="7.85546875" style="2" customWidth="1"/>
    <col min="11523" max="11523" width="4.5703125" style="2" customWidth="1"/>
    <col min="11524" max="11524" width="37.85546875" style="2" customWidth="1"/>
    <col min="11525" max="11526" width="9.140625" style="2"/>
    <col min="11527" max="11528" width="13.7109375" style="2" customWidth="1"/>
    <col min="11529" max="11529" width="7.5703125" style="2" customWidth="1"/>
    <col min="11530" max="11532" width="11.85546875" style="2" customWidth="1"/>
    <col min="11533" max="11533" width="12.7109375" style="2" customWidth="1"/>
    <col min="11534" max="11772" width="9.140625" style="2"/>
    <col min="11773" max="11773" width="2.7109375" style="2" customWidth="1"/>
    <col min="11774" max="11774" width="5.28515625" style="2" customWidth="1"/>
    <col min="11775" max="11777" width="9.140625" style="2"/>
    <col min="11778" max="11778" width="7.85546875" style="2" customWidth="1"/>
    <col min="11779" max="11779" width="4.5703125" style="2" customWidth="1"/>
    <col min="11780" max="11780" width="37.85546875" style="2" customWidth="1"/>
    <col min="11781" max="11782" width="9.140625" style="2"/>
    <col min="11783" max="11784" width="13.7109375" style="2" customWidth="1"/>
    <col min="11785" max="11785" width="7.5703125" style="2" customWidth="1"/>
    <col min="11786" max="11788" width="11.85546875" style="2" customWidth="1"/>
    <col min="11789" max="11789" width="12.7109375" style="2" customWidth="1"/>
    <col min="11790" max="12028" width="9.140625" style="2"/>
    <col min="12029" max="12029" width="2.7109375" style="2" customWidth="1"/>
    <col min="12030" max="12030" width="5.28515625" style="2" customWidth="1"/>
    <col min="12031" max="12033" width="9.140625" style="2"/>
    <col min="12034" max="12034" width="7.85546875" style="2" customWidth="1"/>
    <col min="12035" max="12035" width="4.5703125" style="2" customWidth="1"/>
    <col min="12036" max="12036" width="37.85546875" style="2" customWidth="1"/>
    <col min="12037" max="12038" width="9.140625" style="2"/>
    <col min="12039" max="12040" width="13.7109375" style="2" customWidth="1"/>
    <col min="12041" max="12041" width="7.5703125" style="2" customWidth="1"/>
    <col min="12042" max="12044" width="11.85546875" style="2" customWidth="1"/>
    <col min="12045" max="12045" width="12.7109375" style="2" customWidth="1"/>
    <col min="12046" max="12284" width="9.140625" style="2"/>
    <col min="12285" max="12285" width="2.7109375" style="2" customWidth="1"/>
    <col min="12286" max="12286" width="5.28515625" style="2" customWidth="1"/>
    <col min="12287" max="12289" width="9.140625" style="2"/>
    <col min="12290" max="12290" width="7.85546875" style="2" customWidth="1"/>
    <col min="12291" max="12291" width="4.5703125" style="2" customWidth="1"/>
    <col min="12292" max="12292" width="37.85546875" style="2" customWidth="1"/>
    <col min="12293" max="12294" width="9.140625" style="2"/>
    <col min="12295" max="12296" width="13.7109375" style="2" customWidth="1"/>
    <col min="12297" max="12297" width="7.5703125" style="2" customWidth="1"/>
    <col min="12298" max="12300" width="11.85546875" style="2" customWidth="1"/>
    <col min="12301" max="12301" width="12.7109375" style="2" customWidth="1"/>
    <col min="12302" max="12540" width="9.140625" style="2"/>
    <col min="12541" max="12541" width="2.7109375" style="2" customWidth="1"/>
    <col min="12542" max="12542" width="5.28515625" style="2" customWidth="1"/>
    <col min="12543" max="12545" width="9.140625" style="2"/>
    <col min="12546" max="12546" width="7.85546875" style="2" customWidth="1"/>
    <col min="12547" max="12547" width="4.5703125" style="2" customWidth="1"/>
    <col min="12548" max="12548" width="37.85546875" style="2" customWidth="1"/>
    <col min="12549" max="12550" width="9.140625" style="2"/>
    <col min="12551" max="12552" width="13.7109375" style="2" customWidth="1"/>
    <col min="12553" max="12553" width="7.5703125" style="2" customWidth="1"/>
    <col min="12554" max="12556" width="11.85546875" style="2" customWidth="1"/>
    <col min="12557" max="12557" width="12.7109375" style="2" customWidth="1"/>
    <col min="12558" max="12796" width="9.140625" style="2"/>
    <col min="12797" max="12797" width="2.7109375" style="2" customWidth="1"/>
    <col min="12798" max="12798" width="5.28515625" style="2" customWidth="1"/>
    <col min="12799" max="12801" width="9.140625" style="2"/>
    <col min="12802" max="12802" width="7.85546875" style="2" customWidth="1"/>
    <col min="12803" max="12803" width="4.5703125" style="2" customWidth="1"/>
    <col min="12804" max="12804" width="37.85546875" style="2" customWidth="1"/>
    <col min="12805" max="12806" width="9.140625" style="2"/>
    <col min="12807" max="12808" width="13.7109375" style="2" customWidth="1"/>
    <col min="12809" max="12809" width="7.5703125" style="2" customWidth="1"/>
    <col min="12810" max="12812" width="11.85546875" style="2" customWidth="1"/>
    <col min="12813" max="12813" width="12.7109375" style="2" customWidth="1"/>
    <col min="12814" max="13052" width="9.140625" style="2"/>
    <col min="13053" max="13053" width="2.7109375" style="2" customWidth="1"/>
    <col min="13054" max="13054" width="5.28515625" style="2" customWidth="1"/>
    <col min="13055" max="13057" width="9.140625" style="2"/>
    <col min="13058" max="13058" width="7.85546875" style="2" customWidth="1"/>
    <col min="13059" max="13059" width="4.5703125" style="2" customWidth="1"/>
    <col min="13060" max="13060" width="37.85546875" style="2" customWidth="1"/>
    <col min="13061" max="13062" width="9.140625" style="2"/>
    <col min="13063" max="13064" width="13.7109375" style="2" customWidth="1"/>
    <col min="13065" max="13065" width="7.5703125" style="2" customWidth="1"/>
    <col min="13066" max="13068" width="11.85546875" style="2" customWidth="1"/>
    <col min="13069" max="13069" width="12.7109375" style="2" customWidth="1"/>
    <col min="13070" max="13308" width="9.140625" style="2"/>
    <col min="13309" max="13309" width="2.7109375" style="2" customWidth="1"/>
    <col min="13310" max="13310" width="5.28515625" style="2" customWidth="1"/>
    <col min="13311" max="13313" width="9.140625" style="2"/>
    <col min="13314" max="13314" width="7.85546875" style="2" customWidth="1"/>
    <col min="13315" max="13315" width="4.5703125" style="2" customWidth="1"/>
    <col min="13316" max="13316" width="37.85546875" style="2" customWidth="1"/>
    <col min="13317" max="13318" width="9.140625" style="2"/>
    <col min="13319" max="13320" width="13.7109375" style="2" customWidth="1"/>
    <col min="13321" max="13321" width="7.5703125" style="2" customWidth="1"/>
    <col min="13322" max="13324" width="11.85546875" style="2" customWidth="1"/>
    <col min="13325" max="13325" width="12.7109375" style="2" customWidth="1"/>
    <col min="13326" max="13564" width="9.140625" style="2"/>
    <col min="13565" max="13565" width="2.7109375" style="2" customWidth="1"/>
    <col min="13566" max="13566" width="5.28515625" style="2" customWidth="1"/>
    <col min="13567" max="13569" width="9.140625" style="2"/>
    <col min="13570" max="13570" width="7.85546875" style="2" customWidth="1"/>
    <col min="13571" max="13571" width="4.5703125" style="2" customWidth="1"/>
    <col min="13572" max="13572" width="37.85546875" style="2" customWidth="1"/>
    <col min="13573" max="13574" width="9.140625" style="2"/>
    <col min="13575" max="13576" width="13.7109375" style="2" customWidth="1"/>
    <col min="13577" max="13577" width="7.5703125" style="2" customWidth="1"/>
    <col min="13578" max="13580" width="11.85546875" style="2" customWidth="1"/>
    <col min="13581" max="13581" width="12.7109375" style="2" customWidth="1"/>
    <col min="13582" max="13820" width="9.140625" style="2"/>
    <col min="13821" max="13821" width="2.7109375" style="2" customWidth="1"/>
    <col min="13822" max="13822" width="5.28515625" style="2" customWidth="1"/>
    <col min="13823" max="13825" width="9.140625" style="2"/>
    <col min="13826" max="13826" width="7.85546875" style="2" customWidth="1"/>
    <col min="13827" max="13827" width="4.5703125" style="2" customWidth="1"/>
    <col min="13828" max="13828" width="37.85546875" style="2" customWidth="1"/>
    <col min="13829" max="13830" width="9.140625" style="2"/>
    <col min="13831" max="13832" width="13.7109375" style="2" customWidth="1"/>
    <col min="13833" max="13833" width="7.5703125" style="2" customWidth="1"/>
    <col min="13834" max="13836" width="11.85546875" style="2" customWidth="1"/>
    <col min="13837" max="13837" width="12.7109375" style="2" customWidth="1"/>
    <col min="13838" max="14076" width="9.140625" style="2"/>
    <col min="14077" max="14077" width="2.7109375" style="2" customWidth="1"/>
    <col min="14078" max="14078" width="5.28515625" style="2" customWidth="1"/>
    <col min="14079" max="14081" width="9.140625" style="2"/>
    <col min="14082" max="14082" width="7.85546875" style="2" customWidth="1"/>
    <col min="14083" max="14083" width="4.5703125" style="2" customWidth="1"/>
    <col min="14084" max="14084" width="37.85546875" style="2" customWidth="1"/>
    <col min="14085" max="14086" width="9.140625" style="2"/>
    <col min="14087" max="14088" width="13.7109375" style="2" customWidth="1"/>
    <col min="14089" max="14089" width="7.5703125" style="2" customWidth="1"/>
    <col min="14090" max="14092" width="11.85546875" style="2" customWidth="1"/>
    <col min="14093" max="14093" width="12.7109375" style="2" customWidth="1"/>
    <col min="14094" max="14332" width="9.140625" style="2"/>
    <col min="14333" max="14333" width="2.7109375" style="2" customWidth="1"/>
    <col min="14334" max="14334" width="5.28515625" style="2" customWidth="1"/>
    <col min="14335" max="14337" width="9.140625" style="2"/>
    <col min="14338" max="14338" width="7.85546875" style="2" customWidth="1"/>
    <col min="14339" max="14339" width="4.5703125" style="2" customWidth="1"/>
    <col min="14340" max="14340" width="37.85546875" style="2" customWidth="1"/>
    <col min="14341" max="14342" width="9.140625" style="2"/>
    <col min="14343" max="14344" width="13.7109375" style="2" customWidth="1"/>
    <col min="14345" max="14345" width="7.5703125" style="2" customWidth="1"/>
    <col min="14346" max="14348" width="11.85546875" style="2" customWidth="1"/>
    <col min="14349" max="14349" width="12.7109375" style="2" customWidth="1"/>
    <col min="14350" max="14588" width="9.140625" style="2"/>
    <col min="14589" max="14589" width="2.7109375" style="2" customWidth="1"/>
    <col min="14590" max="14590" width="5.28515625" style="2" customWidth="1"/>
    <col min="14591" max="14593" width="9.140625" style="2"/>
    <col min="14594" max="14594" width="7.85546875" style="2" customWidth="1"/>
    <col min="14595" max="14595" width="4.5703125" style="2" customWidth="1"/>
    <col min="14596" max="14596" width="37.85546875" style="2" customWidth="1"/>
    <col min="14597" max="14598" width="9.140625" style="2"/>
    <col min="14599" max="14600" width="13.7109375" style="2" customWidth="1"/>
    <col min="14601" max="14601" width="7.5703125" style="2" customWidth="1"/>
    <col min="14602" max="14604" width="11.85546875" style="2" customWidth="1"/>
    <col min="14605" max="14605" width="12.7109375" style="2" customWidth="1"/>
    <col min="14606" max="14844" width="9.140625" style="2"/>
    <col min="14845" max="14845" width="2.7109375" style="2" customWidth="1"/>
    <col min="14846" max="14846" width="5.28515625" style="2" customWidth="1"/>
    <col min="14847" max="14849" width="9.140625" style="2"/>
    <col min="14850" max="14850" width="7.85546875" style="2" customWidth="1"/>
    <col min="14851" max="14851" width="4.5703125" style="2" customWidth="1"/>
    <col min="14852" max="14852" width="37.85546875" style="2" customWidth="1"/>
    <col min="14853" max="14854" width="9.140625" style="2"/>
    <col min="14855" max="14856" width="13.7109375" style="2" customWidth="1"/>
    <col min="14857" max="14857" width="7.5703125" style="2" customWidth="1"/>
    <col min="14858" max="14860" width="11.85546875" style="2" customWidth="1"/>
    <col min="14861" max="14861" width="12.7109375" style="2" customWidth="1"/>
    <col min="14862" max="15100" width="9.140625" style="2"/>
    <col min="15101" max="15101" width="2.7109375" style="2" customWidth="1"/>
    <col min="15102" max="15102" width="5.28515625" style="2" customWidth="1"/>
    <col min="15103" max="15105" width="9.140625" style="2"/>
    <col min="15106" max="15106" width="7.85546875" style="2" customWidth="1"/>
    <col min="15107" max="15107" width="4.5703125" style="2" customWidth="1"/>
    <col min="15108" max="15108" width="37.85546875" style="2" customWidth="1"/>
    <col min="15109" max="15110" width="9.140625" style="2"/>
    <col min="15111" max="15112" width="13.7109375" style="2" customWidth="1"/>
    <col min="15113" max="15113" width="7.5703125" style="2" customWidth="1"/>
    <col min="15114" max="15116" width="11.85546875" style="2" customWidth="1"/>
    <col min="15117" max="15117" width="12.7109375" style="2" customWidth="1"/>
    <col min="15118" max="15356" width="9.140625" style="2"/>
    <col min="15357" max="15357" width="2.7109375" style="2" customWidth="1"/>
    <col min="15358" max="15358" width="5.28515625" style="2" customWidth="1"/>
    <col min="15359" max="15361" width="9.140625" style="2"/>
    <col min="15362" max="15362" width="7.85546875" style="2" customWidth="1"/>
    <col min="15363" max="15363" width="4.5703125" style="2" customWidth="1"/>
    <col min="15364" max="15364" width="37.85546875" style="2" customWidth="1"/>
    <col min="15365" max="15366" width="9.140625" style="2"/>
    <col min="15367" max="15368" width="13.7109375" style="2" customWidth="1"/>
    <col min="15369" max="15369" width="7.5703125" style="2" customWidth="1"/>
    <col min="15370" max="15372" width="11.85546875" style="2" customWidth="1"/>
    <col min="15373" max="15373" width="12.7109375" style="2" customWidth="1"/>
    <col min="15374" max="15612" width="9.140625" style="2"/>
    <col min="15613" max="15613" width="2.7109375" style="2" customWidth="1"/>
    <col min="15614" max="15614" width="5.28515625" style="2" customWidth="1"/>
    <col min="15615" max="15617" width="9.140625" style="2"/>
    <col min="15618" max="15618" width="7.85546875" style="2" customWidth="1"/>
    <col min="15619" max="15619" width="4.5703125" style="2" customWidth="1"/>
    <col min="15620" max="15620" width="37.85546875" style="2" customWidth="1"/>
    <col min="15621" max="15622" width="9.140625" style="2"/>
    <col min="15623" max="15624" width="13.7109375" style="2" customWidth="1"/>
    <col min="15625" max="15625" width="7.5703125" style="2" customWidth="1"/>
    <col min="15626" max="15628" width="11.85546875" style="2" customWidth="1"/>
    <col min="15629" max="15629" width="12.7109375" style="2" customWidth="1"/>
    <col min="15630" max="15868" width="9.140625" style="2"/>
    <col min="15869" max="15869" width="2.7109375" style="2" customWidth="1"/>
    <col min="15870" max="15870" width="5.28515625" style="2" customWidth="1"/>
    <col min="15871" max="15873" width="9.140625" style="2"/>
    <col min="15874" max="15874" width="7.85546875" style="2" customWidth="1"/>
    <col min="15875" max="15875" width="4.5703125" style="2" customWidth="1"/>
    <col min="15876" max="15876" width="37.85546875" style="2" customWidth="1"/>
    <col min="15877" max="15878" width="9.140625" style="2"/>
    <col min="15879" max="15880" width="13.7109375" style="2" customWidth="1"/>
    <col min="15881" max="15881" width="7.5703125" style="2" customWidth="1"/>
    <col min="15882" max="15884" width="11.85546875" style="2" customWidth="1"/>
    <col min="15885" max="15885" width="12.7109375" style="2" customWidth="1"/>
    <col min="15886" max="16124" width="9.140625" style="2"/>
    <col min="16125" max="16125" width="2.7109375" style="2" customWidth="1"/>
    <col min="16126" max="16126" width="5.28515625" style="2" customWidth="1"/>
    <col min="16127" max="16129" width="9.140625" style="2"/>
    <col min="16130" max="16130" width="7.85546875" style="2" customWidth="1"/>
    <col min="16131" max="16131" width="4.5703125" style="2" customWidth="1"/>
    <col min="16132" max="16132" width="37.85546875" style="2" customWidth="1"/>
    <col min="16133" max="16134" width="9.140625" style="2"/>
    <col min="16135" max="16136" width="13.7109375" style="2" customWidth="1"/>
    <col min="16137" max="16137" width="7.5703125" style="2" customWidth="1"/>
    <col min="16138" max="16140" width="11.85546875" style="2" customWidth="1"/>
    <col min="16141" max="16141" width="12.7109375" style="2" customWidth="1"/>
    <col min="16142" max="16384" width="9.140625" style="2"/>
  </cols>
  <sheetData>
    <row r="2" spans="1:18" ht="12.75" customHeight="1" x14ac:dyDescent="0.3">
      <c r="B2" s="1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27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412</v>
      </c>
      <c r="J8" s="54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504</v>
      </c>
      <c r="J9" s="6"/>
      <c r="K9" s="7"/>
      <c r="L9" s="7"/>
      <c r="M9" s="6"/>
      <c r="N9" s="55"/>
      <c r="O9" s="5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56"/>
      <c r="C11" s="57"/>
      <c r="D11" s="119"/>
      <c r="E11" s="119"/>
      <c r="F11" s="119"/>
      <c r="G11" s="119"/>
      <c r="H11" s="58"/>
      <c r="I11" s="59"/>
      <c r="J11" s="60" t="s">
        <v>413</v>
      </c>
      <c r="K11" s="61"/>
      <c r="L11" s="62"/>
      <c r="M11" s="63"/>
      <c r="N11" s="64" t="s">
        <v>414</v>
      </c>
      <c r="O11" s="63"/>
      <c r="P11" s="65"/>
      <c r="Q11" s="62" t="s">
        <v>415</v>
      </c>
      <c r="R11" s="66"/>
    </row>
    <row r="12" spans="1:18" ht="12.75" customHeight="1" x14ac:dyDescent="0.3">
      <c r="A12" s="1"/>
      <c r="B12" s="67" t="s">
        <v>3</v>
      </c>
      <c r="C12" s="68" t="s">
        <v>4</v>
      </c>
      <c r="D12" s="69"/>
      <c r="E12" s="120" t="s">
        <v>416</v>
      </c>
      <c r="F12" s="120"/>
      <c r="G12" s="120"/>
      <c r="H12" s="120"/>
      <c r="I12" s="70" t="s">
        <v>417</v>
      </c>
      <c r="J12" s="71" t="s">
        <v>418</v>
      </c>
      <c r="K12" s="65" t="s">
        <v>445</v>
      </c>
      <c r="L12" s="65" t="s">
        <v>9</v>
      </c>
      <c r="M12" s="65" t="s">
        <v>9</v>
      </c>
      <c r="N12" s="65" t="s">
        <v>10</v>
      </c>
      <c r="O12" s="65" t="s">
        <v>11</v>
      </c>
      <c r="P12" s="65" t="s">
        <v>11</v>
      </c>
      <c r="Q12" s="72" t="s">
        <v>12</v>
      </c>
      <c r="R12" s="72" t="s">
        <v>12</v>
      </c>
    </row>
    <row r="13" spans="1:18" ht="12.75" customHeight="1" x14ac:dyDescent="0.3">
      <c r="A13" s="1"/>
      <c r="B13" s="73"/>
      <c r="C13" s="74"/>
      <c r="D13" s="75"/>
      <c r="E13" s="75"/>
      <c r="F13" s="75"/>
      <c r="G13" s="75"/>
      <c r="H13" s="75"/>
      <c r="I13" s="76"/>
      <c r="J13" s="77" t="s">
        <v>419</v>
      </c>
      <c r="K13" s="65"/>
      <c r="L13" s="65" t="s">
        <v>420</v>
      </c>
      <c r="M13" s="65" t="s">
        <v>446</v>
      </c>
      <c r="N13" s="78"/>
      <c r="O13" s="65" t="s">
        <v>420</v>
      </c>
      <c r="P13" s="76" t="s">
        <v>446</v>
      </c>
      <c r="Q13" s="79" t="s">
        <v>421</v>
      </c>
      <c r="R13" s="76" t="s">
        <v>447</v>
      </c>
    </row>
    <row r="14" spans="1:18" ht="12.75" customHeight="1" x14ac:dyDescent="0.3">
      <c r="B14" s="80">
        <f>B13+1</f>
        <v>1</v>
      </c>
      <c r="C14" s="80"/>
      <c r="D14" s="116" t="s">
        <v>506</v>
      </c>
      <c r="E14" s="117" t="s">
        <v>506</v>
      </c>
      <c r="F14" s="117" t="s">
        <v>506</v>
      </c>
      <c r="G14" s="118" t="s">
        <v>506</v>
      </c>
      <c r="H14" s="81" t="s">
        <v>15</v>
      </c>
      <c r="I14" s="88"/>
      <c r="J14" s="82">
        <v>50</v>
      </c>
      <c r="K14" s="83">
        <v>200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PRODUCT(K14,P14)</f>
        <v>0</v>
      </c>
    </row>
    <row r="15" spans="1:18" ht="12.75" customHeight="1" x14ac:dyDescent="0.3">
      <c r="B15" s="80">
        <f>B14+1</f>
        <v>2</v>
      </c>
      <c r="C15" s="80"/>
      <c r="D15" s="116" t="s">
        <v>426</v>
      </c>
      <c r="E15" s="117" t="s">
        <v>426</v>
      </c>
      <c r="F15" s="117" t="s">
        <v>426</v>
      </c>
      <c r="G15" s="118" t="s">
        <v>426</v>
      </c>
      <c r="H15" s="81" t="s">
        <v>15</v>
      </c>
      <c r="I15" s="88"/>
      <c r="J15" s="82">
        <v>10</v>
      </c>
      <c r="K15" s="83">
        <v>80</v>
      </c>
      <c r="L15" s="31">
        <v>0</v>
      </c>
      <c r="M15" s="31">
        <v>0</v>
      </c>
      <c r="N15" s="30">
        <v>9.5</v>
      </c>
      <c r="O15" s="31">
        <f t="shared" ref="O15:P31" si="0">PRODUCT(L15,1.095)</f>
        <v>0</v>
      </c>
      <c r="P15" s="31">
        <f t="shared" si="0"/>
        <v>0</v>
      </c>
      <c r="Q15" s="32">
        <f t="shared" ref="Q15:R31" si="1">PRODUCT(J15,O15)</f>
        <v>0</v>
      </c>
      <c r="R15" s="32">
        <f t="shared" si="1"/>
        <v>0</v>
      </c>
    </row>
    <row r="16" spans="1:18" ht="12.75" customHeight="1" x14ac:dyDescent="0.3">
      <c r="B16" s="80">
        <f t="shared" ref="B16:B31" si="2">B15+1</f>
        <v>3</v>
      </c>
      <c r="C16" s="80"/>
      <c r="D16" s="116" t="s">
        <v>453</v>
      </c>
      <c r="E16" s="117" t="s">
        <v>453</v>
      </c>
      <c r="F16" s="117" t="s">
        <v>453</v>
      </c>
      <c r="G16" s="118" t="s">
        <v>453</v>
      </c>
      <c r="H16" s="81" t="s">
        <v>15</v>
      </c>
      <c r="I16" s="88"/>
      <c r="J16" s="82">
        <v>20</v>
      </c>
      <c r="K16" s="83">
        <v>200</v>
      </c>
      <c r="L16" s="31">
        <v>0</v>
      </c>
      <c r="M16" s="31">
        <v>0</v>
      </c>
      <c r="N16" s="30">
        <v>9.5</v>
      </c>
      <c r="O16" s="31">
        <f t="shared" si="0"/>
        <v>0</v>
      </c>
      <c r="P16" s="31">
        <f t="shared" si="0"/>
        <v>0</v>
      </c>
      <c r="Q16" s="32">
        <f t="shared" si="1"/>
        <v>0</v>
      </c>
      <c r="R16" s="32">
        <f t="shared" si="1"/>
        <v>0</v>
      </c>
    </row>
    <row r="17" spans="2:18" ht="12.75" customHeight="1" x14ac:dyDescent="0.3">
      <c r="B17" s="80">
        <f t="shared" si="2"/>
        <v>4</v>
      </c>
      <c r="C17" s="80"/>
      <c r="D17" s="116" t="s">
        <v>430</v>
      </c>
      <c r="E17" s="117" t="s">
        <v>430</v>
      </c>
      <c r="F17" s="117" t="s">
        <v>430</v>
      </c>
      <c r="G17" s="118" t="s">
        <v>430</v>
      </c>
      <c r="H17" s="81" t="s">
        <v>15</v>
      </c>
      <c r="I17" s="88"/>
      <c r="J17" s="82">
        <v>0</v>
      </c>
      <c r="K17" s="83">
        <v>200</v>
      </c>
      <c r="L17" s="31">
        <v>0</v>
      </c>
      <c r="M17" s="31">
        <v>0</v>
      </c>
      <c r="N17" s="30">
        <v>9.5</v>
      </c>
      <c r="O17" s="31">
        <f t="shared" si="0"/>
        <v>0</v>
      </c>
      <c r="P17" s="31">
        <f t="shared" si="0"/>
        <v>0</v>
      </c>
      <c r="Q17" s="32">
        <f t="shared" si="1"/>
        <v>0</v>
      </c>
      <c r="R17" s="32">
        <f t="shared" si="1"/>
        <v>0</v>
      </c>
    </row>
    <row r="18" spans="2:18" ht="12.75" customHeight="1" x14ac:dyDescent="0.3">
      <c r="B18" s="80">
        <f t="shared" si="2"/>
        <v>5</v>
      </c>
      <c r="C18" s="80"/>
      <c r="D18" s="116" t="s">
        <v>507</v>
      </c>
      <c r="E18" s="117" t="s">
        <v>507</v>
      </c>
      <c r="F18" s="117" t="s">
        <v>507</v>
      </c>
      <c r="G18" s="118" t="s">
        <v>507</v>
      </c>
      <c r="H18" s="81" t="s">
        <v>15</v>
      </c>
      <c r="I18" s="88"/>
      <c r="J18" s="82">
        <v>0</v>
      </c>
      <c r="K18" s="83">
        <v>80</v>
      </c>
      <c r="L18" s="31">
        <v>0</v>
      </c>
      <c r="M18" s="31">
        <v>0</v>
      </c>
      <c r="N18" s="30">
        <v>9.5</v>
      </c>
      <c r="O18" s="31">
        <f t="shared" si="0"/>
        <v>0</v>
      </c>
      <c r="P18" s="31">
        <f t="shared" si="0"/>
        <v>0</v>
      </c>
      <c r="Q18" s="32">
        <f t="shared" si="1"/>
        <v>0</v>
      </c>
      <c r="R18" s="32">
        <f t="shared" si="1"/>
        <v>0</v>
      </c>
    </row>
    <row r="19" spans="2:18" ht="12.75" customHeight="1" x14ac:dyDescent="0.3">
      <c r="B19" s="80">
        <f t="shared" si="2"/>
        <v>6</v>
      </c>
      <c r="C19" s="80"/>
      <c r="D19" s="116" t="s">
        <v>427</v>
      </c>
      <c r="E19" s="117" t="s">
        <v>427</v>
      </c>
      <c r="F19" s="117" t="s">
        <v>427</v>
      </c>
      <c r="G19" s="118" t="s">
        <v>427</v>
      </c>
      <c r="H19" s="81" t="s">
        <v>15</v>
      </c>
      <c r="I19" s="88"/>
      <c r="J19" s="82">
        <v>5</v>
      </c>
      <c r="K19" s="83">
        <v>40</v>
      </c>
      <c r="L19" s="31">
        <v>0</v>
      </c>
      <c r="M19" s="31">
        <v>0</v>
      </c>
      <c r="N19" s="30">
        <v>9.5</v>
      </c>
      <c r="O19" s="31">
        <f t="shared" si="0"/>
        <v>0</v>
      </c>
      <c r="P19" s="31">
        <f t="shared" si="0"/>
        <v>0</v>
      </c>
      <c r="Q19" s="32">
        <f t="shared" si="1"/>
        <v>0</v>
      </c>
      <c r="R19" s="32">
        <f t="shared" si="1"/>
        <v>0</v>
      </c>
    </row>
    <row r="20" spans="2:18" ht="12.75" customHeight="1" x14ac:dyDescent="0.3">
      <c r="B20" s="80">
        <f t="shared" si="2"/>
        <v>7</v>
      </c>
      <c r="C20" s="80"/>
      <c r="D20" s="116" t="s">
        <v>451</v>
      </c>
      <c r="E20" s="117" t="s">
        <v>451</v>
      </c>
      <c r="F20" s="117" t="s">
        <v>451</v>
      </c>
      <c r="G20" s="118" t="s">
        <v>451</v>
      </c>
      <c r="H20" s="81" t="s">
        <v>15</v>
      </c>
      <c r="I20" s="88"/>
      <c r="J20" s="82">
        <v>50</v>
      </c>
      <c r="K20" s="83">
        <v>400</v>
      </c>
      <c r="L20" s="31">
        <v>0</v>
      </c>
      <c r="M20" s="31">
        <v>0</v>
      </c>
      <c r="N20" s="30">
        <v>9.5</v>
      </c>
      <c r="O20" s="31">
        <f t="shared" si="0"/>
        <v>0</v>
      </c>
      <c r="P20" s="31">
        <f t="shared" si="0"/>
        <v>0</v>
      </c>
      <c r="Q20" s="32">
        <f t="shared" si="1"/>
        <v>0</v>
      </c>
      <c r="R20" s="32">
        <f t="shared" si="1"/>
        <v>0</v>
      </c>
    </row>
    <row r="21" spans="2:18" ht="12.75" customHeight="1" x14ac:dyDescent="0.3">
      <c r="B21" s="80">
        <f t="shared" si="2"/>
        <v>8</v>
      </c>
      <c r="C21" s="80"/>
      <c r="D21" s="116" t="s">
        <v>429</v>
      </c>
      <c r="E21" s="117" t="s">
        <v>429</v>
      </c>
      <c r="F21" s="117" t="s">
        <v>429</v>
      </c>
      <c r="G21" s="118" t="s">
        <v>429</v>
      </c>
      <c r="H21" s="81" t="s">
        <v>15</v>
      </c>
      <c r="I21" s="88"/>
      <c r="J21" s="82">
        <v>20</v>
      </c>
      <c r="K21" s="83">
        <v>200</v>
      </c>
      <c r="L21" s="31">
        <v>0</v>
      </c>
      <c r="M21" s="31">
        <v>0</v>
      </c>
      <c r="N21" s="30">
        <v>9.5</v>
      </c>
      <c r="O21" s="31">
        <f t="shared" si="0"/>
        <v>0</v>
      </c>
      <c r="P21" s="31">
        <f t="shared" si="0"/>
        <v>0</v>
      </c>
      <c r="Q21" s="32">
        <f t="shared" si="1"/>
        <v>0</v>
      </c>
      <c r="R21" s="32">
        <f t="shared" si="1"/>
        <v>0</v>
      </c>
    </row>
    <row r="22" spans="2:18" ht="12.75" customHeight="1" x14ac:dyDescent="0.3">
      <c r="B22" s="80">
        <f t="shared" si="2"/>
        <v>9</v>
      </c>
      <c r="C22" s="80"/>
      <c r="D22" s="116" t="s">
        <v>428</v>
      </c>
      <c r="E22" s="117" t="s">
        <v>428</v>
      </c>
      <c r="F22" s="117" t="s">
        <v>428</v>
      </c>
      <c r="G22" s="118" t="s">
        <v>428</v>
      </c>
      <c r="H22" s="81" t="s">
        <v>15</v>
      </c>
      <c r="I22" s="88"/>
      <c r="J22" s="82">
        <v>0</v>
      </c>
      <c r="K22" s="83">
        <v>400</v>
      </c>
      <c r="L22" s="31">
        <v>0</v>
      </c>
      <c r="M22" s="31">
        <v>0</v>
      </c>
      <c r="N22" s="30">
        <v>9.5</v>
      </c>
      <c r="O22" s="31">
        <f t="shared" si="0"/>
        <v>0</v>
      </c>
      <c r="P22" s="31">
        <f t="shared" si="0"/>
        <v>0</v>
      </c>
      <c r="Q22" s="32">
        <f t="shared" si="1"/>
        <v>0</v>
      </c>
      <c r="R22" s="32">
        <f t="shared" si="1"/>
        <v>0</v>
      </c>
    </row>
    <row r="23" spans="2:18" ht="12.75" customHeight="1" x14ac:dyDescent="0.3">
      <c r="B23" s="80">
        <f t="shared" si="2"/>
        <v>10</v>
      </c>
      <c r="C23" s="80"/>
      <c r="D23" s="116" t="s">
        <v>508</v>
      </c>
      <c r="E23" s="117" t="s">
        <v>508</v>
      </c>
      <c r="F23" s="117" t="s">
        <v>508</v>
      </c>
      <c r="G23" s="118" t="s">
        <v>508</v>
      </c>
      <c r="H23" s="81" t="s">
        <v>15</v>
      </c>
      <c r="I23" s="88"/>
      <c r="J23" s="82">
        <v>30</v>
      </c>
      <c r="K23" s="83">
        <v>200</v>
      </c>
      <c r="L23" s="31">
        <v>0</v>
      </c>
      <c r="M23" s="31">
        <v>0</v>
      </c>
      <c r="N23" s="30">
        <v>9.5</v>
      </c>
      <c r="O23" s="31">
        <f t="shared" si="0"/>
        <v>0</v>
      </c>
      <c r="P23" s="31">
        <f t="shared" si="0"/>
        <v>0</v>
      </c>
      <c r="Q23" s="32">
        <f t="shared" si="1"/>
        <v>0</v>
      </c>
      <c r="R23" s="32">
        <f t="shared" si="1"/>
        <v>0</v>
      </c>
    </row>
    <row r="24" spans="2:18" ht="12.75" customHeight="1" x14ac:dyDescent="0.3">
      <c r="B24" s="80">
        <f t="shared" si="2"/>
        <v>11</v>
      </c>
      <c r="C24" s="80"/>
      <c r="D24" s="116" t="s">
        <v>456</v>
      </c>
      <c r="E24" s="117" t="s">
        <v>456</v>
      </c>
      <c r="F24" s="117" t="s">
        <v>456</v>
      </c>
      <c r="G24" s="118" t="s">
        <v>456</v>
      </c>
      <c r="H24" s="84" t="s">
        <v>15</v>
      </c>
      <c r="I24" s="88"/>
      <c r="J24" s="82">
        <v>0</v>
      </c>
      <c r="K24" s="85">
        <v>200</v>
      </c>
      <c r="L24" s="31">
        <v>0</v>
      </c>
      <c r="M24" s="31">
        <v>0</v>
      </c>
      <c r="N24" s="30">
        <v>9.5</v>
      </c>
      <c r="O24" s="31">
        <f t="shared" si="0"/>
        <v>0</v>
      </c>
      <c r="P24" s="31">
        <f t="shared" si="0"/>
        <v>0</v>
      </c>
      <c r="Q24" s="32">
        <f t="shared" si="1"/>
        <v>0</v>
      </c>
      <c r="R24" s="32">
        <f t="shared" si="1"/>
        <v>0</v>
      </c>
    </row>
    <row r="25" spans="2:18" ht="12.75" customHeight="1" x14ac:dyDescent="0.3">
      <c r="B25" s="80">
        <f t="shared" si="2"/>
        <v>12</v>
      </c>
      <c r="C25" s="80"/>
      <c r="D25" s="116" t="s">
        <v>509</v>
      </c>
      <c r="E25" s="117" t="s">
        <v>509</v>
      </c>
      <c r="F25" s="117" t="s">
        <v>509</v>
      </c>
      <c r="G25" s="118" t="s">
        <v>509</v>
      </c>
      <c r="H25" s="86" t="s">
        <v>15</v>
      </c>
      <c r="I25" s="88"/>
      <c r="J25" s="82">
        <v>10</v>
      </c>
      <c r="K25" s="87">
        <v>80</v>
      </c>
      <c r="L25" s="31">
        <v>0</v>
      </c>
      <c r="M25" s="31">
        <v>0</v>
      </c>
      <c r="N25" s="30">
        <v>9.5</v>
      </c>
      <c r="O25" s="31">
        <f t="shared" si="0"/>
        <v>0</v>
      </c>
      <c r="P25" s="31">
        <f t="shared" si="0"/>
        <v>0</v>
      </c>
      <c r="Q25" s="32">
        <f t="shared" si="1"/>
        <v>0</v>
      </c>
      <c r="R25" s="32">
        <f t="shared" si="1"/>
        <v>0</v>
      </c>
    </row>
    <row r="26" spans="2:18" ht="12.75" customHeight="1" x14ac:dyDescent="0.3">
      <c r="B26" s="80">
        <f t="shared" si="2"/>
        <v>13</v>
      </c>
      <c r="C26" s="80"/>
      <c r="D26" s="116" t="s">
        <v>510</v>
      </c>
      <c r="E26" s="117" t="s">
        <v>510</v>
      </c>
      <c r="F26" s="117" t="s">
        <v>510</v>
      </c>
      <c r="G26" s="118" t="s">
        <v>510</v>
      </c>
      <c r="H26" s="81" t="s">
        <v>15</v>
      </c>
      <c r="I26" s="88"/>
      <c r="J26" s="82">
        <v>20</v>
      </c>
      <c r="K26" s="83">
        <v>200</v>
      </c>
      <c r="L26" s="31">
        <v>0</v>
      </c>
      <c r="M26" s="31">
        <v>0</v>
      </c>
      <c r="N26" s="30">
        <v>9.5</v>
      </c>
      <c r="O26" s="31">
        <f t="shared" si="0"/>
        <v>0</v>
      </c>
      <c r="P26" s="31">
        <f t="shared" si="0"/>
        <v>0</v>
      </c>
      <c r="Q26" s="32">
        <f t="shared" si="1"/>
        <v>0</v>
      </c>
      <c r="R26" s="32">
        <f t="shared" si="1"/>
        <v>0</v>
      </c>
    </row>
    <row r="27" spans="2:18" ht="12.75" customHeight="1" x14ac:dyDescent="0.3">
      <c r="B27" s="80">
        <f t="shared" si="2"/>
        <v>14</v>
      </c>
      <c r="C27" s="80"/>
      <c r="D27" s="116" t="s">
        <v>479</v>
      </c>
      <c r="E27" s="117" t="s">
        <v>479</v>
      </c>
      <c r="F27" s="117" t="s">
        <v>479</v>
      </c>
      <c r="G27" s="118" t="s">
        <v>479</v>
      </c>
      <c r="H27" s="81" t="s">
        <v>15</v>
      </c>
      <c r="I27" s="88"/>
      <c r="J27" s="82">
        <v>50</v>
      </c>
      <c r="K27" s="83">
        <v>400</v>
      </c>
      <c r="L27" s="31">
        <v>0</v>
      </c>
      <c r="M27" s="31">
        <v>0</v>
      </c>
      <c r="N27" s="30">
        <v>9.5</v>
      </c>
      <c r="O27" s="31">
        <f t="shared" si="0"/>
        <v>0</v>
      </c>
      <c r="P27" s="31">
        <f t="shared" si="0"/>
        <v>0</v>
      </c>
      <c r="Q27" s="32">
        <f t="shared" si="1"/>
        <v>0</v>
      </c>
      <c r="R27" s="32">
        <f t="shared" si="1"/>
        <v>0</v>
      </c>
    </row>
    <row r="28" spans="2:18" ht="12.75" customHeight="1" x14ac:dyDescent="0.3">
      <c r="B28" s="80">
        <f t="shared" si="2"/>
        <v>15</v>
      </c>
      <c r="C28" s="80"/>
      <c r="D28" s="116" t="s">
        <v>511</v>
      </c>
      <c r="E28" s="117" t="s">
        <v>511</v>
      </c>
      <c r="F28" s="117" t="s">
        <v>511</v>
      </c>
      <c r="G28" s="118" t="s">
        <v>511</v>
      </c>
      <c r="H28" s="81" t="s">
        <v>15</v>
      </c>
      <c r="I28" s="88"/>
      <c r="J28" s="82">
        <v>10</v>
      </c>
      <c r="K28" s="83">
        <v>80</v>
      </c>
      <c r="L28" s="31">
        <v>0</v>
      </c>
      <c r="M28" s="31">
        <v>0</v>
      </c>
      <c r="N28" s="30">
        <v>9.5</v>
      </c>
      <c r="O28" s="31">
        <f t="shared" si="0"/>
        <v>0</v>
      </c>
      <c r="P28" s="31">
        <f t="shared" si="0"/>
        <v>0</v>
      </c>
      <c r="Q28" s="32">
        <f t="shared" si="1"/>
        <v>0</v>
      </c>
      <c r="R28" s="32">
        <f t="shared" si="1"/>
        <v>0</v>
      </c>
    </row>
    <row r="29" spans="2:18" ht="12.75" customHeight="1" x14ac:dyDescent="0.3">
      <c r="B29" s="80">
        <f t="shared" si="2"/>
        <v>16</v>
      </c>
      <c r="C29" s="80"/>
      <c r="D29" s="116" t="s">
        <v>512</v>
      </c>
      <c r="E29" s="117" t="s">
        <v>512</v>
      </c>
      <c r="F29" s="117" t="s">
        <v>512</v>
      </c>
      <c r="G29" s="118" t="s">
        <v>512</v>
      </c>
      <c r="H29" s="81" t="s">
        <v>15</v>
      </c>
      <c r="I29" s="88"/>
      <c r="J29" s="82">
        <v>10</v>
      </c>
      <c r="K29" s="83">
        <v>120</v>
      </c>
      <c r="L29" s="31">
        <v>0</v>
      </c>
      <c r="M29" s="31">
        <v>0</v>
      </c>
      <c r="N29" s="30">
        <v>9.5</v>
      </c>
      <c r="O29" s="31">
        <f t="shared" si="0"/>
        <v>0</v>
      </c>
      <c r="P29" s="31">
        <f t="shared" si="0"/>
        <v>0</v>
      </c>
      <c r="Q29" s="32">
        <f t="shared" si="1"/>
        <v>0</v>
      </c>
      <c r="R29" s="32">
        <f t="shared" si="1"/>
        <v>0</v>
      </c>
    </row>
    <row r="30" spans="2:18" ht="12.75" customHeight="1" x14ac:dyDescent="0.3">
      <c r="B30" s="80">
        <f t="shared" si="2"/>
        <v>17</v>
      </c>
      <c r="C30" s="80"/>
      <c r="D30" s="116" t="s">
        <v>480</v>
      </c>
      <c r="E30" s="117" t="s">
        <v>480</v>
      </c>
      <c r="F30" s="117" t="s">
        <v>480</v>
      </c>
      <c r="G30" s="118" t="s">
        <v>480</v>
      </c>
      <c r="H30" s="81" t="s">
        <v>15</v>
      </c>
      <c r="I30" s="88"/>
      <c r="J30" s="82">
        <v>10</v>
      </c>
      <c r="K30" s="83">
        <v>80</v>
      </c>
      <c r="L30" s="31">
        <v>0</v>
      </c>
      <c r="M30" s="31">
        <v>0</v>
      </c>
      <c r="N30" s="30">
        <v>9.5</v>
      </c>
      <c r="O30" s="31">
        <f t="shared" si="0"/>
        <v>0</v>
      </c>
      <c r="P30" s="31">
        <f t="shared" si="0"/>
        <v>0</v>
      </c>
      <c r="Q30" s="32">
        <f t="shared" si="1"/>
        <v>0</v>
      </c>
      <c r="R30" s="32">
        <f t="shared" si="1"/>
        <v>0</v>
      </c>
    </row>
    <row r="31" spans="2:18" ht="12.75" customHeight="1" x14ac:dyDescent="0.3">
      <c r="B31" s="80">
        <f t="shared" si="2"/>
        <v>18</v>
      </c>
      <c r="C31" s="80"/>
      <c r="D31" s="116" t="s">
        <v>513</v>
      </c>
      <c r="E31" s="117" t="s">
        <v>513</v>
      </c>
      <c r="F31" s="117" t="s">
        <v>513</v>
      </c>
      <c r="G31" s="118" t="s">
        <v>513</v>
      </c>
      <c r="H31" s="81" t="s">
        <v>15</v>
      </c>
      <c r="I31" s="88"/>
      <c r="J31" s="82">
        <v>10</v>
      </c>
      <c r="K31" s="83">
        <v>80</v>
      </c>
      <c r="L31" s="31">
        <v>0</v>
      </c>
      <c r="M31" s="31">
        <v>0</v>
      </c>
      <c r="N31" s="30">
        <v>9.5</v>
      </c>
      <c r="O31" s="31">
        <f t="shared" si="0"/>
        <v>0</v>
      </c>
      <c r="P31" s="31">
        <f t="shared" si="0"/>
        <v>0</v>
      </c>
      <c r="Q31" s="32">
        <f t="shared" si="1"/>
        <v>0</v>
      </c>
      <c r="R31" s="32">
        <f t="shared" si="1"/>
        <v>0</v>
      </c>
    </row>
    <row r="32" spans="2:18" ht="12.75" customHeight="1" x14ac:dyDescent="0.3">
      <c r="B32" s="90"/>
      <c r="C32" s="91"/>
      <c r="D32" s="113" t="s">
        <v>442</v>
      </c>
      <c r="E32" s="114"/>
      <c r="F32" s="114"/>
      <c r="G32" s="115"/>
      <c r="H32" s="92"/>
      <c r="I32" s="92"/>
      <c r="J32" s="92"/>
      <c r="K32" s="92"/>
      <c r="L32" s="93"/>
      <c r="M32" s="93"/>
      <c r="N32" s="92"/>
      <c r="O32" s="94"/>
      <c r="P32" s="94"/>
      <c r="Q32" s="95">
        <f>SUM(Q14:Q31)</f>
        <v>0</v>
      </c>
      <c r="R32" s="96">
        <f>SUM(R14:R31)</f>
        <v>0</v>
      </c>
    </row>
    <row r="33" spans="2:18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ht="12.75" customHeight="1" x14ac:dyDescent="0.3">
      <c r="B34" s="4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 ht="12.75" customHeight="1" x14ac:dyDescent="0.3">
      <c r="B35" s="4" t="s">
        <v>21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ht="12.75" customHeight="1" x14ac:dyDescent="0.3">
      <c r="B36" s="4" t="s">
        <v>22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ht="12.75" customHeight="1" x14ac:dyDescent="0.3">
      <c r="B37" s="4" t="s">
        <v>78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ht="12.75" customHeight="1" x14ac:dyDescent="0.3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ht="12.75" customHeight="1" x14ac:dyDescent="0.3">
      <c r="B39" s="1" t="s">
        <v>443</v>
      </c>
      <c r="C39" s="1"/>
      <c r="D39" s="1"/>
      <c r="E39" s="1"/>
      <c r="F39" s="1"/>
      <c r="G39" s="9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ht="12.75" customHeight="1" x14ac:dyDescent="0.3">
      <c r="B40" s="1"/>
      <c r="C40" s="1"/>
      <c r="D40" s="1"/>
      <c r="E40" s="1"/>
      <c r="F40" s="1"/>
      <c r="G40" s="9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ht="12.75" customHeight="1" x14ac:dyDescent="0.3">
      <c r="B41" s="1" t="s">
        <v>503</v>
      </c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ht="12.75" customHeight="1" x14ac:dyDescent="0.3"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ht="12.75" customHeight="1" x14ac:dyDescent="0.3">
      <c r="B43" s="1" t="s">
        <v>514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ht="12.75" customHeight="1" x14ac:dyDescent="0.3">
      <c r="B44" s="1" t="s">
        <v>444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 ht="12.75" customHeight="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 ht="12.75" customHeight="1" x14ac:dyDescent="0.3">
      <c r="B46" s="4" t="s">
        <v>23</v>
      </c>
      <c r="C46" s="4"/>
      <c r="D46" s="4"/>
      <c r="E46" s="4"/>
      <c r="F46" s="4"/>
      <c r="G46" s="4"/>
      <c r="H46" s="4"/>
      <c r="I46" s="49" t="s">
        <v>24</v>
      </c>
      <c r="J46" s="4"/>
      <c r="K46" s="4"/>
      <c r="L46" s="4"/>
      <c r="M46" s="4"/>
      <c r="N46" s="4" t="s">
        <v>25</v>
      </c>
      <c r="O46" s="4"/>
      <c r="P46" s="4"/>
      <c r="Q46" s="4"/>
      <c r="R46" s="4"/>
    </row>
    <row r="51" spans="9:9" ht="12.75" customHeight="1" x14ac:dyDescent="0.3">
      <c r="I51" s="50"/>
    </row>
  </sheetData>
  <sheetProtection algorithmName="SHA-512" hashValue="zIugewe4Vda9Hr6yZrgfTLhSF9KxVLJJiF6DT9YhZ1jDwvLcROrOSznBoGzIFX9KmNGczTgHwcPGiBhrN443AA==" saltValue="Rh/e1UW/junVxIjwdJ5eXQ==" spinCount="100000" sheet="1" objects="1" scenarios="1"/>
  <protectedRanges>
    <protectedRange sqref="D46" name="Obseg7"/>
    <protectedRange sqref="I5" name="Obseg6"/>
    <protectedRange sqref="E46" name="Range4"/>
    <protectedRange sqref="L14:M31" name="Range3"/>
    <protectedRange sqref="I14:I31" name="Range2"/>
    <protectedRange sqref="E5:F6" name="Range1"/>
    <protectedRange sqref="C14:C31" name="Obseg5"/>
  </protectedRanges>
  <mergeCells count="21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2:G32"/>
    <mergeCell ref="D30:G30"/>
    <mergeCell ref="D31:G31"/>
    <mergeCell ref="D24:G24"/>
    <mergeCell ref="D25:G25"/>
    <mergeCell ref="D26:G26"/>
    <mergeCell ref="D27:G27"/>
    <mergeCell ref="D28:G28"/>
    <mergeCell ref="D29:G2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5A7A-783B-4DD7-85F7-9BBA5CF0448F}">
  <dimension ref="A1:M47"/>
  <sheetViews>
    <sheetView topLeftCell="A9" zoomScaleNormal="100" workbookViewId="0">
      <selection activeCell="J13" sqref="J13:J3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516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24">
        <v>1</v>
      </c>
      <c r="B12" s="25"/>
      <c r="C12" s="103" t="s">
        <v>637</v>
      </c>
      <c r="D12" s="104" t="s">
        <v>638</v>
      </c>
      <c r="E12" s="104" t="s">
        <v>638</v>
      </c>
      <c r="F12" s="105" t="s">
        <v>638</v>
      </c>
      <c r="G12" s="51" t="s">
        <v>15</v>
      </c>
      <c r="H12" s="27"/>
      <c r="I12" s="52">
        <v>20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</row>
    <row r="13" spans="1:13" ht="15" customHeight="1" x14ac:dyDescent="0.3">
      <c r="A13" s="24">
        <f t="shared" ref="A13:A33" si="0">A12+1</f>
        <v>2</v>
      </c>
      <c r="B13" s="25"/>
      <c r="C13" s="103" t="s">
        <v>639</v>
      </c>
      <c r="D13" s="104" t="s">
        <v>640</v>
      </c>
      <c r="E13" s="104" t="s">
        <v>640</v>
      </c>
      <c r="F13" s="105" t="s">
        <v>640</v>
      </c>
      <c r="G13" s="51" t="s">
        <v>15</v>
      </c>
      <c r="H13" s="27"/>
      <c r="I13" s="52">
        <v>20</v>
      </c>
      <c r="J13" s="29">
        <v>0</v>
      </c>
      <c r="K13" s="30">
        <v>9.5</v>
      </c>
      <c r="L13" s="31">
        <f t="shared" ref="L13:L33" si="1">PRODUCT(J13,1.095)</f>
        <v>0</v>
      </c>
      <c r="M13" s="32">
        <f t="shared" ref="M13:M33" si="2">PRODUCT(I13,L13)</f>
        <v>0</v>
      </c>
    </row>
    <row r="14" spans="1:13" ht="15" customHeight="1" x14ac:dyDescent="0.3">
      <c r="A14" s="24">
        <f t="shared" si="0"/>
        <v>3</v>
      </c>
      <c r="B14" s="25"/>
      <c r="C14" s="100" t="s">
        <v>641</v>
      </c>
      <c r="D14" s="101" t="s">
        <v>642</v>
      </c>
      <c r="E14" s="101" t="s">
        <v>642</v>
      </c>
      <c r="F14" s="102" t="s">
        <v>642</v>
      </c>
      <c r="G14" s="51" t="s">
        <v>15</v>
      </c>
      <c r="H14" s="27"/>
      <c r="I14" s="52">
        <v>10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00" t="s">
        <v>643</v>
      </c>
      <c r="D15" s="101" t="s">
        <v>644</v>
      </c>
      <c r="E15" s="101" t="s">
        <v>644</v>
      </c>
      <c r="F15" s="102" t="s">
        <v>644</v>
      </c>
      <c r="G15" s="51" t="s">
        <v>15</v>
      </c>
      <c r="H15" s="27"/>
      <c r="I15" s="52">
        <v>20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00" t="s">
        <v>645</v>
      </c>
      <c r="D16" s="101" t="s">
        <v>646</v>
      </c>
      <c r="E16" s="101" t="s">
        <v>646</v>
      </c>
      <c r="F16" s="102" t="s">
        <v>646</v>
      </c>
      <c r="G16" s="51" t="s">
        <v>15</v>
      </c>
      <c r="H16" s="27"/>
      <c r="I16" s="52">
        <v>20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03" t="s">
        <v>647</v>
      </c>
      <c r="D17" s="104" t="s">
        <v>648</v>
      </c>
      <c r="E17" s="104" t="s">
        <v>648</v>
      </c>
      <c r="F17" s="105" t="s">
        <v>648</v>
      </c>
      <c r="G17" s="51" t="s">
        <v>15</v>
      </c>
      <c r="H17" s="27"/>
      <c r="I17" s="52">
        <v>20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03" t="s">
        <v>649</v>
      </c>
      <c r="D18" s="104" t="s">
        <v>650</v>
      </c>
      <c r="E18" s="104" t="s">
        <v>650</v>
      </c>
      <c r="F18" s="105" t="s">
        <v>650</v>
      </c>
      <c r="G18" s="51" t="s">
        <v>15</v>
      </c>
      <c r="H18" s="27"/>
      <c r="I18" s="52">
        <v>30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03" t="s">
        <v>651</v>
      </c>
      <c r="D19" s="104" t="s">
        <v>652</v>
      </c>
      <c r="E19" s="104" t="s">
        <v>652</v>
      </c>
      <c r="F19" s="105" t="s">
        <v>652</v>
      </c>
      <c r="G19" s="51" t="s">
        <v>15</v>
      </c>
      <c r="H19" s="27"/>
      <c r="I19" s="52">
        <v>10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03" t="s">
        <v>653</v>
      </c>
      <c r="D20" s="104" t="s">
        <v>654</v>
      </c>
      <c r="E20" s="104" t="s">
        <v>654</v>
      </c>
      <c r="F20" s="105" t="s">
        <v>654</v>
      </c>
      <c r="G20" s="51" t="s">
        <v>15</v>
      </c>
      <c r="H20" s="27"/>
      <c r="I20" s="52">
        <v>10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03" t="s">
        <v>655</v>
      </c>
      <c r="D21" s="104" t="s">
        <v>656</v>
      </c>
      <c r="E21" s="104" t="s">
        <v>656</v>
      </c>
      <c r="F21" s="105" t="s">
        <v>656</v>
      </c>
      <c r="G21" s="51" t="s">
        <v>15</v>
      </c>
      <c r="H21" s="27"/>
      <c r="I21" s="52">
        <v>20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</row>
    <row r="22" spans="1:13" ht="15" customHeight="1" x14ac:dyDescent="0.3">
      <c r="A22" s="24">
        <f t="shared" si="0"/>
        <v>11</v>
      </c>
      <c r="B22" s="25"/>
      <c r="C22" s="103" t="s">
        <v>657</v>
      </c>
      <c r="D22" s="104" t="s">
        <v>658</v>
      </c>
      <c r="E22" s="104" t="s">
        <v>658</v>
      </c>
      <c r="F22" s="105" t="s">
        <v>658</v>
      </c>
      <c r="G22" s="51" t="s">
        <v>15</v>
      </c>
      <c r="H22" s="27"/>
      <c r="I22" s="52">
        <v>10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</row>
    <row r="23" spans="1:13" ht="15" customHeight="1" x14ac:dyDescent="0.3">
      <c r="A23" s="24">
        <f t="shared" si="0"/>
        <v>12</v>
      </c>
      <c r="B23" s="25"/>
      <c r="C23" s="121" t="s">
        <v>659</v>
      </c>
      <c r="D23" s="122" t="s">
        <v>660</v>
      </c>
      <c r="E23" s="122" t="s">
        <v>660</v>
      </c>
      <c r="F23" s="123" t="s">
        <v>660</v>
      </c>
      <c r="G23" s="51" t="s">
        <v>15</v>
      </c>
      <c r="H23" s="27"/>
      <c r="I23" s="52">
        <v>10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</row>
    <row r="24" spans="1:13" ht="15" customHeight="1" x14ac:dyDescent="0.3">
      <c r="A24" s="24">
        <f t="shared" si="0"/>
        <v>13</v>
      </c>
      <c r="B24" s="25"/>
      <c r="C24" s="121" t="s">
        <v>661</v>
      </c>
      <c r="D24" s="122" t="s">
        <v>662</v>
      </c>
      <c r="E24" s="122" t="s">
        <v>662</v>
      </c>
      <c r="F24" s="123" t="s">
        <v>662</v>
      </c>
      <c r="G24" s="51" t="s">
        <v>15</v>
      </c>
      <c r="H24" s="27"/>
      <c r="I24" s="52">
        <v>20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</row>
    <row r="25" spans="1:13" ht="15" customHeight="1" x14ac:dyDescent="0.3">
      <c r="A25" s="24">
        <f t="shared" si="0"/>
        <v>14</v>
      </c>
      <c r="B25" s="25"/>
      <c r="C25" s="121" t="s">
        <v>663</v>
      </c>
      <c r="D25" s="122" t="s">
        <v>664</v>
      </c>
      <c r="E25" s="122" t="s">
        <v>664</v>
      </c>
      <c r="F25" s="123" t="s">
        <v>664</v>
      </c>
      <c r="G25" s="51" t="s">
        <v>15</v>
      </c>
      <c r="H25" s="27"/>
      <c r="I25" s="52">
        <v>40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</row>
    <row r="26" spans="1:13" ht="15" customHeight="1" x14ac:dyDescent="0.3">
      <c r="A26" s="24">
        <f t="shared" si="0"/>
        <v>15</v>
      </c>
      <c r="B26" s="25"/>
      <c r="C26" s="103" t="s">
        <v>665</v>
      </c>
      <c r="D26" s="104" t="s">
        <v>666</v>
      </c>
      <c r="E26" s="104" t="s">
        <v>666</v>
      </c>
      <c r="F26" s="105" t="s">
        <v>666</v>
      </c>
      <c r="G26" s="51" t="s">
        <v>15</v>
      </c>
      <c r="H26" s="27"/>
      <c r="I26" s="52">
        <v>50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</row>
    <row r="27" spans="1:13" ht="15" customHeight="1" x14ac:dyDescent="0.3">
      <c r="A27" s="24">
        <f t="shared" si="0"/>
        <v>16</v>
      </c>
      <c r="B27" s="25"/>
      <c r="C27" s="103" t="s">
        <v>667</v>
      </c>
      <c r="D27" s="104" t="s">
        <v>668</v>
      </c>
      <c r="E27" s="104" t="s">
        <v>668</v>
      </c>
      <c r="F27" s="105" t="s">
        <v>668</v>
      </c>
      <c r="G27" s="51" t="s">
        <v>15</v>
      </c>
      <c r="H27" s="27"/>
      <c r="I27" s="52">
        <v>30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</row>
    <row r="28" spans="1:13" ht="15" customHeight="1" x14ac:dyDescent="0.3">
      <c r="A28" s="24">
        <f t="shared" si="0"/>
        <v>17</v>
      </c>
      <c r="B28" s="25"/>
      <c r="C28" s="103" t="s">
        <v>669</v>
      </c>
      <c r="D28" s="104"/>
      <c r="E28" s="104"/>
      <c r="F28" s="105"/>
      <c r="G28" s="51" t="s">
        <v>15</v>
      </c>
      <c r="H28" s="27"/>
      <c r="I28" s="52">
        <v>10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</row>
    <row r="29" spans="1:13" ht="15" customHeight="1" x14ac:dyDescent="0.3">
      <c r="A29" s="24">
        <f t="shared" si="0"/>
        <v>18</v>
      </c>
      <c r="B29" s="25"/>
      <c r="C29" s="103" t="s">
        <v>670</v>
      </c>
      <c r="D29" s="104"/>
      <c r="E29" s="104"/>
      <c r="F29" s="105"/>
      <c r="G29" s="51" t="s">
        <v>15</v>
      </c>
      <c r="H29" s="27"/>
      <c r="I29" s="52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</row>
    <row r="30" spans="1:13" ht="15" customHeight="1" x14ac:dyDescent="0.3">
      <c r="A30" s="24">
        <f t="shared" si="0"/>
        <v>19</v>
      </c>
      <c r="B30" s="25"/>
      <c r="C30" s="103" t="s">
        <v>671</v>
      </c>
      <c r="D30" s="104"/>
      <c r="E30" s="104"/>
      <c r="F30" s="105"/>
      <c r="G30" s="51" t="s">
        <v>15</v>
      </c>
      <c r="H30" s="27"/>
      <c r="I30" s="52">
        <v>10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</row>
    <row r="31" spans="1:13" ht="15" customHeight="1" x14ac:dyDescent="0.3">
      <c r="A31" s="24">
        <f t="shared" si="0"/>
        <v>20</v>
      </c>
      <c r="B31" s="25"/>
      <c r="C31" s="103" t="s">
        <v>672</v>
      </c>
      <c r="D31" s="104" t="s">
        <v>673</v>
      </c>
      <c r="E31" s="104" t="s">
        <v>673</v>
      </c>
      <c r="F31" s="105" t="s">
        <v>673</v>
      </c>
      <c r="G31" s="51" t="s">
        <v>15</v>
      </c>
      <c r="H31" s="27"/>
      <c r="I31" s="52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</row>
    <row r="32" spans="1:13" ht="15" customHeight="1" x14ac:dyDescent="0.3">
      <c r="A32" s="24">
        <f t="shared" si="0"/>
        <v>21</v>
      </c>
      <c r="B32" s="35"/>
      <c r="C32" s="103" t="s">
        <v>674</v>
      </c>
      <c r="D32" s="104"/>
      <c r="E32" s="104"/>
      <c r="F32" s="105"/>
      <c r="G32" s="51" t="s">
        <v>15</v>
      </c>
      <c r="H32" s="27"/>
      <c r="I32" s="52">
        <v>10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</row>
    <row r="33" spans="1:13" ht="15" customHeight="1" x14ac:dyDescent="0.3">
      <c r="A33" s="24">
        <f t="shared" si="0"/>
        <v>22</v>
      </c>
      <c r="B33" s="35"/>
      <c r="C33" s="103" t="s">
        <v>675</v>
      </c>
      <c r="D33" s="104" t="s">
        <v>676</v>
      </c>
      <c r="E33" s="104" t="s">
        <v>676</v>
      </c>
      <c r="F33" s="105" t="s">
        <v>676</v>
      </c>
      <c r="G33" s="51" t="s">
        <v>15</v>
      </c>
      <c r="H33" s="27"/>
      <c r="I33" s="52">
        <v>10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</row>
    <row r="34" spans="1:13" ht="12.75" customHeight="1" x14ac:dyDescent="0.3">
      <c r="A34" s="44"/>
      <c r="B34" s="44"/>
      <c r="C34" s="106" t="s">
        <v>515</v>
      </c>
      <c r="D34" s="106"/>
      <c r="E34" s="106"/>
      <c r="F34" s="106"/>
      <c r="G34" s="45"/>
      <c r="H34" s="45"/>
      <c r="I34" s="45"/>
      <c r="J34" s="46"/>
      <c r="K34" s="45"/>
      <c r="L34" s="47"/>
      <c r="M34" s="48">
        <f>SUM(M12:M33)</f>
        <v>0</v>
      </c>
    </row>
    <row r="35" spans="1:13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20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21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 t="s">
        <v>22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 t="s">
        <v>78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23</v>
      </c>
      <c r="B41" s="4"/>
      <c r="C41" s="4"/>
      <c r="D41" s="4"/>
      <c r="E41" s="4"/>
      <c r="F41" s="4"/>
      <c r="G41" s="4"/>
      <c r="H41" s="49" t="s">
        <v>24</v>
      </c>
      <c r="I41" s="4"/>
      <c r="J41" s="4"/>
      <c r="K41" s="4" t="s">
        <v>25</v>
      </c>
      <c r="L41" s="4"/>
      <c r="M41" s="4"/>
    </row>
    <row r="44" spans="1:13" ht="12.75" customHeight="1" x14ac:dyDescent="0.3">
      <c r="B44" s="50"/>
      <c r="C44" s="50"/>
    </row>
    <row r="45" spans="1:13" ht="12.75" customHeight="1" x14ac:dyDescent="0.3">
      <c r="B45" s="50"/>
      <c r="C45" s="50"/>
    </row>
    <row r="46" spans="1:13" ht="12.75" customHeight="1" x14ac:dyDescent="0.3">
      <c r="B46" s="50"/>
      <c r="C46" s="50"/>
    </row>
    <row r="47" spans="1:13" ht="12.75" customHeight="1" x14ac:dyDescent="0.3">
      <c r="B47" s="50"/>
      <c r="C47" s="50"/>
    </row>
  </sheetData>
  <sheetProtection algorithmName="SHA-512" hashValue="RCf08xZketUXCp5/5rD61+epEIOXxTTGapUdDjnk5Ed3Qea4+1Q0LiTHly+bjPgFWNfhK7EdOVUnogmRILzL2A==" saltValue="iFSwIKimMZF60v94n3M1XA==" spinCount="100000" sheet="1" objects="1" scenarios="1"/>
  <protectedRanges>
    <protectedRange sqref="C41" name="Obseg3"/>
    <protectedRange sqref="C4:C5" name="Obseg2"/>
    <protectedRange sqref="C41" name="Range2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66E74-6E38-41D5-8364-27C613A67426}">
  <dimension ref="A1:M53"/>
  <sheetViews>
    <sheetView zoomScaleNormal="100" workbookViewId="0">
      <selection activeCell="C17" sqref="C17:F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517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30" customHeight="1" x14ac:dyDescent="0.3">
      <c r="A12" s="40">
        <v>1</v>
      </c>
      <c r="B12" s="35"/>
      <c r="C12" s="100" t="s">
        <v>677</v>
      </c>
      <c r="D12" s="101" t="s">
        <v>518</v>
      </c>
      <c r="E12" s="101" t="s">
        <v>518</v>
      </c>
      <c r="F12" s="102" t="s">
        <v>518</v>
      </c>
      <c r="G12" s="51" t="s">
        <v>162</v>
      </c>
      <c r="H12" s="41"/>
      <c r="I12" s="52">
        <v>50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</row>
    <row r="13" spans="1:13" ht="30" customHeight="1" x14ac:dyDescent="0.3">
      <c r="A13" s="40">
        <f t="shared" ref="A13:A39" si="0">A12+1</f>
        <v>2</v>
      </c>
      <c r="B13" s="35"/>
      <c r="C13" s="100" t="s">
        <v>678</v>
      </c>
      <c r="D13" s="101" t="s">
        <v>519</v>
      </c>
      <c r="E13" s="101" t="s">
        <v>519</v>
      </c>
      <c r="F13" s="102" t="s">
        <v>519</v>
      </c>
      <c r="G13" s="51" t="s">
        <v>162</v>
      </c>
      <c r="H13" s="41"/>
      <c r="I13" s="52">
        <v>1200</v>
      </c>
      <c r="J13" s="43">
        <v>0</v>
      </c>
      <c r="K13" s="36">
        <v>9.5</v>
      </c>
      <c r="L13" s="37">
        <f t="shared" ref="L13:L39" si="1">PRODUCT(J13,1.095)</f>
        <v>0</v>
      </c>
      <c r="M13" s="38">
        <f t="shared" ref="M13:M39" si="2">PRODUCT(I13,L13)</f>
        <v>0</v>
      </c>
    </row>
    <row r="14" spans="1:13" ht="30" customHeight="1" x14ac:dyDescent="0.3">
      <c r="A14" s="40">
        <f t="shared" si="0"/>
        <v>3</v>
      </c>
      <c r="B14" s="35"/>
      <c r="C14" s="100" t="s">
        <v>679</v>
      </c>
      <c r="D14" s="101" t="s">
        <v>520</v>
      </c>
      <c r="E14" s="101" t="s">
        <v>520</v>
      </c>
      <c r="F14" s="102" t="s">
        <v>520</v>
      </c>
      <c r="G14" s="51" t="s">
        <v>162</v>
      </c>
      <c r="H14" s="41"/>
      <c r="I14" s="52">
        <v>50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30" customHeight="1" x14ac:dyDescent="0.3">
      <c r="A15" s="40">
        <f t="shared" si="0"/>
        <v>4</v>
      </c>
      <c r="B15" s="35"/>
      <c r="C15" s="100" t="s">
        <v>680</v>
      </c>
      <c r="D15" s="101" t="s">
        <v>521</v>
      </c>
      <c r="E15" s="101" t="s">
        <v>521</v>
      </c>
      <c r="F15" s="102" t="s">
        <v>521</v>
      </c>
      <c r="G15" s="51" t="s">
        <v>162</v>
      </c>
      <c r="H15" s="41"/>
      <c r="I15" s="52">
        <v>1200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30" customHeight="1" x14ac:dyDescent="0.3">
      <c r="A16" s="40">
        <f t="shared" si="0"/>
        <v>5</v>
      </c>
      <c r="B16" s="35"/>
      <c r="C16" s="100" t="s">
        <v>681</v>
      </c>
      <c r="D16" s="101" t="s">
        <v>522</v>
      </c>
      <c r="E16" s="101" t="s">
        <v>522</v>
      </c>
      <c r="F16" s="102" t="s">
        <v>522</v>
      </c>
      <c r="G16" s="51" t="s">
        <v>162</v>
      </c>
      <c r="H16" s="41"/>
      <c r="I16" s="52">
        <v>20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</row>
    <row r="17" spans="1:13" ht="30" customHeight="1" x14ac:dyDescent="0.3">
      <c r="A17" s="40">
        <f t="shared" si="0"/>
        <v>6</v>
      </c>
      <c r="B17" s="35"/>
      <c r="C17" s="100" t="s">
        <v>682</v>
      </c>
      <c r="D17" s="101" t="s">
        <v>523</v>
      </c>
      <c r="E17" s="101" t="s">
        <v>523</v>
      </c>
      <c r="F17" s="102" t="s">
        <v>523</v>
      </c>
      <c r="G17" s="51" t="s">
        <v>162</v>
      </c>
      <c r="H17" s="41"/>
      <c r="I17" s="52">
        <v>1200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</row>
    <row r="18" spans="1:13" ht="30" customHeight="1" x14ac:dyDescent="0.3">
      <c r="A18" s="40">
        <f t="shared" si="0"/>
        <v>7</v>
      </c>
      <c r="B18" s="35"/>
      <c r="C18" s="100" t="s">
        <v>524</v>
      </c>
      <c r="D18" s="101" t="s">
        <v>524</v>
      </c>
      <c r="E18" s="101" t="s">
        <v>524</v>
      </c>
      <c r="F18" s="102" t="s">
        <v>524</v>
      </c>
      <c r="G18" s="51" t="s">
        <v>162</v>
      </c>
      <c r="H18" s="41"/>
      <c r="I18" s="52">
        <v>20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</row>
    <row r="19" spans="1:13" ht="30" customHeight="1" x14ac:dyDescent="0.3">
      <c r="A19" s="40">
        <f t="shared" si="0"/>
        <v>8</v>
      </c>
      <c r="B19" s="35"/>
      <c r="C19" s="100" t="s">
        <v>683</v>
      </c>
      <c r="D19" s="101" t="s">
        <v>525</v>
      </c>
      <c r="E19" s="101" t="s">
        <v>525</v>
      </c>
      <c r="F19" s="102" t="s">
        <v>525</v>
      </c>
      <c r="G19" s="51" t="s">
        <v>162</v>
      </c>
      <c r="H19" s="41"/>
      <c r="I19" s="52">
        <v>600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</row>
    <row r="20" spans="1:13" ht="30" customHeight="1" x14ac:dyDescent="0.3">
      <c r="A20" s="40">
        <f t="shared" si="0"/>
        <v>9</v>
      </c>
      <c r="B20" s="35"/>
      <c r="C20" s="100" t="s">
        <v>526</v>
      </c>
      <c r="D20" s="101" t="s">
        <v>526</v>
      </c>
      <c r="E20" s="101" t="s">
        <v>526</v>
      </c>
      <c r="F20" s="102" t="s">
        <v>526</v>
      </c>
      <c r="G20" s="51" t="s">
        <v>162</v>
      </c>
      <c r="H20" s="41"/>
      <c r="I20" s="52">
        <v>20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</row>
    <row r="21" spans="1:13" ht="30" customHeight="1" x14ac:dyDescent="0.3">
      <c r="A21" s="40">
        <f t="shared" si="0"/>
        <v>10</v>
      </c>
      <c r="B21" s="35"/>
      <c r="C21" s="100" t="s">
        <v>684</v>
      </c>
      <c r="D21" s="101" t="s">
        <v>527</v>
      </c>
      <c r="E21" s="101" t="s">
        <v>527</v>
      </c>
      <c r="F21" s="102" t="s">
        <v>527</v>
      </c>
      <c r="G21" s="51" t="s">
        <v>162</v>
      </c>
      <c r="H21" s="41"/>
      <c r="I21" s="52">
        <v>50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</row>
    <row r="22" spans="1:13" ht="30" customHeight="1" x14ac:dyDescent="0.3">
      <c r="A22" s="40">
        <f t="shared" si="0"/>
        <v>11</v>
      </c>
      <c r="B22" s="35"/>
      <c r="C22" s="100" t="s">
        <v>685</v>
      </c>
      <c r="D22" s="101" t="s">
        <v>528</v>
      </c>
      <c r="E22" s="101" t="s">
        <v>528</v>
      </c>
      <c r="F22" s="102" t="s">
        <v>528</v>
      </c>
      <c r="G22" s="51" t="s">
        <v>162</v>
      </c>
      <c r="H22" s="41"/>
      <c r="I22" s="52">
        <v>1200</v>
      </c>
      <c r="J22" s="43">
        <v>0</v>
      </c>
      <c r="K22" s="36">
        <v>9.5</v>
      </c>
      <c r="L22" s="37">
        <f t="shared" si="1"/>
        <v>0</v>
      </c>
      <c r="M22" s="38">
        <f t="shared" si="2"/>
        <v>0</v>
      </c>
    </row>
    <row r="23" spans="1:13" ht="30" customHeight="1" x14ac:dyDescent="0.3">
      <c r="A23" s="40">
        <f t="shared" si="0"/>
        <v>12</v>
      </c>
      <c r="B23" s="35"/>
      <c r="C23" s="100" t="s">
        <v>686</v>
      </c>
      <c r="D23" s="101" t="s">
        <v>529</v>
      </c>
      <c r="E23" s="101" t="s">
        <v>529</v>
      </c>
      <c r="F23" s="102" t="s">
        <v>529</v>
      </c>
      <c r="G23" s="51" t="s">
        <v>162</v>
      </c>
      <c r="H23" s="41"/>
      <c r="I23" s="52">
        <v>20</v>
      </c>
      <c r="J23" s="43">
        <v>0</v>
      </c>
      <c r="K23" s="36">
        <v>9.5</v>
      </c>
      <c r="L23" s="37">
        <f t="shared" si="1"/>
        <v>0</v>
      </c>
      <c r="M23" s="38">
        <f t="shared" si="2"/>
        <v>0</v>
      </c>
    </row>
    <row r="24" spans="1:13" ht="30" customHeight="1" x14ac:dyDescent="0.3">
      <c r="A24" s="40">
        <f t="shared" si="0"/>
        <v>13</v>
      </c>
      <c r="B24" s="35"/>
      <c r="C24" s="100" t="s">
        <v>687</v>
      </c>
      <c r="D24" s="101" t="s">
        <v>530</v>
      </c>
      <c r="E24" s="101" t="s">
        <v>530</v>
      </c>
      <c r="F24" s="102" t="s">
        <v>530</v>
      </c>
      <c r="G24" s="51" t="s">
        <v>162</v>
      </c>
      <c r="H24" s="41"/>
      <c r="I24" s="52">
        <v>600</v>
      </c>
      <c r="J24" s="43">
        <v>0</v>
      </c>
      <c r="K24" s="36">
        <v>9.5</v>
      </c>
      <c r="L24" s="37">
        <f t="shared" si="1"/>
        <v>0</v>
      </c>
      <c r="M24" s="38">
        <f t="shared" si="2"/>
        <v>0</v>
      </c>
    </row>
    <row r="25" spans="1:13" ht="30" customHeight="1" x14ac:dyDescent="0.3">
      <c r="A25" s="40">
        <f t="shared" si="0"/>
        <v>14</v>
      </c>
      <c r="B25" s="35"/>
      <c r="C25" s="100" t="s">
        <v>688</v>
      </c>
      <c r="D25" s="101" t="s">
        <v>531</v>
      </c>
      <c r="E25" s="101" t="s">
        <v>531</v>
      </c>
      <c r="F25" s="102" t="s">
        <v>531</v>
      </c>
      <c r="G25" s="51" t="s">
        <v>162</v>
      </c>
      <c r="H25" s="41"/>
      <c r="I25" s="52">
        <v>50</v>
      </c>
      <c r="J25" s="43">
        <v>0</v>
      </c>
      <c r="K25" s="36">
        <v>9.5</v>
      </c>
      <c r="L25" s="37">
        <f t="shared" si="1"/>
        <v>0</v>
      </c>
      <c r="M25" s="38">
        <f t="shared" si="2"/>
        <v>0</v>
      </c>
    </row>
    <row r="26" spans="1:13" ht="30" customHeight="1" x14ac:dyDescent="0.3">
      <c r="A26" s="40">
        <f t="shared" si="0"/>
        <v>15</v>
      </c>
      <c r="B26" s="35"/>
      <c r="C26" s="100" t="s">
        <v>689</v>
      </c>
      <c r="D26" s="101" t="s">
        <v>532</v>
      </c>
      <c r="E26" s="101" t="s">
        <v>532</v>
      </c>
      <c r="F26" s="102" t="s">
        <v>532</v>
      </c>
      <c r="G26" s="51" t="s">
        <v>162</v>
      </c>
      <c r="H26" s="41"/>
      <c r="I26" s="52">
        <v>1200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</row>
    <row r="27" spans="1:13" ht="30" customHeight="1" x14ac:dyDescent="0.3">
      <c r="A27" s="40">
        <f t="shared" si="0"/>
        <v>16</v>
      </c>
      <c r="B27" s="35"/>
      <c r="C27" s="100" t="s">
        <v>690</v>
      </c>
      <c r="D27" s="101" t="s">
        <v>533</v>
      </c>
      <c r="E27" s="101" t="s">
        <v>533</v>
      </c>
      <c r="F27" s="102" t="s">
        <v>533</v>
      </c>
      <c r="G27" s="51"/>
      <c r="H27" s="41"/>
      <c r="I27" s="52">
        <v>20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</row>
    <row r="28" spans="1:13" ht="30" customHeight="1" x14ac:dyDescent="0.3">
      <c r="A28" s="40">
        <f t="shared" si="0"/>
        <v>17</v>
      </c>
      <c r="B28" s="35"/>
      <c r="C28" s="100" t="s">
        <v>691</v>
      </c>
      <c r="D28" s="101" t="s">
        <v>534</v>
      </c>
      <c r="E28" s="101" t="s">
        <v>534</v>
      </c>
      <c r="F28" s="102" t="s">
        <v>534</v>
      </c>
      <c r="G28" s="51" t="s">
        <v>162</v>
      </c>
      <c r="H28" s="41"/>
      <c r="I28" s="52">
        <v>600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</row>
    <row r="29" spans="1:13" ht="30" customHeight="1" x14ac:dyDescent="0.3">
      <c r="A29" s="40">
        <f t="shared" si="0"/>
        <v>18</v>
      </c>
      <c r="B29" s="35"/>
      <c r="C29" s="100" t="s">
        <v>692</v>
      </c>
      <c r="D29" s="101" t="s">
        <v>535</v>
      </c>
      <c r="E29" s="101" t="s">
        <v>535</v>
      </c>
      <c r="F29" s="102" t="s">
        <v>535</v>
      </c>
      <c r="G29" s="51" t="s">
        <v>162</v>
      </c>
      <c r="H29" s="41"/>
      <c r="I29" s="52">
        <v>20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</row>
    <row r="30" spans="1:13" ht="30" customHeight="1" x14ac:dyDescent="0.3">
      <c r="A30" s="40">
        <f t="shared" si="0"/>
        <v>19</v>
      </c>
      <c r="B30" s="35"/>
      <c r="C30" s="100" t="s">
        <v>693</v>
      </c>
      <c r="D30" s="101" t="s">
        <v>536</v>
      </c>
      <c r="E30" s="101" t="s">
        <v>536</v>
      </c>
      <c r="F30" s="102" t="s">
        <v>536</v>
      </c>
      <c r="G30" s="51" t="s">
        <v>162</v>
      </c>
      <c r="H30" s="41"/>
      <c r="I30" s="52">
        <v>600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</row>
    <row r="31" spans="1:13" ht="15" customHeight="1" x14ac:dyDescent="0.3">
      <c r="A31" s="40">
        <f t="shared" si="0"/>
        <v>20</v>
      </c>
      <c r="B31" s="35"/>
      <c r="C31" s="100" t="s">
        <v>694</v>
      </c>
      <c r="D31" s="101" t="s">
        <v>537</v>
      </c>
      <c r="E31" s="101" t="s">
        <v>537</v>
      </c>
      <c r="F31" s="102" t="s">
        <v>537</v>
      </c>
      <c r="G31" s="51" t="s">
        <v>162</v>
      </c>
      <c r="H31" s="41"/>
      <c r="I31" s="52">
        <v>30</v>
      </c>
      <c r="J31" s="43">
        <v>0</v>
      </c>
      <c r="K31" s="36">
        <v>9.5</v>
      </c>
      <c r="L31" s="37">
        <f t="shared" si="1"/>
        <v>0</v>
      </c>
      <c r="M31" s="38">
        <f t="shared" si="2"/>
        <v>0</v>
      </c>
    </row>
    <row r="32" spans="1:13" ht="30" customHeight="1" x14ac:dyDescent="0.3">
      <c r="A32" s="40">
        <f t="shared" si="0"/>
        <v>21</v>
      </c>
      <c r="B32" s="35"/>
      <c r="C32" s="100" t="s">
        <v>695</v>
      </c>
      <c r="D32" s="101" t="s">
        <v>538</v>
      </c>
      <c r="E32" s="101" t="s">
        <v>538</v>
      </c>
      <c r="F32" s="102" t="s">
        <v>538</v>
      </c>
      <c r="G32" s="51" t="s">
        <v>162</v>
      </c>
      <c r="H32" s="41"/>
      <c r="I32" s="52">
        <v>600</v>
      </c>
      <c r="J32" s="43">
        <v>0</v>
      </c>
      <c r="K32" s="36">
        <v>9.5</v>
      </c>
      <c r="L32" s="37">
        <f t="shared" si="1"/>
        <v>0</v>
      </c>
      <c r="M32" s="38">
        <f t="shared" si="2"/>
        <v>0</v>
      </c>
    </row>
    <row r="33" spans="1:13" ht="15" customHeight="1" x14ac:dyDescent="0.3">
      <c r="A33" s="40">
        <f t="shared" si="0"/>
        <v>22</v>
      </c>
      <c r="B33" s="35"/>
      <c r="C33" s="100" t="s">
        <v>696</v>
      </c>
      <c r="D33" s="101" t="s">
        <v>539</v>
      </c>
      <c r="E33" s="101" t="s">
        <v>539</v>
      </c>
      <c r="F33" s="102" t="s">
        <v>539</v>
      </c>
      <c r="G33" s="51" t="s">
        <v>162</v>
      </c>
      <c r="H33" s="41"/>
      <c r="I33" s="52">
        <v>200</v>
      </c>
      <c r="J33" s="43">
        <v>0</v>
      </c>
      <c r="K33" s="36">
        <v>9.5</v>
      </c>
      <c r="L33" s="37">
        <f t="shared" si="1"/>
        <v>0</v>
      </c>
      <c r="M33" s="38">
        <f t="shared" si="2"/>
        <v>0</v>
      </c>
    </row>
    <row r="34" spans="1:13" ht="15" customHeight="1" x14ac:dyDescent="0.3">
      <c r="A34" s="40">
        <f t="shared" si="0"/>
        <v>23</v>
      </c>
      <c r="B34" s="35"/>
      <c r="C34" s="100" t="s">
        <v>540</v>
      </c>
      <c r="D34" s="101" t="s">
        <v>540</v>
      </c>
      <c r="E34" s="101" t="s">
        <v>540</v>
      </c>
      <c r="F34" s="102" t="s">
        <v>540</v>
      </c>
      <c r="G34" s="51" t="s">
        <v>162</v>
      </c>
      <c r="H34" s="41"/>
      <c r="I34" s="52">
        <v>48</v>
      </c>
      <c r="J34" s="43">
        <v>0</v>
      </c>
      <c r="K34" s="36">
        <v>9.5</v>
      </c>
      <c r="L34" s="37">
        <f t="shared" si="1"/>
        <v>0</v>
      </c>
      <c r="M34" s="38">
        <f t="shared" si="2"/>
        <v>0</v>
      </c>
    </row>
    <row r="35" spans="1:13" ht="15" customHeight="1" x14ac:dyDescent="0.3">
      <c r="A35" s="40">
        <f t="shared" si="0"/>
        <v>24</v>
      </c>
      <c r="B35" s="35"/>
      <c r="C35" s="100" t="s">
        <v>541</v>
      </c>
      <c r="D35" s="101" t="s">
        <v>541</v>
      </c>
      <c r="E35" s="101" t="s">
        <v>541</v>
      </c>
      <c r="F35" s="102" t="s">
        <v>541</v>
      </c>
      <c r="G35" s="51" t="s">
        <v>162</v>
      </c>
      <c r="H35" s="41"/>
      <c r="I35" s="52">
        <v>48</v>
      </c>
      <c r="J35" s="43">
        <v>0</v>
      </c>
      <c r="K35" s="36">
        <v>9.5</v>
      </c>
      <c r="L35" s="37">
        <f t="shared" si="1"/>
        <v>0</v>
      </c>
      <c r="M35" s="38">
        <f t="shared" si="2"/>
        <v>0</v>
      </c>
    </row>
    <row r="36" spans="1:13" ht="15" customHeight="1" x14ac:dyDescent="0.3">
      <c r="A36" s="40">
        <f t="shared" si="0"/>
        <v>25</v>
      </c>
      <c r="B36" s="35"/>
      <c r="C36" s="100" t="s">
        <v>542</v>
      </c>
      <c r="D36" s="101" t="s">
        <v>542</v>
      </c>
      <c r="E36" s="101" t="s">
        <v>542</v>
      </c>
      <c r="F36" s="102" t="s">
        <v>542</v>
      </c>
      <c r="G36" s="51" t="s">
        <v>162</v>
      </c>
      <c r="H36" s="41"/>
      <c r="I36" s="52">
        <v>48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</row>
    <row r="37" spans="1:13" ht="15" customHeight="1" x14ac:dyDescent="0.3">
      <c r="A37" s="40">
        <f t="shared" si="0"/>
        <v>26</v>
      </c>
      <c r="B37" s="35"/>
      <c r="C37" s="100" t="s">
        <v>543</v>
      </c>
      <c r="D37" s="101" t="s">
        <v>543</v>
      </c>
      <c r="E37" s="101" t="s">
        <v>543</v>
      </c>
      <c r="F37" s="102" t="s">
        <v>543</v>
      </c>
      <c r="G37" s="51" t="s">
        <v>162</v>
      </c>
      <c r="H37" s="41"/>
      <c r="I37" s="52">
        <v>48</v>
      </c>
      <c r="J37" s="43">
        <v>0</v>
      </c>
      <c r="K37" s="36">
        <v>9.5</v>
      </c>
      <c r="L37" s="37">
        <f t="shared" si="1"/>
        <v>0</v>
      </c>
      <c r="M37" s="38">
        <f t="shared" si="2"/>
        <v>0</v>
      </c>
    </row>
    <row r="38" spans="1:13" ht="15" customHeight="1" x14ac:dyDescent="0.3">
      <c r="A38" s="40">
        <f t="shared" si="0"/>
        <v>27</v>
      </c>
      <c r="B38" s="35"/>
      <c r="C38" s="100" t="s">
        <v>544</v>
      </c>
      <c r="D38" s="101" t="s">
        <v>544</v>
      </c>
      <c r="E38" s="101" t="s">
        <v>544</v>
      </c>
      <c r="F38" s="102" t="s">
        <v>544</v>
      </c>
      <c r="G38" s="51" t="s">
        <v>162</v>
      </c>
      <c r="H38" s="41"/>
      <c r="I38" s="52">
        <v>48</v>
      </c>
      <c r="J38" s="43">
        <v>0</v>
      </c>
      <c r="K38" s="36">
        <v>9.5</v>
      </c>
      <c r="L38" s="37">
        <f t="shared" si="1"/>
        <v>0</v>
      </c>
      <c r="M38" s="38">
        <f t="shared" si="2"/>
        <v>0</v>
      </c>
    </row>
    <row r="39" spans="1:13" ht="15" customHeight="1" x14ac:dyDescent="0.3">
      <c r="A39" s="40">
        <f t="shared" si="0"/>
        <v>28</v>
      </c>
      <c r="B39" s="35"/>
      <c r="C39" s="100" t="s">
        <v>545</v>
      </c>
      <c r="D39" s="101" t="s">
        <v>545</v>
      </c>
      <c r="E39" s="101" t="s">
        <v>545</v>
      </c>
      <c r="F39" s="102" t="s">
        <v>545</v>
      </c>
      <c r="G39" s="51" t="s">
        <v>162</v>
      </c>
      <c r="H39" s="41"/>
      <c r="I39" s="52">
        <v>48</v>
      </c>
      <c r="J39" s="43">
        <v>0</v>
      </c>
      <c r="K39" s="36">
        <v>9.5</v>
      </c>
      <c r="L39" s="37">
        <f t="shared" si="1"/>
        <v>0</v>
      </c>
      <c r="M39" s="38">
        <f t="shared" si="2"/>
        <v>0</v>
      </c>
    </row>
    <row r="40" spans="1:13" ht="12.75" customHeight="1" x14ac:dyDescent="0.3">
      <c r="A40" s="44"/>
      <c r="B40" s="44"/>
      <c r="C40" s="106" t="s">
        <v>442</v>
      </c>
      <c r="D40" s="106"/>
      <c r="E40" s="106"/>
      <c r="F40" s="106"/>
      <c r="G40" s="45"/>
      <c r="H40" s="45"/>
      <c r="I40" s="45"/>
      <c r="J40" s="46"/>
      <c r="K40" s="45"/>
      <c r="L40" s="47"/>
      <c r="M40" s="48">
        <f>SUM(M12:M39)</f>
        <v>0</v>
      </c>
    </row>
    <row r="41" spans="1:13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2.75" customHeight="1" x14ac:dyDescent="0.3">
      <c r="A44" s="4" t="s">
        <v>22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411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4" t="s">
        <v>23</v>
      </c>
      <c r="B47" s="4"/>
      <c r="C47" s="4"/>
      <c r="D47" s="4"/>
      <c r="E47" s="4"/>
      <c r="F47" s="4"/>
      <c r="G47" s="4"/>
      <c r="H47" s="49" t="s">
        <v>24</v>
      </c>
      <c r="I47" s="4"/>
      <c r="J47" s="4"/>
      <c r="K47" s="4" t="s">
        <v>25</v>
      </c>
      <c r="L47" s="4"/>
      <c r="M47" s="4"/>
    </row>
    <row r="50" spans="2:3" ht="12.75" customHeight="1" x14ac:dyDescent="0.3">
      <c r="B50" s="50"/>
      <c r="C50" s="50"/>
    </row>
    <row r="51" spans="2:3" ht="12.75" customHeight="1" x14ac:dyDescent="0.3">
      <c r="B51" s="50"/>
      <c r="C51" s="50"/>
    </row>
    <row r="52" spans="2:3" ht="12.75" customHeight="1" x14ac:dyDescent="0.3">
      <c r="B52" s="50"/>
      <c r="C52" s="50"/>
    </row>
    <row r="53" spans="2:3" ht="12.75" customHeight="1" x14ac:dyDescent="0.3">
      <c r="B53" s="50"/>
      <c r="C53" s="50"/>
    </row>
  </sheetData>
  <sheetProtection algorithmName="SHA-512" hashValue="8py307QclYOlLtuio+Fhx54pjmzaLaAVatANvTZJeLtDGGVLg4DxJKw7MokXClugECqt0eXs1VYcAxCCgtDRRQ==" saltValue="126T7v73I+M6UMMVyDfydg==" spinCount="100000" sheet="1" objects="1" scenarios="1"/>
  <protectedRanges>
    <protectedRange sqref="C47" name="Obseg3"/>
    <protectedRange sqref="C4:C5" name="Obseg2"/>
    <protectedRange sqref="C47" name="Range2"/>
  </protectedRanges>
  <mergeCells count="30">
    <mergeCell ref="C16:F16"/>
    <mergeCell ref="C10:F10"/>
    <mergeCell ref="C12:F12"/>
    <mergeCell ref="C13:F13"/>
    <mergeCell ref="C14:F14"/>
    <mergeCell ref="C15:F15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8:F38"/>
    <mergeCell ref="C39:F39"/>
    <mergeCell ref="C40:F40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5F50-E1AA-49F0-A789-6446453D48EB}">
  <dimension ref="A1:M120"/>
  <sheetViews>
    <sheetView zoomScaleNormal="100" workbookViewId="0">
      <selection activeCell="C21" sqref="C21:F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26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27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546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07" t="s">
        <v>5</v>
      </c>
      <c r="D10" s="108"/>
      <c r="E10" s="108"/>
      <c r="F10" s="109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0">
        <v>1</v>
      </c>
      <c r="B12" s="35"/>
      <c r="C12" s="100" t="s">
        <v>549</v>
      </c>
      <c r="D12" s="101" t="s">
        <v>549</v>
      </c>
      <c r="E12" s="101" t="s">
        <v>549</v>
      </c>
      <c r="F12" s="102" t="s">
        <v>549</v>
      </c>
      <c r="G12" s="51" t="s">
        <v>162</v>
      </c>
      <c r="H12" s="124"/>
      <c r="I12" s="52">
        <v>500</v>
      </c>
      <c r="J12" s="43">
        <v>0</v>
      </c>
      <c r="K12" s="36">
        <v>9.5</v>
      </c>
      <c r="L12" s="37">
        <f>PRODUCT(J12,1.095)</f>
        <v>0</v>
      </c>
      <c r="M12" s="38">
        <f>PRODUCT(I12,L12)</f>
        <v>0</v>
      </c>
    </row>
    <row r="13" spans="1:13" ht="15" customHeight="1" x14ac:dyDescent="0.3">
      <c r="A13" s="40">
        <f t="shared" ref="A13:A76" si="0">A12+1</f>
        <v>2</v>
      </c>
      <c r="B13" s="35"/>
      <c r="C13" s="100" t="s">
        <v>550</v>
      </c>
      <c r="D13" s="101" t="s">
        <v>550</v>
      </c>
      <c r="E13" s="101" t="s">
        <v>550</v>
      </c>
      <c r="F13" s="102" t="s">
        <v>550</v>
      </c>
      <c r="G13" s="51" t="s">
        <v>162</v>
      </c>
      <c r="H13" s="124"/>
      <c r="I13" s="52">
        <v>150</v>
      </c>
      <c r="J13" s="43">
        <v>0</v>
      </c>
      <c r="K13" s="36">
        <v>9.5</v>
      </c>
      <c r="L13" s="37">
        <f t="shared" ref="L13:L76" si="1">PRODUCT(J13,1.095)</f>
        <v>0</v>
      </c>
      <c r="M13" s="38">
        <f t="shared" ref="M13:M76" si="2">PRODUCT(I13,L13)</f>
        <v>0</v>
      </c>
    </row>
    <row r="14" spans="1:13" ht="15" customHeight="1" x14ac:dyDescent="0.3">
      <c r="A14" s="40">
        <f t="shared" si="0"/>
        <v>3</v>
      </c>
      <c r="B14" s="35"/>
      <c r="C14" s="125" t="s">
        <v>551</v>
      </c>
      <c r="D14" s="126" t="s">
        <v>551</v>
      </c>
      <c r="E14" s="126" t="s">
        <v>551</v>
      </c>
      <c r="F14" s="127" t="s">
        <v>551</v>
      </c>
      <c r="G14" s="51" t="s">
        <v>15</v>
      </c>
      <c r="H14" s="124"/>
      <c r="I14" s="52">
        <v>10</v>
      </c>
      <c r="J14" s="43">
        <v>0</v>
      </c>
      <c r="K14" s="36">
        <v>9.5</v>
      </c>
      <c r="L14" s="37">
        <f t="shared" si="1"/>
        <v>0</v>
      </c>
      <c r="M14" s="38">
        <f t="shared" si="2"/>
        <v>0</v>
      </c>
    </row>
    <row r="15" spans="1:13" ht="15" customHeight="1" x14ac:dyDescent="0.3">
      <c r="A15" s="40">
        <f t="shared" si="0"/>
        <v>4</v>
      </c>
      <c r="B15" s="35"/>
      <c r="C15" s="100" t="s">
        <v>552</v>
      </c>
      <c r="D15" s="101" t="s">
        <v>552</v>
      </c>
      <c r="E15" s="101" t="s">
        <v>552</v>
      </c>
      <c r="F15" s="102" t="s">
        <v>552</v>
      </c>
      <c r="G15" s="51" t="s">
        <v>162</v>
      </c>
      <c r="H15" s="124"/>
      <c r="I15" s="52">
        <v>10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</row>
    <row r="16" spans="1:13" ht="15" customHeight="1" x14ac:dyDescent="0.3">
      <c r="A16" s="40">
        <f t="shared" si="0"/>
        <v>5</v>
      </c>
      <c r="B16" s="35"/>
      <c r="C16" s="100" t="s">
        <v>553</v>
      </c>
      <c r="D16" s="101" t="s">
        <v>553</v>
      </c>
      <c r="E16" s="101" t="s">
        <v>553</v>
      </c>
      <c r="F16" s="102" t="s">
        <v>553</v>
      </c>
      <c r="G16" s="51" t="s">
        <v>162</v>
      </c>
      <c r="H16" s="124"/>
      <c r="I16" s="52">
        <v>10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</row>
    <row r="17" spans="1:13" ht="15" customHeight="1" x14ac:dyDescent="0.3">
      <c r="A17" s="40">
        <f t="shared" si="0"/>
        <v>6</v>
      </c>
      <c r="B17" s="35"/>
      <c r="C17" s="100" t="s">
        <v>554</v>
      </c>
      <c r="D17" s="101" t="s">
        <v>554</v>
      </c>
      <c r="E17" s="101" t="s">
        <v>554</v>
      </c>
      <c r="F17" s="102" t="s">
        <v>554</v>
      </c>
      <c r="G17" s="51" t="s">
        <v>162</v>
      </c>
      <c r="H17" s="124"/>
      <c r="I17" s="52">
        <v>300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</row>
    <row r="18" spans="1:13" ht="15" customHeight="1" x14ac:dyDescent="0.3">
      <c r="A18" s="40">
        <f t="shared" si="0"/>
        <v>7</v>
      </c>
      <c r="B18" s="35"/>
      <c r="C18" s="125" t="s">
        <v>555</v>
      </c>
      <c r="D18" s="126" t="s">
        <v>555</v>
      </c>
      <c r="E18" s="126" t="s">
        <v>555</v>
      </c>
      <c r="F18" s="127" t="s">
        <v>555</v>
      </c>
      <c r="G18" s="51" t="s">
        <v>15</v>
      </c>
      <c r="H18" s="124"/>
      <c r="I18" s="52">
        <v>10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</row>
    <row r="19" spans="1:13" ht="15" customHeight="1" x14ac:dyDescent="0.3">
      <c r="A19" s="40">
        <f t="shared" si="0"/>
        <v>8</v>
      </c>
      <c r="B19" s="35"/>
      <c r="C19" s="100" t="s">
        <v>556</v>
      </c>
      <c r="D19" s="101" t="s">
        <v>556</v>
      </c>
      <c r="E19" s="101" t="s">
        <v>556</v>
      </c>
      <c r="F19" s="102" t="s">
        <v>556</v>
      </c>
      <c r="G19" s="51" t="s">
        <v>162</v>
      </c>
      <c r="H19" s="124"/>
      <c r="I19" s="52">
        <v>100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</row>
    <row r="20" spans="1:13" ht="15" customHeight="1" x14ac:dyDescent="0.3">
      <c r="A20" s="40">
        <f t="shared" si="0"/>
        <v>9</v>
      </c>
      <c r="B20" s="35"/>
      <c r="C20" s="125" t="s">
        <v>557</v>
      </c>
      <c r="D20" s="126" t="s">
        <v>557</v>
      </c>
      <c r="E20" s="126" t="s">
        <v>557</v>
      </c>
      <c r="F20" s="127" t="s">
        <v>557</v>
      </c>
      <c r="G20" s="51" t="s">
        <v>15</v>
      </c>
      <c r="H20" s="124"/>
      <c r="I20" s="52">
        <v>150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</row>
    <row r="21" spans="1:13" ht="15" customHeight="1" x14ac:dyDescent="0.3">
      <c r="A21" s="40">
        <f t="shared" si="0"/>
        <v>10</v>
      </c>
      <c r="B21" s="35"/>
      <c r="C21" s="125" t="s">
        <v>558</v>
      </c>
      <c r="D21" s="126" t="s">
        <v>558</v>
      </c>
      <c r="E21" s="126" t="s">
        <v>558</v>
      </c>
      <c r="F21" s="127" t="s">
        <v>558</v>
      </c>
      <c r="G21" s="51" t="s">
        <v>164</v>
      </c>
      <c r="H21" s="124"/>
      <c r="I21" s="52">
        <v>10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</row>
    <row r="22" spans="1:13" ht="15" customHeight="1" x14ac:dyDescent="0.3">
      <c r="A22" s="40">
        <f t="shared" si="0"/>
        <v>11</v>
      </c>
      <c r="B22" s="35"/>
      <c r="C22" s="100" t="s">
        <v>559</v>
      </c>
      <c r="D22" s="101" t="s">
        <v>559</v>
      </c>
      <c r="E22" s="101" t="s">
        <v>559</v>
      </c>
      <c r="F22" s="102" t="s">
        <v>559</v>
      </c>
      <c r="G22" s="51" t="s">
        <v>162</v>
      </c>
      <c r="H22" s="124"/>
      <c r="I22" s="52">
        <v>50</v>
      </c>
      <c r="J22" s="43">
        <v>0</v>
      </c>
      <c r="K22" s="36">
        <v>9.5</v>
      </c>
      <c r="L22" s="37">
        <f t="shared" si="1"/>
        <v>0</v>
      </c>
      <c r="M22" s="38">
        <f t="shared" si="2"/>
        <v>0</v>
      </c>
    </row>
    <row r="23" spans="1:13" ht="15" customHeight="1" x14ac:dyDescent="0.3">
      <c r="A23" s="40">
        <f t="shared" si="0"/>
        <v>12</v>
      </c>
      <c r="B23" s="35"/>
      <c r="C23" s="100" t="s">
        <v>560</v>
      </c>
      <c r="D23" s="101" t="s">
        <v>560</v>
      </c>
      <c r="E23" s="101" t="s">
        <v>560</v>
      </c>
      <c r="F23" s="102" t="s">
        <v>560</v>
      </c>
      <c r="G23" s="51" t="s">
        <v>15</v>
      </c>
      <c r="H23" s="124"/>
      <c r="I23" s="52">
        <v>80</v>
      </c>
      <c r="J23" s="43">
        <v>0</v>
      </c>
      <c r="K23" s="36">
        <v>9.5</v>
      </c>
      <c r="L23" s="37">
        <f t="shared" si="1"/>
        <v>0</v>
      </c>
      <c r="M23" s="38">
        <f t="shared" si="2"/>
        <v>0</v>
      </c>
    </row>
    <row r="24" spans="1:13" ht="15" customHeight="1" x14ac:dyDescent="0.3">
      <c r="A24" s="40">
        <f t="shared" si="0"/>
        <v>13</v>
      </c>
      <c r="B24" s="35"/>
      <c r="C24" s="100" t="s">
        <v>561</v>
      </c>
      <c r="D24" s="101" t="s">
        <v>561</v>
      </c>
      <c r="E24" s="101" t="s">
        <v>561</v>
      </c>
      <c r="F24" s="102" t="s">
        <v>561</v>
      </c>
      <c r="G24" s="51" t="s">
        <v>162</v>
      </c>
      <c r="H24" s="124"/>
      <c r="I24" s="52">
        <v>10</v>
      </c>
      <c r="J24" s="43">
        <v>0</v>
      </c>
      <c r="K24" s="36">
        <v>9.5</v>
      </c>
      <c r="L24" s="37">
        <f t="shared" si="1"/>
        <v>0</v>
      </c>
      <c r="M24" s="38">
        <f t="shared" si="2"/>
        <v>0</v>
      </c>
    </row>
    <row r="25" spans="1:13" ht="15" customHeight="1" x14ac:dyDescent="0.3">
      <c r="A25" s="40">
        <f t="shared" si="0"/>
        <v>14</v>
      </c>
      <c r="B25" s="35"/>
      <c r="C25" s="100" t="s">
        <v>562</v>
      </c>
      <c r="D25" s="101" t="s">
        <v>562</v>
      </c>
      <c r="E25" s="101" t="s">
        <v>562</v>
      </c>
      <c r="F25" s="102" t="s">
        <v>562</v>
      </c>
      <c r="G25" s="51" t="s">
        <v>162</v>
      </c>
      <c r="H25" s="124"/>
      <c r="I25" s="52">
        <v>10</v>
      </c>
      <c r="J25" s="43">
        <v>0</v>
      </c>
      <c r="K25" s="36">
        <v>9.5</v>
      </c>
      <c r="L25" s="37">
        <f t="shared" si="1"/>
        <v>0</v>
      </c>
      <c r="M25" s="38">
        <f t="shared" si="2"/>
        <v>0</v>
      </c>
    </row>
    <row r="26" spans="1:13" ht="15" customHeight="1" x14ac:dyDescent="0.3">
      <c r="A26" s="40">
        <f t="shared" si="0"/>
        <v>15</v>
      </c>
      <c r="B26" s="35"/>
      <c r="C26" s="100" t="s">
        <v>723</v>
      </c>
      <c r="D26" s="101" t="s">
        <v>563</v>
      </c>
      <c r="E26" s="101" t="s">
        <v>563</v>
      </c>
      <c r="F26" s="102" t="s">
        <v>563</v>
      </c>
      <c r="G26" s="51" t="s">
        <v>15</v>
      </c>
      <c r="H26" s="124"/>
      <c r="I26" s="52">
        <v>5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</row>
    <row r="27" spans="1:13" ht="15" customHeight="1" x14ac:dyDescent="0.3">
      <c r="A27" s="40">
        <f t="shared" si="0"/>
        <v>16</v>
      </c>
      <c r="B27" s="35"/>
      <c r="C27" s="100" t="s">
        <v>564</v>
      </c>
      <c r="D27" s="101" t="s">
        <v>564</v>
      </c>
      <c r="E27" s="101" t="s">
        <v>564</v>
      </c>
      <c r="F27" s="102" t="s">
        <v>564</v>
      </c>
      <c r="G27" s="51" t="s">
        <v>162</v>
      </c>
      <c r="H27" s="124"/>
      <c r="I27" s="52">
        <v>10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</row>
    <row r="28" spans="1:13" ht="15" customHeight="1" x14ac:dyDescent="0.3">
      <c r="A28" s="40">
        <f t="shared" si="0"/>
        <v>17</v>
      </c>
      <c r="B28" s="35"/>
      <c r="C28" s="100" t="s">
        <v>724</v>
      </c>
      <c r="D28" s="101" t="s">
        <v>565</v>
      </c>
      <c r="E28" s="101" t="s">
        <v>565</v>
      </c>
      <c r="F28" s="102" t="s">
        <v>565</v>
      </c>
      <c r="G28" s="51" t="s">
        <v>162</v>
      </c>
      <c r="H28" s="124"/>
      <c r="I28" s="52">
        <v>3000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</row>
    <row r="29" spans="1:13" ht="15" customHeight="1" x14ac:dyDescent="0.3">
      <c r="A29" s="40">
        <f t="shared" si="0"/>
        <v>18</v>
      </c>
      <c r="B29" s="35"/>
      <c r="C29" s="100" t="s">
        <v>566</v>
      </c>
      <c r="D29" s="101" t="s">
        <v>566</v>
      </c>
      <c r="E29" s="101" t="s">
        <v>566</v>
      </c>
      <c r="F29" s="102" t="s">
        <v>566</v>
      </c>
      <c r="G29" s="51" t="s">
        <v>162</v>
      </c>
      <c r="H29" s="124"/>
      <c r="I29" s="52">
        <v>200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</row>
    <row r="30" spans="1:13" ht="15" customHeight="1" x14ac:dyDescent="0.3">
      <c r="A30" s="40">
        <f t="shared" si="0"/>
        <v>19</v>
      </c>
      <c r="B30" s="35"/>
      <c r="C30" s="100" t="s">
        <v>567</v>
      </c>
      <c r="D30" s="101" t="s">
        <v>567</v>
      </c>
      <c r="E30" s="101" t="s">
        <v>567</v>
      </c>
      <c r="F30" s="102" t="s">
        <v>567</v>
      </c>
      <c r="G30" s="51" t="s">
        <v>162</v>
      </c>
      <c r="H30" s="124"/>
      <c r="I30" s="52">
        <v>200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</row>
    <row r="31" spans="1:13" ht="15" customHeight="1" x14ac:dyDescent="0.3">
      <c r="A31" s="40">
        <f t="shared" si="0"/>
        <v>20</v>
      </c>
      <c r="B31" s="35"/>
      <c r="C31" s="100" t="s">
        <v>568</v>
      </c>
      <c r="D31" s="101" t="s">
        <v>568</v>
      </c>
      <c r="E31" s="101" t="s">
        <v>568</v>
      </c>
      <c r="F31" s="102" t="s">
        <v>568</v>
      </c>
      <c r="G31" s="51" t="s">
        <v>162</v>
      </c>
      <c r="H31" s="124"/>
      <c r="I31" s="52">
        <v>10</v>
      </c>
      <c r="J31" s="43">
        <v>0</v>
      </c>
      <c r="K31" s="36">
        <v>9.5</v>
      </c>
      <c r="L31" s="37">
        <f t="shared" si="1"/>
        <v>0</v>
      </c>
      <c r="M31" s="38">
        <f t="shared" si="2"/>
        <v>0</v>
      </c>
    </row>
    <row r="32" spans="1:13" ht="15" customHeight="1" x14ac:dyDescent="0.3">
      <c r="A32" s="40">
        <f t="shared" si="0"/>
        <v>21</v>
      </c>
      <c r="B32" s="35"/>
      <c r="C32" s="100" t="s">
        <v>569</v>
      </c>
      <c r="D32" s="101" t="s">
        <v>569</v>
      </c>
      <c r="E32" s="101" t="s">
        <v>569</v>
      </c>
      <c r="F32" s="102" t="s">
        <v>569</v>
      </c>
      <c r="G32" s="51" t="s">
        <v>162</v>
      </c>
      <c r="H32" s="124"/>
      <c r="I32" s="52">
        <v>10</v>
      </c>
      <c r="J32" s="43">
        <v>0</v>
      </c>
      <c r="K32" s="36">
        <v>9.5</v>
      </c>
      <c r="L32" s="37">
        <f t="shared" si="1"/>
        <v>0</v>
      </c>
      <c r="M32" s="38">
        <f t="shared" si="2"/>
        <v>0</v>
      </c>
    </row>
    <row r="33" spans="1:13" ht="15" customHeight="1" x14ac:dyDescent="0.3">
      <c r="A33" s="40">
        <f t="shared" si="0"/>
        <v>22</v>
      </c>
      <c r="B33" s="35"/>
      <c r="C33" s="100" t="s">
        <v>570</v>
      </c>
      <c r="D33" s="101" t="s">
        <v>570</v>
      </c>
      <c r="E33" s="101" t="s">
        <v>570</v>
      </c>
      <c r="F33" s="102" t="s">
        <v>570</v>
      </c>
      <c r="G33" s="51" t="s">
        <v>162</v>
      </c>
      <c r="H33" s="124"/>
      <c r="I33" s="52">
        <v>10</v>
      </c>
      <c r="J33" s="43">
        <v>0</v>
      </c>
      <c r="K33" s="36">
        <v>9.5</v>
      </c>
      <c r="L33" s="37">
        <f t="shared" si="1"/>
        <v>0</v>
      </c>
      <c r="M33" s="38">
        <f t="shared" si="2"/>
        <v>0</v>
      </c>
    </row>
    <row r="34" spans="1:13" ht="15" customHeight="1" x14ac:dyDescent="0.3">
      <c r="A34" s="40">
        <f t="shared" si="0"/>
        <v>23</v>
      </c>
      <c r="B34" s="35"/>
      <c r="C34" s="100" t="s">
        <v>571</v>
      </c>
      <c r="D34" s="101" t="s">
        <v>571</v>
      </c>
      <c r="E34" s="101" t="s">
        <v>571</v>
      </c>
      <c r="F34" s="102" t="s">
        <v>571</v>
      </c>
      <c r="G34" s="51" t="s">
        <v>162</v>
      </c>
      <c r="H34" s="124"/>
      <c r="I34" s="52">
        <v>10</v>
      </c>
      <c r="J34" s="43">
        <v>0</v>
      </c>
      <c r="K34" s="36">
        <v>9.5</v>
      </c>
      <c r="L34" s="37">
        <f t="shared" si="1"/>
        <v>0</v>
      </c>
      <c r="M34" s="38">
        <f t="shared" si="2"/>
        <v>0</v>
      </c>
    </row>
    <row r="35" spans="1:13" ht="15" customHeight="1" x14ac:dyDescent="0.3">
      <c r="A35" s="40">
        <f t="shared" si="0"/>
        <v>24</v>
      </c>
      <c r="B35" s="35"/>
      <c r="C35" s="100" t="s">
        <v>572</v>
      </c>
      <c r="D35" s="101" t="s">
        <v>572</v>
      </c>
      <c r="E35" s="101" t="s">
        <v>572</v>
      </c>
      <c r="F35" s="102" t="s">
        <v>572</v>
      </c>
      <c r="G35" s="51" t="s">
        <v>162</v>
      </c>
      <c r="H35" s="124"/>
      <c r="I35" s="52">
        <v>10</v>
      </c>
      <c r="J35" s="43">
        <v>0</v>
      </c>
      <c r="K35" s="36">
        <v>9.5</v>
      </c>
      <c r="L35" s="37">
        <f t="shared" si="1"/>
        <v>0</v>
      </c>
      <c r="M35" s="38">
        <f t="shared" si="2"/>
        <v>0</v>
      </c>
    </row>
    <row r="36" spans="1:13" ht="15" customHeight="1" x14ac:dyDescent="0.3">
      <c r="A36" s="40">
        <f t="shared" si="0"/>
        <v>25</v>
      </c>
      <c r="B36" s="35"/>
      <c r="C36" s="100" t="s">
        <v>725</v>
      </c>
      <c r="D36" s="101" t="s">
        <v>573</v>
      </c>
      <c r="E36" s="101" t="s">
        <v>573</v>
      </c>
      <c r="F36" s="102" t="s">
        <v>573</v>
      </c>
      <c r="G36" s="51" t="s">
        <v>162</v>
      </c>
      <c r="H36" s="124"/>
      <c r="I36" s="52">
        <v>50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</row>
    <row r="37" spans="1:13" ht="15" customHeight="1" x14ac:dyDescent="0.3">
      <c r="A37" s="40">
        <f t="shared" si="0"/>
        <v>26</v>
      </c>
      <c r="B37" s="35"/>
      <c r="C37" s="100" t="s">
        <v>707</v>
      </c>
      <c r="D37" s="101" t="s">
        <v>609</v>
      </c>
      <c r="E37" s="101" t="s">
        <v>609</v>
      </c>
      <c r="F37" s="102" t="s">
        <v>609</v>
      </c>
      <c r="G37" s="51" t="s">
        <v>162</v>
      </c>
      <c r="H37" s="124"/>
      <c r="I37" s="52">
        <v>20</v>
      </c>
      <c r="J37" s="43">
        <v>0</v>
      </c>
      <c r="K37" s="36">
        <v>9.5</v>
      </c>
      <c r="L37" s="37">
        <f t="shared" si="1"/>
        <v>0</v>
      </c>
      <c r="M37" s="38">
        <f t="shared" si="2"/>
        <v>0</v>
      </c>
    </row>
    <row r="38" spans="1:13" ht="15" customHeight="1" x14ac:dyDescent="0.3">
      <c r="A38" s="40">
        <f t="shared" si="0"/>
        <v>27</v>
      </c>
      <c r="B38" s="35"/>
      <c r="C38" s="100" t="s">
        <v>574</v>
      </c>
      <c r="D38" s="101" t="s">
        <v>574</v>
      </c>
      <c r="E38" s="101" t="s">
        <v>574</v>
      </c>
      <c r="F38" s="102" t="s">
        <v>574</v>
      </c>
      <c r="G38" s="51" t="s">
        <v>162</v>
      </c>
      <c r="H38" s="124"/>
      <c r="I38" s="52">
        <v>10</v>
      </c>
      <c r="J38" s="43">
        <v>0</v>
      </c>
      <c r="K38" s="36">
        <v>9.5</v>
      </c>
      <c r="L38" s="37">
        <f t="shared" si="1"/>
        <v>0</v>
      </c>
      <c r="M38" s="38">
        <f t="shared" si="2"/>
        <v>0</v>
      </c>
    </row>
    <row r="39" spans="1:13" ht="15" customHeight="1" x14ac:dyDescent="0.3">
      <c r="A39" s="40">
        <f t="shared" si="0"/>
        <v>28</v>
      </c>
      <c r="B39" s="35"/>
      <c r="C39" s="100" t="s">
        <v>575</v>
      </c>
      <c r="D39" s="101" t="s">
        <v>575</v>
      </c>
      <c r="E39" s="101" t="s">
        <v>575</v>
      </c>
      <c r="F39" s="102" t="s">
        <v>575</v>
      </c>
      <c r="G39" s="51" t="s">
        <v>162</v>
      </c>
      <c r="H39" s="124"/>
      <c r="I39" s="52">
        <v>10</v>
      </c>
      <c r="J39" s="43">
        <v>0</v>
      </c>
      <c r="K39" s="36">
        <v>9.5</v>
      </c>
      <c r="L39" s="37">
        <f t="shared" si="1"/>
        <v>0</v>
      </c>
      <c r="M39" s="38">
        <f t="shared" si="2"/>
        <v>0</v>
      </c>
    </row>
    <row r="40" spans="1:13" ht="15" customHeight="1" x14ac:dyDescent="0.3">
      <c r="A40" s="40">
        <f t="shared" si="0"/>
        <v>29</v>
      </c>
      <c r="B40" s="35"/>
      <c r="C40" s="100" t="s">
        <v>726</v>
      </c>
      <c r="D40" s="101" t="s">
        <v>576</v>
      </c>
      <c r="E40" s="101" t="s">
        <v>576</v>
      </c>
      <c r="F40" s="102" t="s">
        <v>576</v>
      </c>
      <c r="G40" s="51" t="s">
        <v>162</v>
      </c>
      <c r="H40" s="124"/>
      <c r="I40" s="52">
        <v>10</v>
      </c>
      <c r="J40" s="43">
        <v>0</v>
      </c>
      <c r="K40" s="36">
        <v>22</v>
      </c>
      <c r="L40" s="37">
        <f>PRODUCT(J40,1.22)</f>
        <v>0</v>
      </c>
      <c r="M40" s="38">
        <f t="shared" si="2"/>
        <v>0</v>
      </c>
    </row>
    <row r="41" spans="1:13" ht="15" customHeight="1" x14ac:dyDescent="0.3">
      <c r="A41" s="40">
        <f t="shared" si="0"/>
        <v>30</v>
      </c>
      <c r="B41" s="35"/>
      <c r="C41" s="125" t="s">
        <v>577</v>
      </c>
      <c r="D41" s="126" t="s">
        <v>577</v>
      </c>
      <c r="E41" s="126" t="s">
        <v>577</v>
      </c>
      <c r="F41" s="127" t="s">
        <v>577</v>
      </c>
      <c r="G41" s="51" t="s">
        <v>15</v>
      </c>
      <c r="H41" s="124"/>
      <c r="I41" s="52">
        <v>10</v>
      </c>
      <c r="J41" s="43">
        <v>0</v>
      </c>
      <c r="K41" s="36">
        <v>9.5</v>
      </c>
      <c r="L41" s="37">
        <f t="shared" si="1"/>
        <v>0</v>
      </c>
      <c r="M41" s="38">
        <f t="shared" si="2"/>
        <v>0</v>
      </c>
    </row>
    <row r="42" spans="1:13" ht="15" customHeight="1" x14ac:dyDescent="0.3">
      <c r="A42" s="40">
        <f t="shared" si="0"/>
        <v>31</v>
      </c>
      <c r="B42" s="35"/>
      <c r="C42" s="125" t="s">
        <v>578</v>
      </c>
      <c r="D42" s="126" t="s">
        <v>578</v>
      </c>
      <c r="E42" s="126" t="s">
        <v>578</v>
      </c>
      <c r="F42" s="127" t="s">
        <v>578</v>
      </c>
      <c r="G42" s="51" t="s">
        <v>15</v>
      </c>
      <c r="H42" s="124"/>
      <c r="I42" s="52">
        <v>10</v>
      </c>
      <c r="J42" s="43">
        <v>0</v>
      </c>
      <c r="K42" s="36">
        <v>9.5</v>
      </c>
      <c r="L42" s="37">
        <f t="shared" si="1"/>
        <v>0</v>
      </c>
      <c r="M42" s="38">
        <f t="shared" si="2"/>
        <v>0</v>
      </c>
    </row>
    <row r="43" spans="1:13" ht="15" customHeight="1" x14ac:dyDescent="0.3">
      <c r="A43" s="40">
        <f t="shared" si="0"/>
        <v>32</v>
      </c>
      <c r="B43" s="35"/>
      <c r="C43" s="125" t="s">
        <v>708</v>
      </c>
      <c r="D43" s="126" t="s">
        <v>579</v>
      </c>
      <c r="E43" s="126" t="s">
        <v>579</v>
      </c>
      <c r="F43" s="127" t="s">
        <v>579</v>
      </c>
      <c r="G43" s="51" t="s">
        <v>15</v>
      </c>
      <c r="H43" s="124"/>
      <c r="I43" s="52">
        <v>10</v>
      </c>
      <c r="J43" s="43">
        <v>0</v>
      </c>
      <c r="K43" s="36">
        <v>9.5</v>
      </c>
      <c r="L43" s="37">
        <f t="shared" si="1"/>
        <v>0</v>
      </c>
      <c r="M43" s="38">
        <f t="shared" si="2"/>
        <v>0</v>
      </c>
    </row>
    <row r="44" spans="1:13" ht="15" customHeight="1" x14ac:dyDescent="0.3">
      <c r="A44" s="40">
        <f t="shared" si="0"/>
        <v>33</v>
      </c>
      <c r="B44" s="35"/>
      <c r="C44" s="100" t="s">
        <v>727</v>
      </c>
      <c r="D44" s="101" t="s">
        <v>580</v>
      </c>
      <c r="E44" s="101" t="s">
        <v>580</v>
      </c>
      <c r="F44" s="102" t="s">
        <v>580</v>
      </c>
      <c r="G44" s="51" t="s">
        <v>162</v>
      </c>
      <c r="H44" s="124"/>
      <c r="I44" s="52">
        <v>400</v>
      </c>
      <c r="J44" s="43">
        <v>0</v>
      </c>
      <c r="K44" s="36">
        <v>9.5</v>
      </c>
      <c r="L44" s="37">
        <f t="shared" si="1"/>
        <v>0</v>
      </c>
      <c r="M44" s="38">
        <f t="shared" si="2"/>
        <v>0</v>
      </c>
    </row>
    <row r="45" spans="1:13" ht="15" customHeight="1" x14ac:dyDescent="0.3">
      <c r="A45" s="40">
        <f t="shared" si="0"/>
        <v>34</v>
      </c>
      <c r="B45" s="35"/>
      <c r="C45" s="100" t="s">
        <v>729</v>
      </c>
      <c r="D45" s="101" t="s">
        <v>581</v>
      </c>
      <c r="E45" s="101" t="s">
        <v>581</v>
      </c>
      <c r="F45" s="102" t="s">
        <v>581</v>
      </c>
      <c r="G45" s="51" t="s">
        <v>162</v>
      </c>
      <c r="H45" s="124"/>
      <c r="I45" s="52">
        <v>150</v>
      </c>
      <c r="J45" s="43">
        <v>0</v>
      </c>
      <c r="K45" s="36">
        <v>9.5</v>
      </c>
      <c r="L45" s="37">
        <f t="shared" si="1"/>
        <v>0</v>
      </c>
      <c r="M45" s="38">
        <f t="shared" si="2"/>
        <v>0</v>
      </c>
    </row>
    <row r="46" spans="1:13" ht="15" customHeight="1" x14ac:dyDescent="0.3">
      <c r="A46" s="40">
        <f t="shared" si="0"/>
        <v>35</v>
      </c>
      <c r="B46" s="35"/>
      <c r="C46" s="125" t="s">
        <v>582</v>
      </c>
      <c r="D46" s="126" t="s">
        <v>582</v>
      </c>
      <c r="E46" s="126" t="s">
        <v>582</v>
      </c>
      <c r="F46" s="127" t="s">
        <v>582</v>
      </c>
      <c r="G46" s="51" t="s">
        <v>15</v>
      </c>
      <c r="H46" s="124"/>
      <c r="I46" s="52">
        <v>3</v>
      </c>
      <c r="J46" s="43">
        <v>0</v>
      </c>
      <c r="K46" s="36">
        <v>9.5</v>
      </c>
      <c r="L46" s="37">
        <f t="shared" si="1"/>
        <v>0</v>
      </c>
      <c r="M46" s="38">
        <f t="shared" si="2"/>
        <v>0</v>
      </c>
    </row>
    <row r="47" spans="1:13" ht="15" customHeight="1" x14ac:dyDescent="0.3">
      <c r="A47" s="40">
        <f t="shared" si="0"/>
        <v>36</v>
      </c>
      <c r="B47" s="35"/>
      <c r="C47" s="125" t="s">
        <v>583</v>
      </c>
      <c r="D47" s="126" t="s">
        <v>583</v>
      </c>
      <c r="E47" s="126" t="s">
        <v>583</v>
      </c>
      <c r="F47" s="127" t="s">
        <v>583</v>
      </c>
      <c r="G47" s="51" t="s">
        <v>15</v>
      </c>
      <c r="H47" s="124"/>
      <c r="I47" s="52">
        <v>3</v>
      </c>
      <c r="J47" s="43">
        <v>0</v>
      </c>
      <c r="K47" s="36">
        <v>9.5</v>
      </c>
      <c r="L47" s="37">
        <f t="shared" si="1"/>
        <v>0</v>
      </c>
      <c r="M47" s="38">
        <f t="shared" si="2"/>
        <v>0</v>
      </c>
    </row>
    <row r="48" spans="1:13" ht="15" customHeight="1" x14ac:dyDescent="0.3">
      <c r="A48" s="40">
        <f t="shared" si="0"/>
        <v>37</v>
      </c>
      <c r="B48" s="35"/>
      <c r="C48" s="125" t="s">
        <v>584</v>
      </c>
      <c r="D48" s="126" t="s">
        <v>584</v>
      </c>
      <c r="E48" s="126" t="s">
        <v>584</v>
      </c>
      <c r="F48" s="127" t="s">
        <v>584</v>
      </c>
      <c r="G48" s="51" t="s">
        <v>15</v>
      </c>
      <c r="H48" s="124"/>
      <c r="I48" s="52">
        <v>2</v>
      </c>
      <c r="J48" s="43">
        <v>0</v>
      </c>
      <c r="K48" s="36">
        <v>9.5</v>
      </c>
      <c r="L48" s="37">
        <f t="shared" si="1"/>
        <v>0</v>
      </c>
      <c r="M48" s="38">
        <f t="shared" si="2"/>
        <v>0</v>
      </c>
    </row>
    <row r="49" spans="1:13" ht="15" customHeight="1" x14ac:dyDescent="0.3">
      <c r="A49" s="40">
        <f t="shared" si="0"/>
        <v>38</v>
      </c>
      <c r="B49" s="35"/>
      <c r="C49" s="125" t="s">
        <v>585</v>
      </c>
      <c r="D49" s="126" t="s">
        <v>585</v>
      </c>
      <c r="E49" s="126" t="s">
        <v>585</v>
      </c>
      <c r="F49" s="127" t="s">
        <v>585</v>
      </c>
      <c r="G49" s="51" t="s">
        <v>15</v>
      </c>
      <c r="H49" s="124"/>
      <c r="I49" s="52">
        <v>2</v>
      </c>
      <c r="J49" s="43">
        <v>0</v>
      </c>
      <c r="K49" s="36">
        <v>9.5</v>
      </c>
      <c r="L49" s="37">
        <f t="shared" si="1"/>
        <v>0</v>
      </c>
      <c r="M49" s="38">
        <f t="shared" si="2"/>
        <v>0</v>
      </c>
    </row>
    <row r="50" spans="1:13" ht="15" customHeight="1" x14ac:dyDescent="0.3">
      <c r="A50" s="40">
        <f t="shared" si="0"/>
        <v>39</v>
      </c>
      <c r="B50" s="35"/>
      <c r="C50" s="125" t="s">
        <v>586</v>
      </c>
      <c r="D50" s="126" t="s">
        <v>586</v>
      </c>
      <c r="E50" s="126" t="s">
        <v>586</v>
      </c>
      <c r="F50" s="127" t="s">
        <v>586</v>
      </c>
      <c r="G50" s="51" t="s">
        <v>15</v>
      </c>
      <c r="H50" s="124"/>
      <c r="I50" s="52">
        <v>2</v>
      </c>
      <c r="J50" s="43">
        <v>0</v>
      </c>
      <c r="K50" s="36">
        <v>9.5</v>
      </c>
      <c r="L50" s="37">
        <f t="shared" si="1"/>
        <v>0</v>
      </c>
      <c r="M50" s="38">
        <f t="shared" si="2"/>
        <v>0</v>
      </c>
    </row>
    <row r="51" spans="1:13" ht="15" customHeight="1" x14ac:dyDescent="0.3">
      <c r="A51" s="40">
        <f t="shared" si="0"/>
        <v>40</v>
      </c>
      <c r="B51" s="35"/>
      <c r="C51" s="125" t="s">
        <v>587</v>
      </c>
      <c r="D51" s="126" t="s">
        <v>587</v>
      </c>
      <c r="E51" s="126" t="s">
        <v>587</v>
      </c>
      <c r="F51" s="127" t="s">
        <v>587</v>
      </c>
      <c r="G51" s="51" t="s">
        <v>15</v>
      </c>
      <c r="H51" s="124"/>
      <c r="I51" s="52">
        <v>5</v>
      </c>
      <c r="J51" s="43">
        <v>0</v>
      </c>
      <c r="K51" s="36">
        <v>9.5</v>
      </c>
      <c r="L51" s="37">
        <f t="shared" si="1"/>
        <v>0</v>
      </c>
      <c r="M51" s="38">
        <f t="shared" si="2"/>
        <v>0</v>
      </c>
    </row>
    <row r="52" spans="1:13" ht="15" customHeight="1" x14ac:dyDescent="0.3">
      <c r="A52" s="40">
        <f t="shared" si="0"/>
        <v>41</v>
      </c>
      <c r="B52" s="35"/>
      <c r="C52" s="100" t="s">
        <v>709</v>
      </c>
      <c r="D52" s="101" t="s">
        <v>588</v>
      </c>
      <c r="E52" s="101" t="s">
        <v>588</v>
      </c>
      <c r="F52" s="102" t="s">
        <v>588</v>
      </c>
      <c r="G52" s="51" t="s">
        <v>15</v>
      </c>
      <c r="H52" s="124"/>
      <c r="I52" s="52">
        <v>2</v>
      </c>
      <c r="J52" s="43">
        <v>0</v>
      </c>
      <c r="K52" s="36">
        <v>9.5</v>
      </c>
      <c r="L52" s="37">
        <f t="shared" si="1"/>
        <v>0</v>
      </c>
      <c r="M52" s="38">
        <f t="shared" si="2"/>
        <v>0</v>
      </c>
    </row>
    <row r="53" spans="1:13" ht="15" customHeight="1" x14ac:dyDescent="0.3">
      <c r="A53" s="40">
        <f t="shared" si="0"/>
        <v>42</v>
      </c>
      <c r="B53" s="35"/>
      <c r="C53" s="100" t="s">
        <v>728</v>
      </c>
      <c r="D53" s="101" t="s">
        <v>589</v>
      </c>
      <c r="E53" s="101" t="s">
        <v>589</v>
      </c>
      <c r="F53" s="102" t="s">
        <v>589</v>
      </c>
      <c r="G53" s="51" t="s">
        <v>15</v>
      </c>
      <c r="H53" s="124"/>
      <c r="I53" s="52">
        <v>2</v>
      </c>
      <c r="J53" s="43">
        <v>0</v>
      </c>
      <c r="K53" s="36">
        <v>9.5</v>
      </c>
      <c r="L53" s="37">
        <f t="shared" si="1"/>
        <v>0</v>
      </c>
      <c r="M53" s="38">
        <f t="shared" si="2"/>
        <v>0</v>
      </c>
    </row>
    <row r="54" spans="1:13" ht="15" customHeight="1" x14ac:dyDescent="0.3">
      <c r="A54" s="40">
        <f t="shared" si="0"/>
        <v>43</v>
      </c>
      <c r="B54" s="35"/>
      <c r="C54" s="125" t="s">
        <v>590</v>
      </c>
      <c r="D54" s="126" t="s">
        <v>590</v>
      </c>
      <c r="E54" s="126" t="s">
        <v>590</v>
      </c>
      <c r="F54" s="127" t="s">
        <v>590</v>
      </c>
      <c r="G54" s="51" t="s">
        <v>15</v>
      </c>
      <c r="H54" s="124"/>
      <c r="I54" s="52">
        <v>5</v>
      </c>
      <c r="J54" s="43">
        <v>0</v>
      </c>
      <c r="K54" s="36">
        <v>9.5</v>
      </c>
      <c r="L54" s="37">
        <f t="shared" si="1"/>
        <v>0</v>
      </c>
      <c r="M54" s="38">
        <f t="shared" si="2"/>
        <v>0</v>
      </c>
    </row>
    <row r="55" spans="1:13" ht="15" customHeight="1" x14ac:dyDescent="0.3">
      <c r="A55" s="40">
        <f t="shared" si="0"/>
        <v>44</v>
      </c>
      <c r="B55" s="35"/>
      <c r="C55" s="125" t="s">
        <v>591</v>
      </c>
      <c r="D55" s="126" t="s">
        <v>591</v>
      </c>
      <c r="E55" s="126" t="s">
        <v>591</v>
      </c>
      <c r="F55" s="127" t="s">
        <v>591</v>
      </c>
      <c r="G55" s="51" t="s">
        <v>15</v>
      </c>
      <c r="H55" s="124"/>
      <c r="I55" s="52">
        <v>5</v>
      </c>
      <c r="J55" s="43">
        <v>0</v>
      </c>
      <c r="K55" s="36">
        <v>9.5</v>
      </c>
      <c r="L55" s="37">
        <f t="shared" si="1"/>
        <v>0</v>
      </c>
      <c r="M55" s="38">
        <f t="shared" si="2"/>
        <v>0</v>
      </c>
    </row>
    <row r="56" spans="1:13" ht="15" customHeight="1" x14ac:dyDescent="0.3">
      <c r="A56" s="40">
        <f t="shared" si="0"/>
        <v>45</v>
      </c>
      <c r="B56" s="35"/>
      <c r="C56" s="100" t="s">
        <v>710</v>
      </c>
      <c r="D56" s="101" t="s">
        <v>592</v>
      </c>
      <c r="E56" s="101" t="s">
        <v>592</v>
      </c>
      <c r="F56" s="102" t="s">
        <v>592</v>
      </c>
      <c r="G56" s="51" t="s">
        <v>15</v>
      </c>
      <c r="H56" s="124"/>
      <c r="I56" s="52">
        <v>5</v>
      </c>
      <c r="J56" s="43">
        <v>0</v>
      </c>
      <c r="K56" s="36">
        <v>9.5</v>
      </c>
      <c r="L56" s="37">
        <f t="shared" si="1"/>
        <v>0</v>
      </c>
      <c r="M56" s="38">
        <f t="shared" si="2"/>
        <v>0</v>
      </c>
    </row>
    <row r="57" spans="1:13" ht="15" customHeight="1" x14ac:dyDescent="0.3">
      <c r="A57" s="40">
        <f t="shared" si="0"/>
        <v>46</v>
      </c>
      <c r="B57" s="35"/>
      <c r="C57" s="100" t="s">
        <v>593</v>
      </c>
      <c r="D57" s="101" t="s">
        <v>593</v>
      </c>
      <c r="E57" s="101" t="s">
        <v>593</v>
      </c>
      <c r="F57" s="102" t="s">
        <v>593</v>
      </c>
      <c r="G57" s="51" t="s">
        <v>162</v>
      </c>
      <c r="H57" s="124"/>
      <c r="I57" s="52">
        <v>5</v>
      </c>
      <c r="J57" s="43">
        <v>0</v>
      </c>
      <c r="K57" s="36">
        <v>9.5</v>
      </c>
      <c r="L57" s="37">
        <f t="shared" si="1"/>
        <v>0</v>
      </c>
      <c r="M57" s="38">
        <f t="shared" si="2"/>
        <v>0</v>
      </c>
    </row>
    <row r="58" spans="1:13" ht="15" customHeight="1" x14ac:dyDescent="0.3">
      <c r="A58" s="40">
        <f t="shared" si="0"/>
        <v>47</v>
      </c>
      <c r="B58" s="35"/>
      <c r="C58" s="125" t="s">
        <v>711</v>
      </c>
      <c r="D58" s="126" t="s">
        <v>594</v>
      </c>
      <c r="E58" s="126" t="s">
        <v>594</v>
      </c>
      <c r="F58" s="127" t="s">
        <v>594</v>
      </c>
      <c r="G58" s="51" t="s">
        <v>15</v>
      </c>
      <c r="H58" s="124"/>
      <c r="I58" s="52">
        <v>2</v>
      </c>
      <c r="J58" s="43">
        <v>0</v>
      </c>
      <c r="K58" s="36">
        <v>9.5</v>
      </c>
      <c r="L58" s="37">
        <f t="shared" si="1"/>
        <v>0</v>
      </c>
      <c r="M58" s="38">
        <f t="shared" si="2"/>
        <v>0</v>
      </c>
    </row>
    <row r="59" spans="1:13" ht="15" customHeight="1" x14ac:dyDescent="0.3">
      <c r="A59" s="40">
        <f t="shared" si="0"/>
        <v>48</v>
      </c>
      <c r="B59" s="35"/>
      <c r="C59" s="125" t="s">
        <v>595</v>
      </c>
      <c r="D59" s="126" t="s">
        <v>595</v>
      </c>
      <c r="E59" s="126" t="s">
        <v>595</v>
      </c>
      <c r="F59" s="127" t="s">
        <v>595</v>
      </c>
      <c r="G59" s="51" t="s">
        <v>15</v>
      </c>
      <c r="H59" s="124"/>
      <c r="I59" s="52">
        <v>3</v>
      </c>
      <c r="J59" s="43">
        <v>0</v>
      </c>
      <c r="K59" s="36">
        <v>9.5</v>
      </c>
      <c r="L59" s="37">
        <f t="shared" si="1"/>
        <v>0</v>
      </c>
      <c r="M59" s="38">
        <f t="shared" si="2"/>
        <v>0</v>
      </c>
    </row>
    <row r="60" spans="1:13" ht="15" customHeight="1" x14ac:dyDescent="0.3">
      <c r="A60" s="40">
        <f t="shared" si="0"/>
        <v>49</v>
      </c>
      <c r="B60" s="35"/>
      <c r="C60" s="125" t="s">
        <v>596</v>
      </c>
      <c r="D60" s="126" t="s">
        <v>596</v>
      </c>
      <c r="E60" s="126" t="s">
        <v>596</v>
      </c>
      <c r="F60" s="127" t="s">
        <v>596</v>
      </c>
      <c r="G60" s="51" t="s">
        <v>15</v>
      </c>
      <c r="H60" s="124"/>
      <c r="I60" s="52">
        <v>3</v>
      </c>
      <c r="J60" s="43">
        <v>0</v>
      </c>
      <c r="K60" s="36">
        <v>9.5</v>
      </c>
      <c r="L60" s="37">
        <f t="shared" si="1"/>
        <v>0</v>
      </c>
      <c r="M60" s="38">
        <f t="shared" si="2"/>
        <v>0</v>
      </c>
    </row>
    <row r="61" spans="1:13" ht="15" customHeight="1" x14ac:dyDescent="0.3">
      <c r="A61" s="40">
        <f t="shared" si="0"/>
        <v>50</v>
      </c>
      <c r="B61" s="35"/>
      <c r="C61" s="125" t="s">
        <v>597</v>
      </c>
      <c r="D61" s="126" t="s">
        <v>597</v>
      </c>
      <c r="E61" s="126" t="s">
        <v>597</v>
      </c>
      <c r="F61" s="127" t="s">
        <v>597</v>
      </c>
      <c r="G61" s="51" t="s">
        <v>15</v>
      </c>
      <c r="H61" s="124"/>
      <c r="I61" s="52">
        <v>3</v>
      </c>
      <c r="J61" s="43">
        <v>0</v>
      </c>
      <c r="K61" s="36">
        <v>9.5</v>
      </c>
      <c r="L61" s="37">
        <f t="shared" si="1"/>
        <v>0</v>
      </c>
      <c r="M61" s="38">
        <f t="shared" si="2"/>
        <v>0</v>
      </c>
    </row>
    <row r="62" spans="1:13" ht="15" customHeight="1" x14ac:dyDescent="0.3">
      <c r="A62" s="40">
        <f t="shared" si="0"/>
        <v>51</v>
      </c>
      <c r="B62" s="35"/>
      <c r="C62" s="100" t="s">
        <v>598</v>
      </c>
      <c r="D62" s="101" t="s">
        <v>598</v>
      </c>
      <c r="E62" s="101" t="s">
        <v>598</v>
      </c>
      <c r="F62" s="102" t="s">
        <v>598</v>
      </c>
      <c r="G62" s="51" t="s">
        <v>162</v>
      </c>
      <c r="H62" s="124"/>
      <c r="I62" s="52">
        <v>10</v>
      </c>
      <c r="J62" s="43">
        <v>0</v>
      </c>
      <c r="K62" s="36">
        <v>9.5</v>
      </c>
      <c r="L62" s="37">
        <f t="shared" si="1"/>
        <v>0</v>
      </c>
      <c r="M62" s="38">
        <f t="shared" si="2"/>
        <v>0</v>
      </c>
    </row>
    <row r="63" spans="1:13" ht="15" customHeight="1" x14ac:dyDescent="0.3">
      <c r="A63" s="40">
        <f t="shared" si="0"/>
        <v>52</v>
      </c>
      <c r="B63" s="35"/>
      <c r="C63" s="100" t="s">
        <v>599</v>
      </c>
      <c r="D63" s="101" t="s">
        <v>599</v>
      </c>
      <c r="E63" s="101" t="s">
        <v>599</v>
      </c>
      <c r="F63" s="102" t="s">
        <v>599</v>
      </c>
      <c r="G63" s="51" t="s">
        <v>162</v>
      </c>
      <c r="H63" s="124"/>
      <c r="I63" s="52">
        <v>10</v>
      </c>
      <c r="J63" s="43">
        <v>0</v>
      </c>
      <c r="K63" s="36">
        <v>9.5</v>
      </c>
      <c r="L63" s="37">
        <f t="shared" si="1"/>
        <v>0</v>
      </c>
      <c r="M63" s="38">
        <f t="shared" si="2"/>
        <v>0</v>
      </c>
    </row>
    <row r="64" spans="1:13" ht="15" customHeight="1" x14ac:dyDescent="0.3">
      <c r="A64" s="40">
        <f t="shared" si="0"/>
        <v>53</v>
      </c>
      <c r="B64" s="35"/>
      <c r="C64" s="100" t="s">
        <v>712</v>
      </c>
      <c r="D64" s="101" t="s">
        <v>600</v>
      </c>
      <c r="E64" s="101" t="s">
        <v>600</v>
      </c>
      <c r="F64" s="102" t="s">
        <v>600</v>
      </c>
      <c r="G64" s="51" t="s">
        <v>15</v>
      </c>
      <c r="H64" s="124"/>
      <c r="I64" s="52">
        <v>2</v>
      </c>
      <c r="J64" s="43">
        <v>0</v>
      </c>
      <c r="K64" s="36">
        <v>22</v>
      </c>
      <c r="L64" s="37">
        <f>PRODUCT(J64,1.22)</f>
        <v>0</v>
      </c>
      <c r="M64" s="38">
        <f t="shared" si="2"/>
        <v>0</v>
      </c>
    </row>
    <row r="65" spans="1:13" ht="15" customHeight="1" x14ac:dyDescent="0.3">
      <c r="A65" s="40">
        <f t="shared" si="0"/>
        <v>54</v>
      </c>
      <c r="B65" s="35"/>
      <c r="C65" s="100" t="s">
        <v>601</v>
      </c>
      <c r="D65" s="101" t="s">
        <v>601</v>
      </c>
      <c r="E65" s="101" t="s">
        <v>601</v>
      </c>
      <c r="F65" s="102" t="s">
        <v>601</v>
      </c>
      <c r="G65" s="51" t="s">
        <v>162</v>
      </c>
      <c r="H65" s="124"/>
      <c r="I65" s="52">
        <v>5</v>
      </c>
      <c r="J65" s="43">
        <v>0</v>
      </c>
      <c r="K65" s="36">
        <v>9.5</v>
      </c>
      <c r="L65" s="37">
        <f t="shared" si="1"/>
        <v>0</v>
      </c>
      <c r="M65" s="38">
        <f t="shared" si="2"/>
        <v>0</v>
      </c>
    </row>
    <row r="66" spans="1:13" ht="15" customHeight="1" x14ac:dyDescent="0.3">
      <c r="A66" s="40">
        <f t="shared" si="0"/>
        <v>55</v>
      </c>
      <c r="B66" s="35"/>
      <c r="C66" s="100" t="s">
        <v>602</v>
      </c>
      <c r="D66" s="101" t="s">
        <v>602</v>
      </c>
      <c r="E66" s="101" t="s">
        <v>602</v>
      </c>
      <c r="F66" s="102" t="s">
        <v>602</v>
      </c>
      <c r="G66" s="51" t="s">
        <v>162</v>
      </c>
      <c r="H66" s="124"/>
      <c r="I66" s="52">
        <v>5</v>
      </c>
      <c r="J66" s="43">
        <v>0</v>
      </c>
      <c r="K66" s="36">
        <v>9.5</v>
      </c>
      <c r="L66" s="37">
        <f t="shared" si="1"/>
        <v>0</v>
      </c>
      <c r="M66" s="38">
        <f t="shared" si="2"/>
        <v>0</v>
      </c>
    </row>
    <row r="67" spans="1:13" ht="15" customHeight="1" x14ac:dyDescent="0.3">
      <c r="A67" s="40">
        <f t="shared" si="0"/>
        <v>56</v>
      </c>
      <c r="B67" s="35"/>
      <c r="C67" s="100" t="s">
        <v>603</v>
      </c>
      <c r="D67" s="101" t="s">
        <v>603</v>
      </c>
      <c r="E67" s="101" t="s">
        <v>603</v>
      </c>
      <c r="F67" s="102" t="s">
        <v>603</v>
      </c>
      <c r="G67" s="51" t="s">
        <v>162</v>
      </c>
      <c r="H67" s="124"/>
      <c r="I67" s="52">
        <v>10</v>
      </c>
      <c r="J67" s="43">
        <v>0</v>
      </c>
      <c r="K67" s="36">
        <v>9.5</v>
      </c>
      <c r="L67" s="37">
        <f t="shared" si="1"/>
        <v>0</v>
      </c>
      <c r="M67" s="38">
        <f t="shared" si="2"/>
        <v>0</v>
      </c>
    </row>
    <row r="68" spans="1:13" ht="15" customHeight="1" x14ac:dyDescent="0.3">
      <c r="A68" s="40">
        <f t="shared" si="0"/>
        <v>57</v>
      </c>
      <c r="B68" s="35"/>
      <c r="C68" s="100" t="s">
        <v>604</v>
      </c>
      <c r="D68" s="101" t="s">
        <v>604</v>
      </c>
      <c r="E68" s="101" t="s">
        <v>604</v>
      </c>
      <c r="F68" s="102" t="s">
        <v>604</v>
      </c>
      <c r="G68" s="51" t="s">
        <v>162</v>
      </c>
      <c r="H68" s="124"/>
      <c r="I68" s="52">
        <v>10</v>
      </c>
      <c r="J68" s="43">
        <v>0</v>
      </c>
      <c r="K68" s="36">
        <v>9.5</v>
      </c>
      <c r="L68" s="37">
        <f t="shared" si="1"/>
        <v>0</v>
      </c>
      <c r="M68" s="38">
        <f t="shared" si="2"/>
        <v>0</v>
      </c>
    </row>
    <row r="69" spans="1:13" ht="15" customHeight="1" x14ac:dyDescent="0.3">
      <c r="A69" s="40">
        <f t="shared" si="0"/>
        <v>58</v>
      </c>
      <c r="B69" s="35"/>
      <c r="C69" s="100" t="s">
        <v>605</v>
      </c>
      <c r="D69" s="101" t="s">
        <v>605</v>
      </c>
      <c r="E69" s="101" t="s">
        <v>605</v>
      </c>
      <c r="F69" s="102" t="s">
        <v>605</v>
      </c>
      <c r="G69" s="51" t="s">
        <v>162</v>
      </c>
      <c r="H69" s="124"/>
      <c r="I69" s="52">
        <v>500</v>
      </c>
      <c r="J69" s="43">
        <v>0</v>
      </c>
      <c r="K69" s="36">
        <v>9.5</v>
      </c>
      <c r="L69" s="37">
        <f t="shared" si="1"/>
        <v>0</v>
      </c>
      <c r="M69" s="38">
        <f t="shared" si="2"/>
        <v>0</v>
      </c>
    </row>
    <row r="70" spans="1:13" ht="15" customHeight="1" x14ac:dyDescent="0.3">
      <c r="A70" s="40">
        <f t="shared" si="0"/>
        <v>59</v>
      </c>
      <c r="B70" s="35"/>
      <c r="C70" s="100" t="s">
        <v>606</v>
      </c>
      <c r="D70" s="101" t="s">
        <v>606</v>
      </c>
      <c r="E70" s="101" t="s">
        <v>606</v>
      </c>
      <c r="F70" s="102" t="s">
        <v>606</v>
      </c>
      <c r="G70" s="51" t="s">
        <v>162</v>
      </c>
      <c r="H70" s="124"/>
      <c r="I70" s="52">
        <v>10</v>
      </c>
      <c r="J70" s="43">
        <v>0</v>
      </c>
      <c r="K70" s="36">
        <v>9.5</v>
      </c>
      <c r="L70" s="37">
        <f t="shared" si="1"/>
        <v>0</v>
      </c>
      <c r="M70" s="38">
        <f t="shared" si="2"/>
        <v>0</v>
      </c>
    </row>
    <row r="71" spans="1:13" ht="15" customHeight="1" x14ac:dyDescent="0.3">
      <c r="A71" s="40">
        <f t="shared" si="0"/>
        <v>60</v>
      </c>
      <c r="B71" s="35"/>
      <c r="C71" s="125" t="s">
        <v>607</v>
      </c>
      <c r="D71" s="126" t="s">
        <v>607</v>
      </c>
      <c r="E71" s="126" t="s">
        <v>607</v>
      </c>
      <c r="F71" s="127" t="s">
        <v>607</v>
      </c>
      <c r="G71" s="51" t="s">
        <v>15</v>
      </c>
      <c r="H71" s="124"/>
      <c r="I71" s="52">
        <v>5</v>
      </c>
      <c r="J71" s="43">
        <v>0</v>
      </c>
      <c r="K71" s="36">
        <v>22</v>
      </c>
      <c r="L71" s="37">
        <f>PRODUCT(J71,1.22)</f>
        <v>0</v>
      </c>
      <c r="M71" s="38">
        <f t="shared" si="2"/>
        <v>0</v>
      </c>
    </row>
    <row r="72" spans="1:13" ht="15" customHeight="1" x14ac:dyDescent="0.3">
      <c r="A72" s="40">
        <f t="shared" si="0"/>
        <v>61</v>
      </c>
      <c r="B72" s="35"/>
      <c r="C72" s="100" t="s">
        <v>713</v>
      </c>
      <c r="D72" s="101" t="s">
        <v>608</v>
      </c>
      <c r="E72" s="101" t="s">
        <v>608</v>
      </c>
      <c r="F72" s="102" t="s">
        <v>608</v>
      </c>
      <c r="G72" s="51" t="s">
        <v>162</v>
      </c>
      <c r="H72" s="124"/>
      <c r="I72" s="52">
        <v>500</v>
      </c>
      <c r="J72" s="43">
        <v>0</v>
      </c>
      <c r="K72" s="36">
        <v>9.5</v>
      </c>
      <c r="L72" s="37">
        <f t="shared" si="1"/>
        <v>0</v>
      </c>
      <c r="M72" s="38">
        <f t="shared" si="2"/>
        <v>0</v>
      </c>
    </row>
    <row r="73" spans="1:13" ht="15" customHeight="1" x14ac:dyDescent="0.3">
      <c r="A73" s="40">
        <f t="shared" si="0"/>
        <v>62</v>
      </c>
      <c r="B73" s="35"/>
      <c r="C73" s="100" t="s">
        <v>610</v>
      </c>
      <c r="D73" s="101" t="s">
        <v>610</v>
      </c>
      <c r="E73" s="101" t="s">
        <v>610</v>
      </c>
      <c r="F73" s="102" t="s">
        <v>610</v>
      </c>
      <c r="G73" s="51" t="s">
        <v>162</v>
      </c>
      <c r="H73" s="124"/>
      <c r="I73" s="52">
        <v>20</v>
      </c>
      <c r="J73" s="43">
        <v>0</v>
      </c>
      <c r="K73" s="36">
        <v>9.5</v>
      </c>
      <c r="L73" s="37">
        <f t="shared" si="1"/>
        <v>0</v>
      </c>
      <c r="M73" s="38">
        <f t="shared" si="2"/>
        <v>0</v>
      </c>
    </row>
    <row r="74" spans="1:13" ht="15" customHeight="1" x14ac:dyDescent="0.3">
      <c r="A74" s="40">
        <f t="shared" si="0"/>
        <v>63</v>
      </c>
      <c r="B74" s="35"/>
      <c r="C74" s="100" t="s">
        <v>611</v>
      </c>
      <c r="D74" s="101" t="s">
        <v>611</v>
      </c>
      <c r="E74" s="101" t="s">
        <v>611</v>
      </c>
      <c r="F74" s="102" t="s">
        <v>611</v>
      </c>
      <c r="G74" s="51" t="s">
        <v>162</v>
      </c>
      <c r="H74" s="124"/>
      <c r="I74" s="52">
        <v>20</v>
      </c>
      <c r="J74" s="43">
        <v>0</v>
      </c>
      <c r="K74" s="36">
        <v>9.5</v>
      </c>
      <c r="L74" s="37">
        <f t="shared" si="1"/>
        <v>0</v>
      </c>
      <c r="M74" s="38">
        <f t="shared" si="2"/>
        <v>0</v>
      </c>
    </row>
    <row r="75" spans="1:13" ht="15" customHeight="1" x14ac:dyDescent="0.3">
      <c r="A75" s="40">
        <f t="shared" si="0"/>
        <v>64</v>
      </c>
      <c r="B75" s="35"/>
      <c r="C75" s="100" t="s">
        <v>730</v>
      </c>
      <c r="D75" s="101" t="s">
        <v>612</v>
      </c>
      <c r="E75" s="101" t="s">
        <v>612</v>
      </c>
      <c r="F75" s="102" t="s">
        <v>612</v>
      </c>
      <c r="G75" s="51" t="s">
        <v>15</v>
      </c>
      <c r="H75" s="124"/>
      <c r="I75" s="52">
        <v>20</v>
      </c>
      <c r="J75" s="43">
        <v>0</v>
      </c>
      <c r="K75" s="36">
        <v>9.5</v>
      </c>
      <c r="L75" s="37">
        <f t="shared" si="1"/>
        <v>0</v>
      </c>
      <c r="M75" s="38">
        <f t="shared" si="2"/>
        <v>0</v>
      </c>
    </row>
    <row r="76" spans="1:13" ht="15" customHeight="1" x14ac:dyDescent="0.3">
      <c r="A76" s="40">
        <f t="shared" si="0"/>
        <v>65</v>
      </c>
      <c r="B76" s="35"/>
      <c r="C76" s="100" t="s">
        <v>613</v>
      </c>
      <c r="D76" s="101" t="s">
        <v>613</v>
      </c>
      <c r="E76" s="101" t="s">
        <v>613</v>
      </c>
      <c r="F76" s="102" t="s">
        <v>613</v>
      </c>
      <c r="G76" s="51" t="s">
        <v>162</v>
      </c>
      <c r="H76" s="124"/>
      <c r="I76" s="52">
        <v>20</v>
      </c>
      <c r="J76" s="43">
        <v>0</v>
      </c>
      <c r="K76" s="36">
        <v>9.5</v>
      </c>
      <c r="L76" s="37">
        <f t="shared" si="1"/>
        <v>0</v>
      </c>
      <c r="M76" s="38">
        <f t="shared" si="2"/>
        <v>0</v>
      </c>
    </row>
    <row r="77" spans="1:13" ht="15" customHeight="1" x14ac:dyDescent="0.3">
      <c r="A77" s="40">
        <f t="shared" ref="A77:A106" si="3">A76+1</f>
        <v>66</v>
      </c>
      <c r="B77" s="35"/>
      <c r="C77" s="125" t="s">
        <v>714</v>
      </c>
      <c r="D77" s="126" t="s">
        <v>614</v>
      </c>
      <c r="E77" s="126" t="s">
        <v>614</v>
      </c>
      <c r="F77" s="127" t="s">
        <v>614</v>
      </c>
      <c r="G77" s="51" t="s">
        <v>15</v>
      </c>
      <c r="H77" s="124"/>
      <c r="I77" s="52">
        <v>50</v>
      </c>
      <c r="J77" s="43">
        <v>0</v>
      </c>
      <c r="K77" s="36">
        <v>9.5</v>
      </c>
      <c r="L77" s="37">
        <f t="shared" ref="L77:L106" si="4">PRODUCT(J77,1.095)</f>
        <v>0</v>
      </c>
      <c r="M77" s="38">
        <f t="shared" ref="M77:M106" si="5">PRODUCT(I77,L77)</f>
        <v>0</v>
      </c>
    </row>
    <row r="78" spans="1:13" ht="15" customHeight="1" x14ac:dyDescent="0.3">
      <c r="A78" s="40">
        <f t="shared" si="3"/>
        <v>67</v>
      </c>
      <c r="B78" s="35"/>
      <c r="C78" s="100" t="s">
        <v>615</v>
      </c>
      <c r="D78" s="101" t="s">
        <v>615</v>
      </c>
      <c r="E78" s="101" t="s">
        <v>615</v>
      </c>
      <c r="F78" s="102" t="s">
        <v>615</v>
      </c>
      <c r="G78" s="51" t="s">
        <v>162</v>
      </c>
      <c r="H78" s="124"/>
      <c r="I78" s="52">
        <v>20</v>
      </c>
      <c r="J78" s="43">
        <v>0</v>
      </c>
      <c r="K78" s="36">
        <v>9.5</v>
      </c>
      <c r="L78" s="37">
        <f t="shared" si="4"/>
        <v>0</v>
      </c>
      <c r="M78" s="38">
        <f t="shared" si="5"/>
        <v>0</v>
      </c>
    </row>
    <row r="79" spans="1:13" ht="15" customHeight="1" x14ac:dyDescent="0.3">
      <c r="A79" s="40">
        <f t="shared" si="3"/>
        <v>68</v>
      </c>
      <c r="B79" s="35"/>
      <c r="C79" s="100" t="s">
        <v>616</v>
      </c>
      <c r="D79" s="101" t="s">
        <v>616</v>
      </c>
      <c r="E79" s="101" t="s">
        <v>616</v>
      </c>
      <c r="F79" s="102" t="s">
        <v>616</v>
      </c>
      <c r="G79" s="51" t="s">
        <v>162</v>
      </c>
      <c r="H79" s="124"/>
      <c r="I79" s="52">
        <v>50</v>
      </c>
      <c r="J79" s="43">
        <v>0</v>
      </c>
      <c r="K79" s="36">
        <v>9.5</v>
      </c>
      <c r="L79" s="37">
        <f t="shared" si="4"/>
        <v>0</v>
      </c>
      <c r="M79" s="38">
        <f t="shared" si="5"/>
        <v>0</v>
      </c>
    </row>
    <row r="80" spans="1:13" ht="15" customHeight="1" x14ac:dyDescent="0.3">
      <c r="A80" s="40">
        <f t="shared" si="3"/>
        <v>69</v>
      </c>
      <c r="B80" s="35"/>
      <c r="C80" s="100" t="s">
        <v>617</v>
      </c>
      <c r="D80" s="101" t="s">
        <v>617</v>
      </c>
      <c r="E80" s="101" t="s">
        <v>617</v>
      </c>
      <c r="F80" s="102" t="s">
        <v>617</v>
      </c>
      <c r="G80" s="51" t="s">
        <v>162</v>
      </c>
      <c r="H80" s="124"/>
      <c r="I80" s="52">
        <v>300</v>
      </c>
      <c r="J80" s="43">
        <v>0</v>
      </c>
      <c r="K80" s="36">
        <v>9.5</v>
      </c>
      <c r="L80" s="37">
        <f t="shared" si="4"/>
        <v>0</v>
      </c>
      <c r="M80" s="38">
        <f t="shared" si="5"/>
        <v>0</v>
      </c>
    </row>
    <row r="81" spans="1:13" ht="15" customHeight="1" x14ac:dyDescent="0.3">
      <c r="A81" s="40">
        <f t="shared" si="3"/>
        <v>70</v>
      </c>
      <c r="B81" s="35"/>
      <c r="C81" s="125" t="s">
        <v>618</v>
      </c>
      <c r="D81" s="126" t="s">
        <v>618</v>
      </c>
      <c r="E81" s="126" t="s">
        <v>618</v>
      </c>
      <c r="F81" s="127" t="s">
        <v>618</v>
      </c>
      <c r="G81" s="51" t="s">
        <v>15</v>
      </c>
      <c r="H81" s="124"/>
      <c r="I81" s="52">
        <v>5</v>
      </c>
      <c r="J81" s="43">
        <v>0</v>
      </c>
      <c r="K81" s="36">
        <v>9.5</v>
      </c>
      <c r="L81" s="37">
        <f t="shared" si="4"/>
        <v>0</v>
      </c>
      <c r="M81" s="38">
        <f t="shared" si="5"/>
        <v>0</v>
      </c>
    </row>
    <row r="82" spans="1:13" ht="15" customHeight="1" x14ac:dyDescent="0.3">
      <c r="A82" s="40">
        <f t="shared" si="3"/>
        <v>71</v>
      </c>
      <c r="B82" s="35"/>
      <c r="C82" s="125" t="s">
        <v>619</v>
      </c>
      <c r="D82" s="126" t="s">
        <v>619</v>
      </c>
      <c r="E82" s="126" t="s">
        <v>619</v>
      </c>
      <c r="F82" s="127" t="s">
        <v>619</v>
      </c>
      <c r="G82" s="51" t="s">
        <v>15</v>
      </c>
      <c r="H82" s="124"/>
      <c r="I82" s="52">
        <v>200</v>
      </c>
      <c r="J82" s="43">
        <v>0</v>
      </c>
      <c r="K82" s="36">
        <v>9.5</v>
      </c>
      <c r="L82" s="37">
        <f t="shared" si="4"/>
        <v>0</v>
      </c>
      <c r="M82" s="38">
        <f t="shared" si="5"/>
        <v>0</v>
      </c>
    </row>
    <row r="83" spans="1:13" ht="15" customHeight="1" x14ac:dyDescent="0.3">
      <c r="A83" s="40">
        <f t="shared" si="3"/>
        <v>72</v>
      </c>
      <c r="B83" s="35"/>
      <c r="C83" s="125" t="s">
        <v>620</v>
      </c>
      <c r="D83" s="126" t="s">
        <v>620</v>
      </c>
      <c r="E83" s="126" t="s">
        <v>620</v>
      </c>
      <c r="F83" s="127" t="s">
        <v>620</v>
      </c>
      <c r="G83" s="51" t="s">
        <v>162</v>
      </c>
      <c r="H83" s="124"/>
      <c r="I83" s="52">
        <v>10</v>
      </c>
      <c r="J83" s="43">
        <v>0</v>
      </c>
      <c r="K83" s="36">
        <v>9.5</v>
      </c>
      <c r="L83" s="37">
        <f t="shared" si="4"/>
        <v>0</v>
      </c>
      <c r="M83" s="38">
        <f t="shared" si="5"/>
        <v>0</v>
      </c>
    </row>
    <row r="84" spans="1:13" ht="15" customHeight="1" x14ac:dyDescent="0.3">
      <c r="A84" s="40">
        <f t="shared" si="3"/>
        <v>73</v>
      </c>
      <c r="B84" s="35"/>
      <c r="C84" s="100" t="s">
        <v>621</v>
      </c>
      <c r="D84" s="101" t="s">
        <v>621</v>
      </c>
      <c r="E84" s="101" t="s">
        <v>621</v>
      </c>
      <c r="F84" s="102" t="s">
        <v>621</v>
      </c>
      <c r="G84" s="51" t="s">
        <v>162</v>
      </c>
      <c r="H84" s="124"/>
      <c r="I84" s="52">
        <v>30</v>
      </c>
      <c r="J84" s="43">
        <v>0</v>
      </c>
      <c r="K84" s="36">
        <v>9.5</v>
      </c>
      <c r="L84" s="37">
        <f t="shared" si="4"/>
        <v>0</v>
      </c>
      <c r="M84" s="38">
        <f t="shared" si="5"/>
        <v>0</v>
      </c>
    </row>
    <row r="85" spans="1:13" ht="15" customHeight="1" x14ac:dyDescent="0.3">
      <c r="A85" s="40">
        <f t="shared" si="3"/>
        <v>74</v>
      </c>
      <c r="B85" s="35"/>
      <c r="C85" s="100" t="s">
        <v>622</v>
      </c>
      <c r="D85" s="101" t="s">
        <v>622</v>
      </c>
      <c r="E85" s="101" t="s">
        <v>622</v>
      </c>
      <c r="F85" s="102" t="s">
        <v>622</v>
      </c>
      <c r="G85" s="51" t="s">
        <v>162</v>
      </c>
      <c r="H85" s="124"/>
      <c r="I85" s="52">
        <v>10</v>
      </c>
      <c r="J85" s="43">
        <v>0</v>
      </c>
      <c r="K85" s="36">
        <v>9.5</v>
      </c>
      <c r="L85" s="37">
        <f t="shared" si="4"/>
        <v>0</v>
      </c>
      <c r="M85" s="38">
        <f t="shared" si="5"/>
        <v>0</v>
      </c>
    </row>
    <row r="86" spans="1:13" ht="15" customHeight="1" x14ac:dyDescent="0.3">
      <c r="A86" s="40">
        <f t="shared" si="3"/>
        <v>75</v>
      </c>
      <c r="B86" s="35"/>
      <c r="C86" s="100" t="s">
        <v>623</v>
      </c>
      <c r="D86" s="101" t="s">
        <v>623</v>
      </c>
      <c r="E86" s="101" t="s">
        <v>623</v>
      </c>
      <c r="F86" s="102" t="s">
        <v>623</v>
      </c>
      <c r="G86" s="51" t="s">
        <v>162</v>
      </c>
      <c r="H86" s="124"/>
      <c r="I86" s="52">
        <v>200</v>
      </c>
      <c r="J86" s="43">
        <v>0</v>
      </c>
      <c r="K86" s="36">
        <v>9.5</v>
      </c>
      <c r="L86" s="37">
        <f t="shared" si="4"/>
        <v>0</v>
      </c>
      <c r="M86" s="38">
        <f t="shared" si="5"/>
        <v>0</v>
      </c>
    </row>
    <row r="87" spans="1:13" ht="15" customHeight="1" x14ac:dyDescent="0.3">
      <c r="A87" s="40">
        <f t="shared" si="3"/>
        <v>76</v>
      </c>
      <c r="B87" s="35"/>
      <c r="C87" s="100" t="s">
        <v>624</v>
      </c>
      <c r="D87" s="101" t="s">
        <v>624</v>
      </c>
      <c r="E87" s="101" t="s">
        <v>624</v>
      </c>
      <c r="F87" s="102" t="s">
        <v>624</v>
      </c>
      <c r="G87" s="51" t="s">
        <v>162</v>
      </c>
      <c r="H87" s="124"/>
      <c r="I87" s="52">
        <v>10</v>
      </c>
      <c r="J87" s="43">
        <v>0</v>
      </c>
      <c r="K87" s="36">
        <v>9.5</v>
      </c>
      <c r="L87" s="37">
        <f t="shared" si="4"/>
        <v>0</v>
      </c>
      <c r="M87" s="38">
        <f t="shared" si="5"/>
        <v>0</v>
      </c>
    </row>
    <row r="88" spans="1:13" ht="15" customHeight="1" x14ac:dyDescent="0.3">
      <c r="A88" s="40">
        <f t="shared" si="3"/>
        <v>77</v>
      </c>
      <c r="B88" s="35"/>
      <c r="C88" s="100" t="s">
        <v>625</v>
      </c>
      <c r="D88" s="101" t="s">
        <v>625</v>
      </c>
      <c r="E88" s="101" t="s">
        <v>625</v>
      </c>
      <c r="F88" s="102" t="s">
        <v>625</v>
      </c>
      <c r="G88" s="51" t="s">
        <v>162</v>
      </c>
      <c r="H88" s="124"/>
      <c r="I88" s="52">
        <v>5</v>
      </c>
      <c r="J88" s="43">
        <v>0</v>
      </c>
      <c r="K88" s="36">
        <v>9.5</v>
      </c>
      <c r="L88" s="37">
        <f t="shared" si="4"/>
        <v>0</v>
      </c>
      <c r="M88" s="38">
        <f t="shared" si="5"/>
        <v>0</v>
      </c>
    </row>
    <row r="89" spans="1:13" ht="15" customHeight="1" x14ac:dyDescent="0.3">
      <c r="A89" s="40">
        <f t="shared" si="3"/>
        <v>78</v>
      </c>
      <c r="B89" s="35"/>
      <c r="C89" s="100" t="s">
        <v>626</v>
      </c>
      <c r="D89" s="101" t="s">
        <v>626</v>
      </c>
      <c r="E89" s="101" t="s">
        <v>626</v>
      </c>
      <c r="F89" s="102" t="s">
        <v>626</v>
      </c>
      <c r="G89" s="51" t="s">
        <v>162</v>
      </c>
      <c r="H89" s="124"/>
      <c r="I89" s="52">
        <v>20</v>
      </c>
      <c r="J89" s="43">
        <v>0</v>
      </c>
      <c r="K89" s="36">
        <v>9.5</v>
      </c>
      <c r="L89" s="37">
        <f t="shared" si="4"/>
        <v>0</v>
      </c>
      <c r="M89" s="38">
        <f t="shared" si="5"/>
        <v>0</v>
      </c>
    </row>
    <row r="90" spans="1:13" ht="15" customHeight="1" x14ac:dyDescent="0.3">
      <c r="A90" s="40">
        <f t="shared" si="3"/>
        <v>79</v>
      </c>
      <c r="B90" s="35"/>
      <c r="C90" s="100" t="s">
        <v>627</v>
      </c>
      <c r="D90" s="101" t="s">
        <v>627</v>
      </c>
      <c r="E90" s="101" t="s">
        <v>627</v>
      </c>
      <c r="F90" s="102" t="s">
        <v>627</v>
      </c>
      <c r="G90" s="51" t="s">
        <v>162</v>
      </c>
      <c r="H90" s="124"/>
      <c r="I90" s="52">
        <v>100</v>
      </c>
      <c r="J90" s="43">
        <v>0</v>
      </c>
      <c r="K90" s="36">
        <v>9.5</v>
      </c>
      <c r="L90" s="37">
        <f t="shared" si="4"/>
        <v>0</v>
      </c>
      <c r="M90" s="38">
        <f t="shared" si="5"/>
        <v>0</v>
      </c>
    </row>
    <row r="91" spans="1:13" ht="15" customHeight="1" x14ac:dyDescent="0.3">
      <c r="A91" s="40">
        <f t="shared" si="3"/>
        <v>80</v>
      </c>
      <c r="B91" s="35"/>
      <c r="C91" s="100" t="s">
        <v>628</v>
      </c>
      <c r="D91" s="101" t="s">
        <v>628</v>
      </c>
      <c r="E91" s="101" t="s">
        <v>628</v>
      </c>
      <c r="F91" s="102" t="s">
        <v>628</v>
      </c>
      <c r="G91" s="51" t="s">
        <v>162</v>
      </c>
      <c r="H91" s="124"/>
      <c r="I91" s="52">
        <v>100</v>
      </c>
      <c r="J91" s="43">
        <v>0</v>
      </c>
      <c r="K91" s="36">
        <v>9.5</v>
      </c>
      <c r="L91" s="37">
        <f t="shared" si="4"/>
        <v>0</v>
      </c>
      <c r="M91" s="38">
        <f t="shared" si="5"/>
        <v>0</v>
      </c>
    </row>
    <row r="92" spans="1:13" ht="15" customHeight="1" x14ac:dyDescent="0.3">
      <c r="A92" s="40">
        <f t="shared" si="3"/>
        <v>81</v>
      </c>
      <c r="B92" s="35"/>
      <c r="C92" s="100" t="s">
        <v>731</v>
      </c>
      <c r="D92" s="101" t="s">
        <v>629</v>
      </c>
      <c r="E92" s="101" t="s">
        <v>629</v>
      </c>
      <c r="F92" s="102" t="s">
        <v>629</v>
      </c>
      <c r="G92" s="51" t="s">
        <v>162</v>
      </c>
      <c r="H92" s="124"/>
      <c r="I92" s="52">
        <v>100</v>
      </c>
      <c r="J92" s="43">
        <v>0</v>
      </c>
      <c r="K92" s="36">
        <v>9.5</v>
      </c>
      <c r="L92" s="37">
        <f t="shared" si="4"/>
        <v>0</v>
      </c>
      <c r="M92" s="38">
        <f t="shared" si="5"/>
        <v>0</v>
      </c>
    </row>
    <row r="93" spans="1:13" ht="15" customHeight="1" x14ac:dyDescent="0.3">
      <c r="A93" s="40">
        <f t="shared" si="3"/>
        <v>82</v>
      </c>
      <c r="B93" s="35"/>
      <c r="C93" s="125" t="s">
        <v>732</v>
      </c>
      <c r="D93" s="126" t="s">
        <v>630</v>
      </c>
      <c r="E93" s="126" t="s">
        <v>630</v>
      </c>
      <c r="F93" s="127" t="s">
        <v>630</v>
      </c>
      <c r="G93" s="51" t="s">
        <v>162</v>
      </c>
      <c r="H93" s="124"/>
      <c r="I93" s="52">
        <v>50</v>
      </c>
      <c r="J93" s="43">
        <v>0</v>
      </c>
      <c r="K93" s="36">
        <v>9.5</v>
      </c>
      <c r="L93" s="37">
        <f t="shared" si="4"/>
        <v>0</v>
      </c>
      <c r="M93" s="38">
        <f t="shared" si="5"/>
        <v>0</v>
      </c>
    </row>
    <row r="94" spans="1:13" ht="15" customHeight="1" x14ac:dyDescent="0.3">
      <c r="A94" s="40">
        <f t="shared" si="3"/>
        <v>83</v>
      </c>
      <c r="B94" s="35"/>
      <c r="C94" s="100" t="s">
        <v>715</v>
      </c>
      <c r="D94" s="101" t="s">
        <v>631</v>
      </c>
      <c r="E94" s="101" t="s">
        <v>631</v>
      </c>
      <c r="F94" s="102" t="s">
        <v>631</v>
      </c>
      <c r="G94" s="51" t="s">
        <v>162</v>
      </c>
      <c r="H94" s="124"/>
      <c r="I94" s="52">
        <v>30</v>
      </c>
      <c r="J94" s="43">
        <v>0</v>
      </c>
      <c r="K94" s="36">
        <v>9.5</v>
      </c>
      <c r="L94" s="37">
        <f t="shared" si="4"/>
        <v>0</v>
      </c>
      <c r="M94" s="38">
        <f t="shared" si="5"/>
        <v>0</v>
      </c>
    </row>
    <row r="95" spans="1:13" ht="15" customHeight="1" x14ac:dyDescent="0.3">
      <c r="A95" s="40">
        <f t="shared" si="3"/>
        <v>84</v>
      </c>
      <c r="B95" s="35"/>
      <c r="C95" s="100" t="s">
        <v>632</v>
      </c>
      <c r="D95" s="101" t="s">
        <v>632</v>
      </c>
      <c r="E95" s="101" t="s">
        <v>632</v>
      </c>
      <c r="F95" s="102" t="s">
        <v>632</v>
      </c>
      <c r="G95" s="51" t="s">
        <v>162</v>
      </c>
      <c r="H95" s="124"/>
      <c r="I95" s="52">
        <v>30</v>
      </c>
      <c r="J95" s="43">
        <v>0</v>
      </c>
      <c r="K95" s="36">
        <v>9.5</v>
      </c>
      <c r="L95" s="37">
        <f t="shared" si="4"/>
        <v>0</v>
      </c>
      <c r="M95" s="38">
        <f t="shared" si="5"/>
        <v>0</v>
      </c>
    </row>
    <row r="96" spans="1:13" ht="15" customHeight="1" x14ac:dyDescent="0.3">
      <c r="A96" s="40">
        <f t="shared" si="3"/>
        <v>85</v>
      </c>
      <c r="B96" s="35"/>
      <c r="C96" s="100" t="s">
        <v>633</v>
      </c>
      <c r="D96" s="101" t="s">
        <v>633</v>
      </c>
      <c r="E96" s="101" t="s">
        <v>633</v>
      </c>
      <c r="F96" s="102" t="s">
        <v>633</v>
      </c>
      <c r="G96" s="51" t="s">
        <v>162</v>
      </c>
      <c r="H96" s="124"/>
      <c r="I96" s="52">
        <v>30</v>
      </c>
      <c r="J96" s="43">
        <v>0</v>
      </c>
      <c r="K96" s="36">
        <v>9.5</v>
      </c>
      <c r="L96" s="37">
        <f t="shared" si="4"/>
        <v>0</v>
      </c>
      <c r="M96" s="38">
        <f t="shared" si="5"/>
        <v>0</v>
      </c>
    </row>
    <row r="97" spans="1:13" ht="15" customHeight="1" x14ac:dyDescent="0.3">
      <c r="A97" s="40">
        <f t="shared" si="3"/>
        <v>86</v>
      </c>
      <c r="B97" s="35"/>
      <c r="C97" s="125" t="s">
        <v>634</v>
      </c>
      <c r="D97" s="126" t="s">
        <v>634</v>
      </c>
      <c r="E97" s="126" t="s">
        <v>634</v>
      </c>
      <c r="F97" s="127" t="s">
        <v>634</v>
      </c>
      <c r="G97" s="51" t="s">
        <v>15</v>
      </c>
      <c r="H97" s="124"/>
      <c r="I97" s="52">
        <v>70</v>
      </c>
      <c r="J97" s="43">
        <v>0</v>
      </c>
      <c r="K97" s="36">
        <v>9.5</v>
      </c>
      <c r="L97" s="37">
        <f t="shared" si="4"/>
        <v>0</v>
      </c>
      <c r="M97" s="38">
        <f t="shared" si="5"/>
        <v>0</v>
      </c>
    </row>
    <row r="98" spans="1:13" ht="15" customHeight="1" x14ac:dyDescent="0.3">
      <c r="A98" s="40">
        <f t="shared" si="3"/>
        <v>87</v>
      </c>
      <c r="B98" s="35"/>
      <c r="C98" s="100" t="s">
        <v>635</v>
      </c>
      <c r="D98" s="101" t="s">
        <v>635</v>
      </c>
      <c r="E98" s="101" t="s">
        <v>635</v>
      </c>
      <c r="F98" s="102" t="s">
        <v>635</v>
      </c>
      <c r="G98" s="51" t="s">
        <v>15</v>
      </c>
      <c r="H98" s="124"/>
      <c r="I98" s="52">
        <v>50</v>
      </c>
      <c r="J98" s="43">
        <v>0</v>
      </c>
      <c r="K98" s="36">
        <v>9.5</v>
      </c>
      <c r="L98" s="37">
        <f t="shared" si="4"/>
        <v>0</v>
      </c>
      <c r="M98" s="38">
        <f t="shared" si="5"/>
        <v>0</v>
      </c>
    </row>
    <row r="99" spans="1:13" ht="15" customHeight="1" x14ac:dyDescent="0.3">
      <c r="A99" s="40">
        <f t="shared" si="3"/>
        <v>88</v>
      </c>
      <c r="B99" s="35"/>
      <c r="C99" s="100" t="s">
        <v>716</v>
      </c>
      <c r="D99" s="101" t="s">
        <v>716</v>
      </c>
      <c r="E99" s="101" t="s">
        <v>716</v>
      </c>
      <c r="F99" s="102" t="s">
        <v>716</v>
      </c>
      <c r="G99" s="51" t="s">
        <v>15</v>
      </c>
      <c r="H99" s="124"/>
      <c r="I99" s="52">
        <v>20</v>
      </c>
      <c r="J99" s="43">
        <v>0</v>
      </c>
      <c r="K99" s="36">
        <v>9.5</v>
      </c>
      <c r="L99" s="37">
        <f t="shared" si="4"/>
        <v>0</v>
      </c>
      <c r="M99" s="38">
        <f t="shared" si="5"/>
        <v>0</v>
      </c>
    </row>
    <row r="100" spans="1:13" ht="15" customHeight="1" x14ac:dyDescent="0.3">
      <c r="A100" s="40">
        <f t="shared" si="3"/>
        <v>89</v>
      </c>
      <c r="B100" s="35"/>
      <c r="C100" s="100" t="s">
        <v>717</v>
      </c>
      <c r="D100" s="101" t="s">
        <v>717</v>
      </c>
      <c r="E100" s="101" t="s">
        <v>717</v>
      </c>
      <c r="F100" s="102" t="s">
        <v>717</v>
      </c>
      <c r="G100" s="51" t="s">
        <v>15</v>
      </c>
      <c r="H100" s="124"/>
      <c r="I100" s="52">
        <v>20</v>
      </c>
      <c r="J100" s="43">
        <v>0</v>
      </c>
      <c r="K100" s="36">
        <v>9.5</v>
      </c>
      <c r="L100" s="37">
        <f t="shared" si="4"/>
        <v>0</v>
      </c>
      <c r="M100" s="38">
        <f t="shared" si="5"/>
        <v>0</v>
      </c>
    </row>
    <row r="101" spans="1:13" ht="15" customHeight="1" x14ac:dyDescent="0.3">
      <c r="A101" s="40">
        <f t="shared" si="3"/>
        <v>90</v>
      </c>
      <c r="B101" s="35"/>
      <c r="C101" s="100" t="s">
        <v>718</v>
      </c>
      <c r="D101" s="101" t="s">
        <v>718</v>
      </c>
      <c r="E101" s="101" t="s">
        <v>718</v>
      </c>
      <c r="F101" s="102" t="s">
        <v>718</v>
      </c>
      <c r="G101" s="51" t="s">
        <v>15</v>
      </c>
      <c r="H101" s="124"/>
      <c r="I101" s="52">
        <v>20</v>
      </c>
      <c r="J101" s="43">
        <v>0</v>
      </c>
      <c r="K101" s="36">
        <v>9.5</v>
      </c>
      <c r="L101" s="37">
        <f t="shared" si="4"/>
        <v>0</v>
      </c>
      <c r="M101" s="38">
        <f t="shared" si="5"/>
        <v>0</v>
      </c>
    </row>
    <row r="102" spans="1:13" ht="15" customHeight="1" x14ac:dyDescent="0.3">
      <c r="A102" s="40">
        <f t="shared" si="3"/>
        <v>91</v>
      </c>
      <c r="B102" s="35"/>
      <c r="C102" s="100" t="s">
        <v>719</v>
      </c>
      <c r="D102" s="101" t="s">
        <v>719</v>
      </c>
      <c r="E102" s="101" t="s">
        <v>719</v>
      </c>
      <c r="F102" s="102" t="s">
        <v>719</v>
      </c>
      <c r="G102" s="51" t="s">
        <v>15</v>
      </c>
      <c r="H102" s="124"/>
      <c r="I102" s="52">
        <v>20</v>
      </c>
      <c r="J102" s="43">
        <v>0</v>
      </c>
      <c r="K102" s="36">
        <v>9.5</v>
      </c>
      <c r="L102" s="37">
        <f t="shared" si="4"/>
        <v>0</v>
      </c>
      <c r="M102" s="38">
        <f t="shared" si="5"/>
        <v>0</v>
      </c>
    </row>
    <row r="103" spans="1:13" ht="15" customHeight="1" x14ac:dyDescent="0.3">
      <c r="A103" s="40">
        <f t="shared" si="3"/>
        <v>92</v>
      </c>
      <c r="B103" s="35"/>
      <c r="C103" s="100" t="s">
        <v>636</v>
      </c>
      <c r="D103" s="101" t="s">
        <v>636</v>
      </c>
      <c r="E103" s="101" t="s">
        <v>636</v>
      </c>
      <c r="F103" s="102" t="s">
        <v>636</v>
      </c>
      <c r="G103" s="51" t="s">
        <v>15</v>
      </c>
      <c r="H103" s="124"/>
      <c r="I103" s="52">
        <v>20</v>
      </c>
      <c r="J103" s="43">
        <v>0</v>
      </c>
      <c r="K103" s="36">
        <v>9.5</v>
      </c>
      <c r="L103" s="37">
        <f t="shared" si="4"/>
        <v>0</v>
      </c>
      <c r="M103" s="38">
        <f t="shared" si="5"/>
        <v>0</v>
      </c>
    </row>
    <row r="104" spans="1:13" ht="15" customHeight="1" x14ac:dyDescent="0.3">
      <c r="A104" s="40">
        <f t="shared" si="3"/>
        <v>93</v>
      </c>
      <c r="B104" s="35"/>
      <c r="C104" s="100" t="s">
        <v>720</v>
      </c>
      <c r="D104" s="101" t="s">
        <v>720</v>
      </c>
      <c r="E104" s="101" t="s">
        <v>720</v>
      </c>
      <c r="F104" s="102" t="s">
        <v>720</v>
      </c>
      <c r="G104" s="51" t="s">
        <v>15</v>
      </c>
      <c r="H104" s="124"/>
      <c r="I104" s="52">
        <v>20</v>
      </c>
      <c r="J104" s="43">
        <v>0</v>
      </c>
      <c r="K104" s="36">
        <v>9.5</v>
      </c>
      <c r="L104" s="37">
        <f t="shared" si="4"/>
        <v>0</v>
      </c>
      <c r="M104" s="38">
        <f t="shared" si="5"/>
        <v>0</v>
      </c>
    </row>
    <row r="105" spans="1:13" ht="15" customHeight="1" x14ac:dyDescent="0.3">
      <c r="A105" s="40">
        <f t="shared" si="3"/>
        <v>94</v>
      </c>
      <c r="B105" s="35"/>
      <c r="C105" s="100" t="s">
        <v>721</v>
      </c>
      <c r="D105" s="101" t="s">
        <v>721</v>
      </c>
      <c r="E105" s="101" t="s">
        <v>721</v>
      </c>
      <c r="F105" s="102" t="s">
        <v>721</v>
      </c>
      <c r="G105" s="51" t="s">
        <v>15</v>
      </c>
      <c r="H105" s="124"/>
      <c r="I105" s="52">
        <v>20</v>
      </c>
      <c r="J105" s="43">
        <v>0</v>
      </c>
      <c r="K105" s="36">
        <v>9.5</v>
      </c>
      <c r="L105" s="37">
        <f t="shared" si="4"/>
        <v>0</v>
      </c>
      <c r="M105" s="38">
        <f t="shared" si="5"/>
        <v>0</v>
      </c>
    </row>
    <row r="106" spans="1:13" ht="15" customHeight="1" x14ac:dyDescent="0.3">
      <c r="A106" s="40">
        <f t="shared" si="3"/>
        <v>95</v>
      </c>
      <c r="B106" s="35"/>
      <c r="C106" s="100" t="s">
        <v>722</v>
      </c>
      <c r="D106" s="101" t="s">
        <v>722</v>
      </c>
      <c r="E106" s="101" t="s">
        <v>722</v>
      </c>
      <c r="F106" s="102" t="s">
        <v>722</v>
      </c>
      <c r="G106" s="51" t="s">
        <v>15</v>
      </c>
      <c r="H106" s="124"/>
      <c r="I106" s="52">
        <v>20</v>
      </c>
      <c r="J106" s="43">
        <v>0</v>
      </c>
      <c r="K106" s="36">
        <v>9.5</v>
      </c>
      <c r="L106" s="37">
        <f t="shared" si="4"/>
        <v>0</v>
      </c>
      <c r="M106" s="38">
        <f t="shared" si="5"/>
        <v>0</v>
      </c>
    </row>
    <row r="107" spans="1:13" ht="12.75" customHeight="1" x14ac:dyDescent="0.3">
      <c r="A107" s="44"/>
      <c r="B107" s="44"/>
      <c r="C107" s="106" t="s">
        <v>547</v>
      </c>
      <c r="D107" s="106"/>
      <c r="E107" s="106"/>
      <c r="F107" s="106"/>
      <c r="G107" s="45"/>
      <c r="H107" s="45"/>
      <c r="I107" s="45"/>
      <c r="J107" s="46"/>
      <c r="K107" s="45"/>
      <c r="L107" s="47"/>
      <c r="M107" s="48">
        <f>SUM(M12:M106)</f>
        <v>0</v>
      </c>
    </row>
    <row r="108" spans="1:13" ht="12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3">
      <c r="A109" s="4" t="s">
        <v>20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3">
      <c r="A110" s="4" t="s">
        <v>21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3">
      <c r="A111" s="4" t="s">
        <v>22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3">
      <c r="A112" s="4" t="s">
        <v>548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2.75" customHeight="1" x14ac:dyDescent="0.3">
      <c r="A114" s="4" t="s">
        <v>23</v>
      </c>
      <c r="B114" s="4"/>
      <c r="C114" s="4"/>
      <c r="D114" s="4"/>
      <c r="E114" s="4"/>
      <c r="F114" s="4"/>
      <c r="G114" s="4"/>
      <c r="H114" s="49" t="s">
        <v>24</v>
      </c>
      <c r="I114" s="4"/>
      <c r="J114" s="4"/>
      <c r="K114" s="4" t="s">
        <v>25</v>
      </c>
      <c r="L114" s="4"/>
      <c r="M114" s="4"/>
    </row>
    <row r="117" spans="1:13" ht="12.75" customHeight="1" x14ac:dyDescent="0.3">
      <c r="B117" s="50"/>
      <c r="C117" s="50"/>
    </row>
    <row r="118" spans="1:13" ht="12.75" customHeight="1" x14ac:dyDescent="0.3">
      <c r="B118" s="50"/>
      <c r="C118" s="50"/>
    </row>
    <row r="119" spans="1:13" ht="12.75" customHeight="1" x14ac:dyDescent="0.3">
      <c r="B119" s="50"/>
      <c r="C119" s="50"/>
    </row>
    <row r="120" spans="1:13" ht="12.75" customHeight="1" x14ac:dyDescent="0.3">
      <c r="B120" s="50"/>
      <c r="C120" s="50"/>
    </row>
  </sheetData>
  <sheetProtection algorithmName="SHA-512" hashValue="6KZ8jlWfWSU0cbxc71f7dKVq+Cc67nvGknrswcFRNk//6P7dDOFj2E5CoENJWDCxAmkJ1rOj/dKRthmtSWV3JQ==" saltValue="hf4j69QCE3bKEtv9QRhtQA==" spinCount="100000" sheet="1" objects="1" scenarios="1"/>
  <protectedRanges>
    <protectedRange sqref="C114" name="Obseg3"/>
    <protectedRange sqref="C4:C5" name="Obseg2"/>
    <protectedRange sqref="C114" name="Range2"/>
  </protectedRanges>
  <mergeCells count="9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30:F30"/>
    <mergeCell ref="C31:F31"/>
    <mergeCell ref="C39:F39"/>
    <mergeCell ref="C40:F40"/>
    <mergeCell ref="C107:F107"/>
    <mergeCell ref="C32:F32"/>
    <mergeCell ref="C33:F33"/>
    <mergeCell ref="C34:F34"/>
    <mergeCell ref="C35:F35"/>
    <mergeCell ref="C36:F36"/>
    <mergeCell ref="C37:F37"/>
    <mergeCell ref="C38:F38"/>
    <mergeCell ref="C41:F41"/>
    <mergeCell ref="C42:F42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79:F79"/>
    <mergeCell ref="C80:F80"/>
    <mergeCell ref="C81:F81"/>
    <mergeCell ref="C82:F82"/>
    <mergeCell ref="C83:F83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C84:F84"/>
    <mergeCell ref="C85:F85"/>
    <mergeCell ref="C86:F86"/>
    <mergeCell ref="C87:F87"/>
    <mergeCell ref="C88:F88"/>
    <mergeCell ref="C105:F105"/>
    <mergeCell ref="C106:F106"/>
    <mergeCell ref="C99:F99"/>
    <mergeCell ref="C100:F100"/>
    <mergeCell ref="C102:F102"/>
    <mergeCell ref="C103:F103"/>
    <mergeCell ref="C104:F104"/>
    <mergeCell ref="C101:F10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Sveže meso in mesni izdelki </vt:lpstr>
      <vt:lpstr>Eko meso</vt:lpstr>
      <vt:lpstr>Perutninsko meso in izdelki</vt:lpstr>
      <vt:lpstr>Zamrznjene ribe</vt:lpstr>
      <vt:lpstr>Mleko in mlečni izdelki</vt:lpstr>
      <vt:lpstr>Eko mleko</vt:lpstr>
      <vt:lpstr>Kefirji</vt:lpstr>
      <vt:lpstr>Kruh in krušni izdelki</vt:lpstr>
      <vt:lpstr>Pekovski izdelki in sladiice</vt:lpstr>
      <vt:lpstr>Slano pečeno pecivo</vt:lpstr>
      <vt:lpstr>Sendviči</vt:lpstr>
      <vt:lpstr>Eko kruh</vt:lpstr>
      <vt:lpstr>Zamrznjeni izdelki iz testa</vt:lpstr>
      <vt:lpstr>Mlevski izdelki</vt:lpstr>
      <vt:lpstr>Sadje, zelenjava </vt:lpstr>
      <vt:lpstr>Eko sadje in zelenjava</vt:lpstr>
      <vt:lpstr>Zamrznjeno sadje in zelenjava</vt:lpstr>
      <vt:lpstr>Sadni sokovi in sirupi</vt:lpstr>
      <vt:lpstr>Splošno blago</vt:lpstr>
      <vt:lpstr>'Eko kruh'!Tiskanje_naslovov</vt:lpstr>
      <vt:lpstr>'Eko meso'!Tiskanje_naslovov</vt:lpstr>
      <vt:lpstr>'Eko mleko'!Tiskanje_naslovov</vt:lpstr>
      <vt:lpstr>Kefirji!Tiskanje_naslovov</vt:lpstr>
      <vt:lpstr>'Kruh in krušni izdelki'!Tiskanje_naslovov</vt:lpstr>
      <vt:lpstr>'Mleko in mlečni izdelki'!Tiskanje_naslovov</vt:lpstr>
      <vt:lpstr>'Mlevski izdelki'!Tiskanje_naslovov</vt:lpstr>
      <vt:lpstr>'Pekovski izdelki in sladiice'!Tiskanje_naslovov</vt:lpstr>
      <vt:lpstr>'Perutninsko meso in izdelki'!Tiskanje_naslovov</vt:lpstr>
      <vt:lpstr>'Sadni sokovi in sirupi'!Tiskanje_naslovov</vt:lpstr>
      <vt:lpstr>Sendviči!Tiskanje_naslovov</vt:lpstr>
      <vt:lpstr>'Slano pečeno pecivo'!Tiskanje_naslovov</vt:lpstr>
      <vt:lpstr>'Splošno blago'!Tiskanje_naslovov</vt:lpstr>
      <vt:lpstr>'Sveže meso in mesni izdelki '!Tiskanje_naslovov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2023-05-22T09:42:01Z</dcterms:created>
  <dcterms:modified xsi:type="dcterms:W3CDTF">2023-05-25T09:21:23Z</dcterms:modified>
</cp:coreProperties>
</file>