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https://irdg/GC/WebDav/2935/310686828/"/>
    </mc:Choice>
  </mc:AlternateContent>
  <bookViews>
    <workbookView xWindow="-120" yWindow="-120" windowWidth="29040" windowHeight="17640"/>
  </bookViews>
  <sheets>
    <sheet name="popis opreme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8" i="1" l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57" i="1"/>
  <c r="G55" i="1"/>
  <c r="G46" i="1"/>
  <c r="G47" i="1"/>
  <c r="G48" i="1"/>
  <c r="G49" i="1"/>
  <c r="G50" i="1"/>
  <c r="G51" i="1"/>
  <c r="G52" i="1"/>
  <c r="G53" i="1"/>
  <c r="G4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25" i="1"/>
  <c r="G17" i="1"/>
  <c r="G18" i="1"/>
  <c r="G19" i="1"/>
  <c r="G20" i="1"/>
  <c r="G21" i="1"/>
  <c r="G22" i="1"/>
  <c r="G23" i="1"/>
  <c r="G16" i="1"/>
  <c r="G6" i="1"/>
  <c r="G7" i="1"/>
  <c r="G8" i="1"/>
  <c r="G9" i="1"/>
  <c r="G10" i="1"/>
  <c r="G11" i="1"/>
  <c r="G12" i="1"/>
  <c r="G13" i="1"/>
  <c r="G14" i="1"/>
  <c r="G5" i="1"/>
  <c r="G74" i="1"/>
  <c r="G75" i="1" l="1"/>
  <c r="G76" i="1" s="1"/>
</calcChain>
</file>

<file path=xl/sharedStrings.xml><?xml version="1.0" encoding="utf-8"?>
<sst xmlns="http://schemas.openxmlformats.org/spreadsheetml/2006/main" count="251" uniqueCount="152">
  <si>
    <t>obvestilna tabla</t>
  </si>
  <si>
    <t>stenska oprema za vizualno komuniciranje</t>
  </si>
  <si>
    <t>pisarniška garderobna omara z obešalniki</t>
  </si>
  <si>
    <t>pisarniški predalnik na kolesih</t>
  </si>
  <si>
    <t>prostostoječe stojalo za oblačila</t>
  </si>
  <si>
    <t>miza za slušatelja 70/50</t>
  </si>
  <si>
    <t>španska stena</t>
  </si>
  <si>
    <t>nosilec za zastave</t>
  </si>
  <si>
    <t>prostostoječa tabla piši-briši</t>
  </si>
  <si>
    <t>kovinski pograd</t>
  </si>
  <si>
    <t>hladilnik s steklenimi vrati na zaklepanje</t>
  </si>
  <si>
    <t>mikrovalovna pečica</t>
  </si>
  <si>
    <t>razvlaževalec sobni</t>
  </si>
  <si>
    <t>pisarniška omara 80/40 - nizka</t>
  </si>
  <si>
    <t>kovinski regal g 40</t>
  </si>
  <si>
    <t>MIZE</t>
  </si>
  <si>
    <t>STOLI</t>
  </si>
  <si>
    <t>TEHNIČNA OPREMA</t>
  </si>
  <si>
    <t xml:space="preserve">RAZNO </t>
  </si>
  <si>
    <t>OMARE, POLICE IN REGALI</t>
  </si>
  <si>
    <t>POSTELJE</t>
  </si>
  <si>
    <t>folije za okna</t>
  </si>
  <si>
    <t>piktogrami</t>
  </si>
  <si>
    <t>pisarniški stol z rokonasloni</t>
  </si>
  <si>
    <t>pisarniška omara 80/40 - visoka s policami</t>
  </si>
  <si>
    <t>stenski viseči poličnik (spalnica)</t>
  </si>
  <si>
    <t>barski stol</t>
  </si>
  <si>
    <t>fotelj enosed</t>
  </si>
  <si>
    <t>M-klub</t>
  </si>
  <si>
    <t>S-jed</t>
  </si>
  <si>
    <t>S-bar</t>
  </si>
  <si>
    <t>oznaka</t>
  </si>
  <si>
    <t>kratek opis</t>
  </si>
  <si>
    <t>O-pred</t>
  </si>
  <si>
    <t>T-tv</t>
  </si>
  <si>
    <t>T-hlad</t>
  </si>
  <si>
    <t>kovinsko stojalo za sušenje obleke</t>
  </si>
  <si>
    <t xml:space="preserve">št. </t>
  </si>
  <si>
    <t>O-kas</t>
  </si>
  <si>
    <t>P</t>
  </si>
  <si>
    <t>S-klop</t>
  </si>
  <si>
    <t>O-ks1</t>
  </si>
  <si>
    <t>O-kv1</t>
  </si>
  <si>
    <t>M-jed</t>
  </si>
  <si>
    <t>M-uč</t>
  </si>
  <si>
    <t>S-pvc</t>
  </si>
  <si>
    <t>konferenčni nakladalni stol - pvc</t>
  </si>
  <si>
    <t>M-rač</t>
  </si>
  <si>
    <t>M-pis</t>
  </si>
  <si>
    <t>pisarniška miza 80/160</t>
  </si>
  <si>
    <t>R-ob1</t>
  </si>
  <si>
    <t>R-ob2</t>
  </si>
  <si>
    <t>R-ob3</t>
  </si>
  <si>
    <t>T-ps</t>
  </si>
  <si>
    <t>pralni stroj</t>
  </si>
  <si>
    <t>T-ss</t>
  </si>
  <si>
    <t>sušilni stroj</t>
  </si>
  <si>
    <t>T-ips</t>
  </si>
  <si>
    <t>industrijski pralni stroj</t>
  </si>
  <si>
    <t>industrijski sušilni stroj</t>
  </si>
  <si>
    <t>T-iss</t>
  </si>
  <si>
    <t>T-raz</t>
  </si>
  <si>
    <t>R-pano</t>
  </si>
  <si>
    <t>O-pn</t>
  </si>
  <si>
    <t>O-pv</t>
  </si>
  <si>
    <t>O-pg</t>
  </si>
  <si>
    <t>S-tex</t>
  </si>
  <si>
    <t>konferenčni nakladalni stol - oblazinjen</t>
  </si>
  <si>
    <t>O-boj</t>
  </si>
  <si>
    <t>O-ks2</t>
  </si>
  <si>
    <t>O-kv2</t>
  </si>
  <si>
    <t>jedilni stol - konferenčni nakladalni stol - lesen</t>
  </si>
  <si>
    <t>S-f1</t>
  </si>
  <si>
    <t>S-f3</t>
  </si>
  <si>
    <t>fotelj trosed</t>
  </si>
  <si>
    <t>M-bar1</t>
  </si>
  <si>
    <t>M-bar2</t>
  </si>
  <si>
    <t>S-pis</t>
  </si>
  <si>
    <t>M-odl</t>
  </si>
  <si>
    <t>odlagalna miza 40/110</t>
  </si>
  <si>
    <t>O-vis</t>
  </si>
  <si>
    <t>O-ov</t>
  </si>
  <si>
    <t>R-so1</t>
  </si>
  <si>
    <t>R-so2</t>
  </si>
  <si>
    <t>stojalo za orožje - enoredno</t>
  </si>
  <si>
    <t>stojalo za orožje - dvoredno</t>
  </si>
  <si>
    <t>O-ks3</t>
  </si>
  <si>
    <t>O-kv3</t>
  </si>
  <si>
    <t>M-bar3</t>
  </si>
  <si>
    <t>M-bar4</t>
  </si>
  <si>
    <t>O-r40</t>
  </si>
  <si>
    <t>O-r60</t>
  </si>
  <si>
    <t>kovinski regal g 60</t>
  </si>
  <si>
    <t>O-vitr</t>
  </si>
  <si>
    <t>O-čist</t>
  </si>
  <si>
    <t>R-šs</t>
  </si>
  <si>
    <t>R-zast</t>
  </si>
  <si>
    <t>R-pb</t>
  </si>
  <si>
    <t>R-obv</t>
  </si>
  <si>
    <t>računalniška miza 80/160 z izvlečno polico</t>
  </si>
  <si>
    <t>šank miza stenska 160/30 - fiksna</t>
  </si>
  <si>
    <t>šank miza prostostoječa 160/60 - fiksna</t>
  </si>
  <si>
    <t>šank miza prostostoječa 120/60 - fiksna</t>
  </si>
  <si>
    <t>sedežna klop</t>
  </si>
  <si>
    <t>visoka omara 80/40 s steklenimi vrati - vitrina</t>
  </si>
  <si>
    <t>niz stoječih kuhinjskih omaric - pritličje trakt "A"</t>
  </si>
  <si>
    <t>niz visečih kuhinjskih omaric - pritličje trakt "A"</t>
  </si>
  <si>
    <t>niz stoječih kuhinjskih omaric - pritličje trakt "B"</t>
  </si>
  <si>
    <t>niz visečih kuhinjskih omaric - pritličje trakt "B"</t>
  </si>
  <si>
    <t>niz stoječih kuhinjskih omaric - 1. &amp; 2. nadstropje</t>
  </si>
  <si>
    <t>niz visečih kuhinjskih omaric - 1. &amp; 2. nadstropje</t>
  </si>
  <si>
    <t>garderobna kovinska omara - kaseta za vojaka</t>
  </si>
  <si>
    <t>kovinska omara "bojevnik" 95/60</t>
  </si>
  <si>
    <t>kovinska omara za čistila 80/40</t>
  </si>
  <si>
    <t>visoka kovinska ognjevarna omara 100/50</t>
  </si>
  <si>
    <t>LCD televizor</t>
  </si>
  <si>
    <t xml:space="preserve">garderobni obešalniki - fiksni, stenski </t>
  </si>
  <si>
    <t>R-fol</t>
  </si>
  <si>
    <t>R-pik</t>
  </si>
  <si>
    <t>kos</t>
  </si>
  <si>
    <t>m2</t>
  </si>
  <si>
    <t>T-mv</t>
  </si>
  <si>
    <t>R-ozn1</t>
  </si>
  <si>
    <t>R-strg</t>
  </si>
  <si>
    <t>R-voz</t>
  </si>
  <si>
    <t>R-ozn2</t>
  </si>
  <si>
    <t>R-ozn3</t>
  </si>
  <si>
    <t>T-kuh</t>
  </si>
  <si>
    <t>kuhalna plošča</t>
  </si>
  <si>
    <t xml:space="preserve">oznake prostorov </t>
  </si>
  <si>
    <t xml:space="preserve">oznake traktov </t>
  </si>
  <si>
    <t xml:space="preserve">oznake pisarn </t>
  </si>
  <si>
    <t>voziček za posteljno perilo</t>
  </si>
  <si>
    <t>strgalnik blata</t>
  </si>
  <si>
    <t>kovinski regal g 30</t>
  </si>
  <si>
    <t>O-r30</t>
  </si>
  <si>
    <t>jedilna miza 80/80</t>
  </si>
  <si>
    <t>nizka klubska miza fi 50</t>
  </si>
  <si>
    <t>EM</t>
  </si>
  <si>
    <t>Proizvajalec in tip artikla</t>
  </si>
  <si>
    <t>Pohištvo bo izdelano po meri</t>
  </si>
  <si>
    <t>Količina</t>
  </si>
  <si>
    <t>Obrazec »PREDRAČUN KOMPLEKSNI«</t>
  </si>
  <si>
    <t>Izbrani ponudnik bo dolžan dobaviti, izdelati in montirati opremo v celoti skladno z navedeno tehnično dokumentacojo. V primeru ugotovitve neskladja načrtov z izvedbo prostorov bo izvajalec dolžan izdelati in montirati opremo tako, da bo v celoti zagotovljena prilagojenost opreme dejanskim razmeram v prostoru (dimenzije, instalacijski priklučki, tehnološka oprema-vgrajena v pohištvo, mobilna oprema itd.)</t>
  </si>
  <si>
    <t>Pred začetkom izvedbe opreme mora izbrani dobavitelj preveriti vse dimenzije izvedenih prostorov, v katerih se nahaja ponujena oprema. V kolikor oprema iz razpisa dimenzijsko ne odgovarja prostoru, jo je dolžan dobavitelj prilagoditi oziroma dobaviti drugo ekvivalentno opremo. Vse spremembe oz.prilagoditve mora potrditi naročnik.</t>
  </si>
  <si>
    <t>Izbrani izvajalec je dolžan upoštevati vse splošne opise napisane pri posameznih vrstah neserijske opreme, ne glede na to, da morda določeno skupino opreme ne bodo izdelali sami. V posameznem prostoru mora biti vsa oprema po naročilu usklajena po materialih in barvah.</t>
  </si>
  <si>
    <t>Cena na EM brez DDV v EUR</t>
  </si>
  <si>
    <t>SKUPNA VREDNOST PONUDBE Z DDV</t>
  </si>
  <si>
    <t>VREDNOST   DDV</t>
  </si>
  <si>
    <t>SKUPNA VREDNOST PONUDBE BREZ DDV</t>
  </si>
  <si>
    <t>Vrednost v EUR brez DDV</t>
  </si>
  <si>
    <t>MORS 214/2023-ODP; Nakup notranje opreme v vojašnici barona Andreja Čehovina v Postojni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</si>
</sst>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8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465926084170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4" fillId="0" borderId="1" xfId="0" applyFont="1" applyBorder="1" applyAlignment="1">
      <alignment horizontal="left" indent="1"/>
    </xf>
    <xf numFmtId="0" fontId="3" fillId="0" borderId="1" xfId="0" applyFont="1" applyBorder="1" applyAlignment="1">
      <alignment horizontal="center"/>
    </xf>
    <xf numFmtId="0" fontId="3" fillId="0" borderId="0" xfId="0" applyFont="1"/>
    <xf numFmtId="0" fontId="3" fillId="2" borderId="1" xfId="0" applyFont="1" applyFill="1" applyBorder="1"/>
    <xf numFmtId="0" fontId="3" fillId="0" borderId="1" xfId="0" applyFont="1" applyBorder="1" applyAlignment="1">
      <alignment horizontal="left" inden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indent="1"/>
    </xf>
    <xf numFmtId="0" fontId="4" fillId="0" borderId="0" xfId="0" applyFont="1" applyAlignment="1">
      <alignment horizontal="left" indent="1"/>
    </xf>
    <xf numFmtId="0" fontId="6" fillId="0" borderId="1" xfId="0" applyFont="1" applyBorder="1" applyAlignment="1">
      <alignment horizontal="right" indent="1"/>
    </xf>
    <xf numFmtId="0" fontId="6" fillId="2" borderId="1" xfId="0" applyFont="1" applyFill="1" applyBorder="1" applyAlignment="1">
      <alignment horizontal="right" indent="1"/>
    </xf>
    <xf numFmtId="0" fontId="6" fillId="0" borderId="0" xfId="0" applyFont="1" applyAlignment="1">
      <alignment horizontal="right" indent="1"/>
    </xf>
    <xf numFmtId="0" fontId="1" fillId="0" borderId="0" xfId="0" applyFont="1"/>
    <xf numFmtId="164" fontId="3" fillId="2" borderId="1" xfId="0" applyNumberFormat="1" applyFont="1" applyFill="1" applyBorder="1"/>
    <xf numFmtId="164" fontId="3" fillId="0" borderId="1" xfId="0" applyNumberFormat="1" applyFont="1" applyBorder="1"/>
    <xf numFmtId="164" fontId="3" fillId="0" borderId="0" xfId="0" applyNumberFormat="1" applyFont="1"/>
    <xf numFmtId="164" fontId="5" fillId="0" borderId="2" xfId="0" applyNumberFormat="1" applyFont="1" applyBorder="1"/>
    <xf numFmtId="164" fontId="5" fillId="0" borderId="1" xfId="0" applyNumberFormat="1" applyFont="1" applyBorder="1"/>
    <xf numFmtId="164" fontId="3" fillId="0" borderId="1" xfId="0" applyNumberFormat="1" applyFont="1" applyBorder="1" applyProtection="1">
      <protection locked="0"/>
    </xf>
    <xf numFmtId="164" fontId="3" fillId="0" borderId="0" xfId="0" applyNumberFormat="1" applyFont="1" applyProtection="1">
      <protection locked="0"/>
    </xf>
    <xf numFmtId="4" fontId="7" fillId="3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0"/>
  <sheetViews>
    <sheetView showZeros="0" tabSelected="1" zoomScale="89" zoomScaleNormal="89" workbookViewId="0">
      <pane ySplit="3" topLeftCell="A34" activePane="bottomLeft" state="frozen"/>
      <selection pane="bottomLeft" activeCell="A2" sqref="A2"/>
    </sheetView>
  </sheetViews>
  <sheetFormatPr defaultColWidth="9.140625" defaultRowHeight="15" x14ac:dyDescent="0.25"/>
  <cols>
    <col min="1" max="1" width="6.42578125" style="6" customWidth="1"/>
    <col min="2" max="2" width="12.85546875" style="7" customWidth="1"/>
    <col min="3" max="3" width="47.28515625" style="8" customWidth="1"/>
    <col min="4" max="4" width="9.140625" style="3"/>
    <col min="5" max="5" width="9.140625" style="11"/>
    <col min="6" max="6" width="26.42578125" style="15" customWidth="1"/>
    <col min="7" max="7" width="33.85546875" style="15" bestFit="1" customWidth="1"/>
    <col min="8" max="8" width="27.28515625" style="3" bestFit="1" customWidth="1"/>
    <col min="9" max="16384" width="9.140625" style="3"/>
  </cols>
  <sheetData>
    <row r="1" spans="1:8" ht="30" customHeight="1" x14ac:dyDescent="0.25">
      <c r="A1" s="23" t="s">
        <v>151</v>
      </c>
      <c r="B1" s="23"/>
      <c r="C1" s="23"/>
    </row>
    <row r="2" spans="1:8" ht="23.25" customHeight="1" x14ac:dyDescent="0.25">
      <c r="A2" s="23" t="s">
        <v>142</v>
      </c>
    </row>
    <row r="3" spans="1:8" ht="25.5" x14ac:dyDescent="0.25">
      <c r="A3" s="21" t="s">
        <v>37</v>
      </c>
      <c r="B3" s="21" t="s">
        <v>31</v>
      </c>
      <c r="C3" s="21" t="s">
        <v>32</v>
      </c>
      <c r="D3" s="21" t="s">
        <v>138</v>
      </c>
      <c r="E3" s="9" t="s">
        <v>141</v>
      </c>
      <c r="F3" s="20" t="s">
        <v>146</v>
      </c>
      <c r="G3" s="22" t="s">
        <v>150</v>
      </c>
      <c r="H3" s="22" t="s">
        <v>139</v>
      </c>
    </row>
    <row r="4" spans="1:8" ht="15.75" x14ac:dyDescent="0.25">
      <c r="A4" s="25" t="s">
        <v>15</v>
      </c>
      <c r="B4" s="25"/>
      <c r="C4" s="25"/>
      <c r="D4" s="4"/>
      <c r="E4" s="10"/>
      <c r="F4" s="13"/>
      <c r="G4" s="13"/>
      <c r="H4" s="13"/>
    </row>
    <row r="5" spans="1:8" x14ac:dyDescent="0.25">
      <c r="A5" s="2">
        <v>1</v>
      </c>
      <c r="B5" s="5" t="s">
        <v>48</v>
      </c>
      <c r="C5" s="1" t="s">
        <v>49</v>
      </c>
      <c r="D5" s="2" t="s">
        <v>119</v>
      </c>
      <c r="E5" s="9">
        <v>51</v>
      </c>
      <c r="F5" s="18"/>
      <c r="G5" s="14">
        <f>F5*E5</f>
        <v>0</v>
      </c>
      <c r="H5" s="14" t="s">
        <v>140</v>
      </c>
    </row>
    <row r="6" spans="1:8" x14ac:dyDescent="0.25">
      <c r="A6" s="2">
        <v>2</v>
      </c>
      <c r="B6" s="5" t="s">
        <v>78</v>
      </c>
      <c r="C6" s="1" t="s">
        <v>79</v>
      </c>
      <c r="D6" s="2" t="s">
        <v>119</v>
      </c>
      <c r="E6" s="9">
        <v>10</v>
      </c>
      <c r="F6" s="18"/>
      <c r="G6" s="14">
        <f t="shared" ref="G6:G53" si="0">F6*E6</f>
        <v>0</v>
      </c>
      <c r="H6" s="14" t="s">
        <v>140</v>
      </c>
    </row>
    <row r="7" spans="1:8" x14ac:dyDescent="0.25">
      <c r="A7" s="2">
        <v>3</v>
      </c>
      <c r="B7" s="5" t="s">
        <v>47</v>
      </c>
      <c r="C7" s="1" t="s">
        <v>99</v>
      </c>
      <c r="D7" s="2" t="s">
        <v>119</v>
      </c>
      <c r="E7" s="9">
        <v>12</v>
      </c>
      <c r="F7" s="18"/>
      <c r="G7" s="14">
        <f t="shared" si="0"/>
        <v>0</v>
      </c>
      <c r="H7" s="14" t="s">
        <v>140</v>
      </c>
    </row>
    <row r="8" spans="1:8" x14ac:dyDescent="0.25">
      <c r="A8" s="2">
        <v>4</v>
      </c>
      <c r="B8" s="5" t="s">
        <v>44</v>
      </c>
      <c r="C8" s="1" t="s">
        <v>5</v>
      </c>
      <c r="D8" s="2" t="s">
        <v>119</v>
      </c>
      <c r="E8" s="9">
        <v>288</v>
      </c>
      <c r="F8" s="18"/>
      <c r="G8" s="14">
        <f t="shared" si="0"/>
        <v>0</v>
      </c>
      <c r="H8" s="14" t="s">
        <v>140</v>
      </c>
    </row>
    <row r="9" spans="1:8" x14ac:dyDescent="0.25">
      <c r="A9" s="2">
        <v>5</v>
      </c>
      <c r="B9" s="5" t="s">
        <v>43</v>
      </c>
      <c r="C9" s="1" t="s">
        <v>136</v>
      </c>
      <c r="D9" s="2" t="s">
        <v>119</v>
      </c>
      <c r="E9" s="9">
        <v>7</v>
      </c>
      <c r="F9" s="18"/>
      <c r="G9" s="14">
        <f t="shared" si="0"/>
        <v>0</v>
      </c>
      <c r="H9" s="14" t="s">
        <v>140</v>
      </c>
    </row>
    <row r="10" spans="1:8" x14ac:dyDescent="0.25">
      <c r="A10" s="2">
        <v>6</v>
      </c>
      <c r="B10" s="5" t="s">
        <v>28</v>
      </c>
      <c r="C10" s="1" t="s">
        <v>137</v>
      </c>
      <c r="D10" s="2" t="s">
        <v>119</v>
      </c>
      <c r="E10" s="9">
        <v>2</v>
      </c>
      <c r="F10" s="18"/>
      <c r="G10" s="14">
        <f t="shared" si="0"/>
        <v>0</v>
      </c>
      <c r="H10" s="14" t="s">
        <v>140</v>
      </c>
    </row>
    <row r="11" spans="1:8" x14ac:dyDescent="0.25">
      <c r="A11" s="2">
        <v>7</v>
      </c>
      <c r="B11" s="5" t="s">
        <v>75</v>
      </c>
      <c r="C11" s="1" t="s">
        <v>100</v>
      </c>
      <c r="D11" s="2" t="s">
        <v>119</v>
      </c>
      <c r="E11" s="9">
        <v>2</v>
      </c>
      <c r="F11" s="18"/>
      <c r="G11" s="14">
        <f t="shared" si="0"/>
        <v>0</v>
      </c>
      <c r="H11" s="14" t="s">
        <v>140</v>
      </c>
    </row>
    <row r="12" spans="1:8" x14ac:dyDescent="0.25">
      <c r="A12" s="2">
        <v>8</v>
      </c>
      <c r="B12" s="5" t="s">
        <v>76</v>
      </c>
      <c r="C12" s="1" t="s">
        <v>101</v>
      </c>
      <c r="D12" s="2" t="s">
        <v>119</v>
      </c>
      <c r="E12" s="9">
        <v>2</v>
      </c>
      <c r="F12" s="18"/>
      <c r="G12" s="14">
        <f t="shared" si="0"/>
        <v>0</v>
      </c>
      <c r="H12" s="14" t="s">
        <v>140</v>
      </c>
    </row>
    <row r="13" spans="1:8" x14ac:dyDescent="0.25">
      <c r="A13" s="2">
        <v>9</v>
      </c>
      <c r="B13" s="5" t="s">
        <v>88</v>
      </c>
      <c r="C13" s="1" t="s">
        <v>101</v>
      </c>
      <c r="D13" s="2" t="s">
        <v>119</v>
      </c>
      <c r="E13" s="9">
        <v>4</v>
      </c>
      <c r="F13" s="18"/>
      <c r="G13" s="14">
        <f t="shared" si="0"/>
        <v>0</v>
      </c>
      <c r="H13" s="14" t="s">
        <v>140</v>
      </c>
    </row>
    <row r="14" spans="1:8" x14ac:dyDescent="0.25">
      <c r="A14" s="2">
        <v>10</v>
      </c>
      <c r="B14" s="5" t="s">
        <v>89</v>
      </c>
      <c r="C14" s="1" t="s">
        <v>102</v>
      </c>
      <c r="D14" s="2" t="s">
        <v>119</v>
      </c>
      <c r="E14" s="9">
        <v>2</v>
      </c>
      <c r="F14" s="18"/>
      <c r="G14" s="14">
        <f t="shared" si="0"/>
        <v>0</v>
      </c>
      <c r="H14" s="14" t="s">
        <v>140</v>
      </c>
    </row>
    <row r="15" spans="1:8" ht="15.75" x14ac:dyDescent="0.25">
      <c r="A15" s="25" t="s">
        <v>16</v>
      </c>
      <c r="B15" s="25"/>
      <c r="C15" s="25"/>
      <c r="D15" s="4"/>
      <c r="E15" s="10"/>
      <c r="F15" s="13"/>
      <c r="G15" s="13"/>
      <c r="H15" s="13"/>
    </row>
    <row r="16" spans="1:8" x14ac:dyDescent="0.25">
      <c r="A16" s="2">
        <v>11</v>
      </c>
      <c r="B16" s="5" t="s">
        <v>77</v>
      </c>
      <c r="C16" s="1" t="s">
        <v>23</v>
      </c>
      <c r="D16" s="2" t="s">
        <v>119</v>
      </c>
      <c r="E16" s="9">
        <v>25</v>
      </c>
      <c r="F16" s="18"/>
      <c r="G16" s="14">
        <f t="shared" si="0"/>
        <v>0</v>
      </c>
      <c r="H16" s="18"/>
    </row>
    <row r="17" spans="1:8" x14ac:dyDescent="0.25">
      <c r="A17" s="2">
        <v>12</v>
      </c>
      <c r="B17" s="5" t="s">
        <v>45</v>
      </c>
      <c r="C17" s="1" t="s">
        <v>46</v>
      </c>
      <c r="D17" s="2" t="s">
        <v>119</v>
      </c>
      <c r="E17" s="9">
        <v>315</v>
      </c>
      <c r="F17" s="18"/>
      <c r="G17" s="14">
        <f t="shared" si="0"/>
        <v>0</v>
      </c>
      <c r="H17" s="18"/>
    </row>
    <row r="18" spans="1:8" x14ac:dyDescent="0.25">
      <c r="A18" s="2">
        <v>13</v>
      </c>
      <c r="B18" s="5" t="s">
        <v>66</v>
      </c>
      <c r="C18" s="1" t="s">
        <v>67</v>
      </c>
      <c r="D18" s="2" t="s">
        <v>119</v>
      </c>
      <c r="E18" s="9">
        <v>24</v>
      </c>
      <c r="F18" s="18"/>
      <c r="G18" s="14">
        <f t="shared" si="0"/>
        <v>0</v>
      </c>
      <c r="H18" s="18"/>
    </row>
    <row r="19" spans="1:8" x14ac:dyDescent="0.25">
      <c r="A19" s="2">
        <v>14</v>
      </c>
      <c r="B19" s="5" t="s">
        <v>40</v>
      </c>
      <c r="C19" s="1" t="s">
        <v>103</v>
      </c>
      <c r="D19" s="2" t="s">
        <v>119</v>
      </c>
      <c r="E19" s="9">
        <v>98</v>
      </c>
      <c r="F19" s="18"/>
      <c r="G19" s="14">
        <f t="shared" si="0"/>
        <v>0</v>
      </c>
      <c r="H19" s="14" t="s">
        <v>140</v>
      </c>
    </row>
    <row r="20" spans="1:8" x14ac:dyDescent="0.25">
      <c r="A20" s="2">
        <v>15</v>
      </c>
      <c r="B20" s="5" t="s">
        <v>72</v>
      </c>
      <c r="C20" s="1" t="s">
        <v>27</v>
      </c>
      <c r="D20" s="2" t="s">
        <v>119</v>
      </c>
      <c r="E20" s="9">
        <v>2</v>
      </c>
      <c r="F20" s="18"/>
      <c r="G20" s="14">
        <f t="shared" si="0"/>
        <v>0</v>
      </c>
      <c r="H20" s="18"/>
    </row>
    <row r="21" spans="1:8" x14ac:dyDescent="0.25">
      <c r="A21" s="2">
        <v>16</v>
      </c>
      <c r="B21" s="5" t="s">
        <v>73</v>
      </c>
      <c r="C21" s="1" t="s">
        <v>74</v>
      </c>
      <c r="D21" s="2" t="s">
        <v>119</v>
      </c>
      <c r="E21" s="9">
        <v>1</v>
      </c>
      <c r="F21" s="18"/>
      <c r="G21" s="14">
        <f t="shared" si="0"/>
        <v>0</v>
      </c>
      <c r="H21" s="18"/>
    </row>
    <row r="22" spans="1:8" x14ac:dyDescent="0.25">
      <c r="A22" s="2">
        <v>17</v>
      </c>
      <c r="B22" s="5" t="s">
        <v>29</v>
      </c>
      <c r="C22" s="1" t="s">
        <v>71</v>
      </c>
      <c r="D22" s="2" t="s">
        <v>119</v>
      </c>
      <c r="E22" s="9">
        <v>24</v>
      </c>
      <c r="F22" s="18"/>
      <c r="G22" s="14">
        <f t="shared" si="0"/>
        <v>0</v>
      </c>
      <c r="H22" s="18"/>
    </row>
    <row r="23" spans="1:8" x14ac:dyDescent="0.25">
      <c r="A23" s="2">
        <v>18</v>
      </c>
      <c r="B23" s="5" t="s">
        <v>30</v>
      </c>
      <c r="C23" s="1" t="s">
        <v>26</v>
      </c>
      <c r="D23" s="2" t="s">
        <v>119</v>
      </c>
      <c r="E23" s="9">
        <v>44</v>
      </c>
      <c r="F23" s="18"/>
      <c r="G23" s="14">
        <f t="shared" si="0"/>
        <v>0</v>
      </c>
      <c r="H23" s="18"/>
    </row>
    <row r="24" spans="1:8" ht="15.75" x14ac:dyDescent="0.25">
      <c r="A24" s="25" t="s">
        <v>19</v>
      </c>
      <c r="B24" s="25"/>
      <c r="C24" s="25"/>
      <c r="D24" s="4"/>
      <c r="E24" s="10"/>
      <c r="F24" s="13"/>
      <c r="G24" s="13"/>
      <c r="H24" s="13"/>
    </row>
    <row r="25" spans="1:8" x14ac:dyDescent="0.25">
      <c r="A25" s="2">
        <v>19</v>
      </c>
      <c r="B25" s="5" t="s">
        <v>63</v>
      </c>
      <c r="C25" s="1" t="s">
        <v>13</v>
      </c>
      <c r="D25" s="2" t="s">
        <v>119</v>
      </c>
      <c r="E25" s="9">
        <v>8</v>
      </c>
      <c r="F25" s="18"/>
      <c r="G25" s="14">
        <f t="shared" si="0"/>
        <v>0</v>
      </c>
      <c r="H25" s="14" t="s">
        <v>140</v>
      </c>
    </row>
    <row r="26" spans="1:8" x14ac:dyDescent="0.25">
      <c r="A26" s="2">
        <v>20</v>
      </c>
      <c r="B26" s="5" t="s">
        <v>64</v>
      </c>
      <c r="C26" s="1" t="s">
        <v>24</v>
      </c>
      <c r="D26" s="2" t="s">
        <v>119</v>
      </c>
      <c r="E26" s="9">
        <v>31</v>
      </c>
      <c r="F26" s="18"/>
      <c r="G26" s="14">
        <f t="shared" si="0"/>
        <v>0</v>
      </c>
      <c r="H26" s="14" t="s">
        <v>140</v>
      </c>
    </row>
    <row r="27" spans="1:8" x14ac:dyDescent="0.25">
      <c r="A27" s="2">
        <v>21</v>
      </c>
      <c r="B27" s="5" t="s">
        <v>65</v>
      </c>
      <c r="C27" s="1" t="s">
        <v>2</v>
      </c>
      <c r="D27" s="2" t="s">
        <v>119</v>
      </c>
      <c r="E27" s="9">
        <v>26</v>
      </c>
      <c r="F27" s="18"/>
      <c r="G27" s="14">
        <f t="shared" si="0"/>
        <v>0</v>
      </c>
      <c r="H27" s="14" t="s">
        <v>140</v>
      </c>
    </row>
    <row r="28" spans="1:8" x14ac:dyDescent="0.25">
      <c r="A28" s="2">
        <v>22</v>
      </c>
      <c r="B28" s="5" t="s">
        <v>33</v>
      </c>
      <c r="C28" s="1" t="s">
        <v>3</v>
      </c>
      <c r="D28" s="2" t="s">
        <v>119</v>
      </c>
      <c r="E28" s="9">
        <v>25</v>
      </c>
      <c r="F28" s="18"/>
      <c r="G28" s="14">
        <f t="shared" si="0"/>
        <v>0</v>
      </c>
      <c r="H28" s="14" t="s">
        <v>140</v>
      </c>
    </row>
    <row r="29" spans="1:8" x14ac:dyDescent="0.25">
      <c r="A29" s="2">
        <v>23</v>
      </c>
      <c r="B29" s="5" t="s">
        <v>80</v>
      </c>
      <c r="C29" s="1" t="s">
        <v>25</v>
      </c>
      <c r="D29" s="2" t="s">
        <v>119</v>
      </c>
      <c r="E29" s="9">
        <v>250</v>
      </c>
      <c r="F29" s="18"/>
      <c r="G29" s="14">
        <f t="shared" si="0"/>
        <v>0</v>
      </c>
      <c r="H29" s="14" t="s">
        <v>140</v>
      </c>
    </row>
    <row r="30" spans="1:8" x14ac:dyDescent="0.25">
      <c r="A30" s="2">
        <v>24</v>
      </c>
      <c r="B30" s="5" t="s">
        <v>93</v>
      </c>
      <c r="C30" s="1" t="s">
        <v>104</v>
      </c>
      <c r="D30" s="2" t="s">
        <v>119</v>
      </c>
      <c r="E30" s="9">
        <v>8</v>
      </c>
      <c r="F30" s="18"/>
      <c r="G30" s="14">
        <f t="shared" si="0"/>
        <v>0</v>
      </c>
      <c r="H30" s="14" t="s">
        <v>140</v>
      </c>
    </row>
    <row r="31" spans="1:8" x14ac:dyDescent="0.25">
      <c r="A31" s="2">
        <v>25</v>
      </c>
      <c r="B31" s="5" t="s">
        <v>41</v>
      </c>
      <c r="C31" s="1" t="s">
        <v>105</v>
      </c>
      <c r="D31" s="2" t="s">
        <v>119</v>
      </c>
      <c r="E31" s="9">
        <v>1</v>
      </c>
      <c r="F31" s="18"/>
      <c r="G31" s="14">
        <f t="shared" si="0"/>
        <v>0</v>
      </c>
      <c r="H31" s="14" t="s">
        <v>140</v>
      </c>
    </row>
    <row r="32" spans="1:8" x14ac:dyDescent="0.25">
      <c r="A32" s="2">
        <v>26</v>
      </c>
      <c r="B32" s="5" t="s">
        <v>42</v>
      </c>
      <c r="C32" s="1" t="s">
        <v>106</v>
      </c>
      <c r="D32" s="2" t="s">
        <v>119</v>
      </c>
      <c r="E32" s="9">
        <v>1</v>
      </c>
      <c r="F32" s="18"/>
      <c r="G32" s="14">
        <f t="shared" si="0"/>
        <v>0</v>
      </c>
      <c r="H32" s="14" t="s">
        <v>140</v>
      </c>
    </row>
    <row r="33" spans="1:8" x14ac:dyDescent="0.25">
      <c r="A33" s="2">
        <v>27</v>
      </c>
      <c r="B33" s="5" t="s">
        <v>69</v>
      </c>
      <c r="C33" s="1" t="s">
        <v>107</v>
      </c>
      <c r="D33" s="2" t="s">
        <v>119</v>
      </c>
      <c r="E33" s="9">
        <v>1</v>
      </c>
      <c r="F33" s="18"/>
      <c r="G33" s="14">
        <f t="shared" si="0"/>
        <v>0</v>
      </c>
      <c r="H33" s="14" t="s">
        <v>140</v>
      </c>
    </row>
    <row r="34" spans="1:8" x14ac:dyDescent="0.25">
      <c r="A34" s="2">
        <v>28</v>
      </c>
      <c r="B34" s="5" t="s">
        <v>70</v>
      </c>
      <c r="C34" s="1" t="s">
        <v>108</v>
      </c>
      <c r="D34" s="2" t="s">
        <v>119</v>
      </c>
      <c r="E34" s="9">
        <v>1</v>
      </c>
      <c r="F34" s="18"/>
      <c r="G34" s="14">
        <f t="shared" si="0"/>
        <v>0</v>
      </c>
      <c r="H34" s="14" t="s">
        <v>140</v>
      </c>
    </row>
    <row r="35" spans="1:8" x14ac:dyDescent="0.25">
      <c r="A35" s="2">
        <v>29</v>
      </c>
      <c r="B35" s="5" t="s">
        <v>86</v>
      </c>
      <c r="C35" s="1" t="s">
        <v>109</v>
      </c>
      <c r="D35" s="2" t="s">
        <v>119</v>
      </c>
      <c r="E35" s="9">
        <v>2</v>
      </c>
      <c r="F35" s="18"/>
      <c r="G35" s="14">
        <f t="shared" si="0"/>
        <v>0</v>
      </c>
      <c r="H35" s="14" t="s">
        <v>140</v>
      </c>
    </row>
    <row r="36" spans="1:8" x14ac:dyDescent="0.25">
      <c r="A36" s="2">
        <v>30</v>
      </c>
      <c r="B36" s="5" t="s">
        <v>87</v>
      </c>
      <c r="C36" s="1" t="s">
        <v>110</v>
      </c>
      <c r="D36" s="2" t="s">
        <v>119</v>
      </c>
      <c r="E36" s="9">
        <v>2</v>
      </c>
      <c r="F36" s="18"/>
      <c r="G36" s="14">
        <f t="shared" si="0"/>
        <v>0</v>
      </c>
      <c r="H36" s="14" t="s">
        <v>140</v>
      </c>
    </row>
    <row r="37" spans="1:8" s="12" customFormat="1" x14ac:dyDescent="0.25">
      <c r="A37" s="2">
        <v>31</v>
      </c>
      <c r="B37" s="5" t="s">
        <v>135</v>
      </c>
      <c r="C37" s="1" t="s">
        <v>134</v>
      </c>
      <c r="D37" s="2" t="s">
        <v>119</v>
      </c>
      <c r="E37" s="9">
        <v>1</v>
      </c>
      <c r="F37" s="18"/>
      <c r="G37" s="14">
        <f t="shared" si="0"/>
        <v>0</v>
      </c>
      <c r="H37" s="14" t="s">
        <v>140</v>
      </c>
    </row>
    <row r="38" spans="1:8" x14ac:dyDescent="0.25">
      <c r="A38" s="2">
        <v>32</v>
      </c>
      <c r="B38" s="5" t="s">
        <v>90</v>
      </c>
      <c r="C38" s="1" t="s">
        <v>14</v>
      </c>
      <c r="D38" s="2" t="s">
        <v>119</v>
      </c>
      <c r="E38" s="9">
        <v>13</v>
      </c>
      <c r="F38" s="18"/>
      <c r="G38" s="14">
        <f t="shared" si="0"/>
        <v>0</v>
      </c>
      <c r="H38" s="14" t="s">
        <v>140</v>
      </c>
    </row>
    <row r="39" spans="1:8" x14ac:dyDescent="0.25">
      <c r="A39" s="2">
        <v>33</v>
      </c>
      <c r="B39" s="5" t="s">
        <v>91</v>
      </c>
      <c r="C39" s="1" t="s">
        <v>92</v>
      </c>
      <c r="D39" s="2" t="s">
        <v>119</v>
      </c>
      <c r="E39" s="9">
        <v>27</v>
      </c>
      <c r="F39" s="18"/>
      <c r="G39" s="14">
        <f t="shared" si="0"/>
        <v>0</v>
      </c>
      <c r="H39" s="14" t="s">
        <v>140</v>
      </c>
    </row>
    <row r="40" spans="1:8" x14ac:dyDescent="0.25">
      <c r="A40" s="2">
        <v>34</v>
      </c>
      <c r="B40" s="5" t="s">
        <v>81</v>
      </c>
      <c r="C40" s="1" t="s">
        <v>114</v>
      </c>
      <c r="D40" s="2" t="s">
        <v>119</v>
      </c>
      <c r="E40" s="9">
        <v>2</v>
      </c>
      <c r="F40" s="18"/>
      <c r="G40" s="14">
        <f t="shared" si="0"/>
        <v>0</v>
      </c>
      <c r="H40" s="18"/>
    </row>
    <row r="41" spans="1:8" x14ac:dyDescent="0.25">
      <c r="A41" s="2">
        <v>35</v>
      </c>
      <c r="B41" s="5" t="s">
        <v>68</v>
      </c>
      <c r="C41" s="1" t="s">
        <v>112</v>
      </c>
      <c r="D41" s="2" t="s">
        <v>119</v>
      </c>
      <c r="E41" s="9">
        <v>28</v>
      </c>
      <c r="F41" s="18"/>
      <c r="G41" s="14">
        <f t="shared" si="0"/>
        <v>0</v>
      </c>
      <c r="H41" s="14" t="s">
        <v>140</v>
      </c>
    </row>
    <row r="42" spans="1:8" x14ac:dyDescent="0.25">
      <c r="A42" s="2">
        <v>36</v>
      </c>
      <c r="B42" s="5" t="s">
        <v>38</v>
      </c>
      <c r="C42" s="1" t="s">
        <v>111</v>
      </c>
      <c r="D42" s="2" t="s">
        <v>119</v>
      </c>
      <c r="E42" s="9">
        <v>500</v>
      </c>
      <c r="F42" s="18"/>
      <c r="G42" s="14">
        <f t="shared" si="0"/>
        <v>0</v>
      </c>
      <c r="H42" s="14" t="s">
        <v>140</v>
      </c>
    </row>
    <row r="43" spans="1:8" x14ac:dyDescent="0.25">
      <c r="A43" s="2">
        <v>37</v>
      </c>
      <c r="B43" s="5" t="s">
        <v>94</v>
      </c>
      <c r="C43" s="1" t="s">
        <v>113</v>
      </c>
      <c r="D43" s="2" t="s">
        <v>119</v>
      </c>
      <c r="E43" s="9">
        <v>1</v>
      </c>
      <c r="F43" s="18"/>
      <c r="G43" s="14">
        <f t="shared" si="0"/>
        <v>0</v>
      </c>
      <c r="H43" s="18"/>
    </row>
    <row r="44" spans="1:8" ht="15.75" customHeight="1" x14ac:dyDescent="0.25">
      <c r="A44" s="28" t="s">
        <v>17</v>
      </c>
      <c r="B44" s="28"/>
      <c r="C44" s="28"/>
      <c r="D44" s="4"/>
      <c r="E44" s="10"/>
      <c r="F44" s="13"/>
      <c r="G44" s="13"/>
      <c r="H44" s="13"/>
    </row>
    <row r="45" spans="1:8" x14ac:dyDescent="0.25">
      <c r="A45" s="2">
        <v>38</v>
      </c>
      <c r="B45" s="5" t="s">
        <v>34</v>
      </c>
      <c r="C45" s="1" t="s">
        <v>115</v>
      </c>
      <c r="D45" s="2" t="s">
        <v>119</v>
      </c>
      <c r="E45" s="9">
        <v>1</v>
      </c>
      <c r="F45" s="18"/>
      <c r="G45" s="14">
        <f t="shared" si="0"/>
        <v>0</v>
      </c>
      <c r="H45" s="18"/>
    </row>
    <row r="46" spans="1:8" x14ac:dyDescent="0.25">
      <c r="A46" s="2">
        <v>39</v>
      </c>
      <c r="B46" s="5" t="s">
        <v>35</v>
      </c>
      <c r="C46" s="1" t="s">
        <v>10</v>
      </c>
      <c r="D46" s="2" t="s">
        <v>119</v>
      </c>
      <c r="E46" s="9">
        <v>5</v>
      </c>
      <c r="F46" s="18"/>
      <c r="G46" s="14">
        <f t="shared" si="0"/>
        <v>0</v>
      </c>
      <c r="H46" s="18"/>
    </row>
    <row r="47" spans="1:8" x14ac:dyDescent="0.25">
      <c r="A47" s="2">
        <v>40</v>
      </c>
      <c r="B47" s="5" t="s">
        <v>121</v>
      </c>
      <c r="C47" s="1" t="s">
        <v>11</v>
      </c>
      <c r="D47" s="2" t="s">
        <v>119</v>
      </c>
      <c r="E47" s="9">
        <v>10</v>
      </c>
      <c r="F47" s="18"/>
      <c r="G47" s="14">
        <f t="shared" si="0"/>
        <v>0</v>
      </c>
      <c r="H47" s="18"/>
    </row>
    <row r="48" spans="1:8" s="12" customFormat="1" x14ac:dyDescent="0.25">
      <c r="A48" s="2">
        <v>41</v>
      </c>
      <c r="B48" s="5" t="s">
        <v>127</v>
      </c>
      <c r="C48" s="1" t="s">
        <v>128</v>
      </c>
      <c r="D48" s="2" t="s">
        <v>119</v>
      </c>
      <c r="E48" s="9">
        <v>4</v>
      </c>
      <c r="F48" s="18"/>
      <c r="G48" s="14">
        <f t="shared" si="0"/>
        <v>0</v>
      </c>
      <c r="H48" s="18"/>
    </row>
    <row r="49" spans="1:8" x14ac:dyDescent="0.25">
      <c r="A49" s="2">
        <v>42</v>
      </c>
      <c r="B49" s="5" t="s">
        <v>61</v>
      </c>
      <c r="C49" s="1" t="s">
        <v>12</v>
      </c>
      <c r="D49" s="2" t="s">
        <v>119</v>
      </c>
      <c r="E49" s="9">
        <v>5</v>
      </c>
      <c r="F49" s="18"/>
      <c r="G49" s="14">
        <f t="shared" si="0"/>
        <v>0</v>
      </c>
      <c r="H49" s="18"/>
    </row>
    <row r="50" spans="1:8" x14ac:dyDescent="0.25">
      <c r="A50" s="2">
        <v>43</v>
      </c>
      <c r="B50" s="5" t="s">
        <v>57</v>
      </c>
      <c r="C50" s="1" t="s">
        <v>58</v>
      </c>
      <c r="D50" s="2" t="s">
        <v>119</v>
      </c>
      <c r="E50" s="9">
        <v>1</v>
      </c>
      <c r="F50" s="18"/>
      <c r="G50" s="14">
        <f t="shared" si="0"/>
        <v>0</v>
      </c>
      <c r="H50" s="18"/>
    </row>
    <row r="51" spans="1:8" x14ac:dyDescent="0.25">
      <c r="A51" s="2">
        <v>44</v>
      </c>
      <c r="B51" s="5" t="s">
        <v>60</v>
      </c>
      <c r="C51" s="1" t="s">
        <v>59</v>
      </c>
      <c r="D51" s="2" t="s">
        <v>119</v>
      </c>
      <c r="E51" s="9">
        <v>1</v>
      </c>
      <c r="F51" s="18"/>
      <c r="G51" s="14">
        <f t="shared" si="0"/>
        <v>0</v>
      </c>
      <c r="H51" s="18"/>
    </row>
    <row r="52" spans="1:8" x14ac:dyDescent="0.25">
      <c r="A52" s="2">
        <v>45</v>
      </c>
      <c r="B52" s="5" t="s">
        <v>53</v>
      </c>
      <c r="C52" s="1" t="s">
        <v>54</v>
      </c>
      <c r="D52" s="2" t="s">
        <v>119</v>
      </c>
      <c r="E52" s="9">
        <v>8</v>
      </c>
      <c r="F52" s="18"/>
      <c r="G52" s="14">
        <f t="shared" si="0"/>
        <v>0</v>
      </c>
      <c r="H52" s="18"/>
    </row>
    <row r="53" spans="1:8" x14ac:dyDescent="0.25">
      <c r="A53" s="2">
        <v>46</v>
      </c>
      <c r="B53" s="5" t="s">
        <v>55</v>
      </c>
      <c r="C53" s="1" t="s">
        <v>56</v>
      </c>
      <c r="D53" s="2" t="s">
        <v>119</v>
      </c>
      <c r="E53" s="9">
        <v>8</v>
      </c>
      <c r="F53" s="18"/>
      <c r="G53" s="14">
        <f t="shared" si="0"/>
        <v>0</v>
      </c>
      <c r="H53" s="18"/>
    </row>
    <row r="54" spans="1:8" ht="15.75" customHeight="1" x14ac:dyDescent="0.25">
      <c r="A54" s="28" t="s">
        <v>20</v>
      </c>
      <c r="B54" s="28"/>
      <c r="C54" s="28"/>
      <c r="D54" s="4"/>
      <c r="E54" s="10"/>
      <c r="F54" s="13"/>
      <c r="G54" s="13"/>
      <c r="H54" s="13"/>
    </row>
    <row r="55" spans="1:8" x14ac:dyDescent="0.25">
      <c r="A55" s="2">
        <v>47</v>
      </c>
      <c r="B55" s="5" t="s">
        <v>39</v>
      </c>
      <c r="C55" s="1" t="s">
        <v>9</v>
      </c>
      <c r="D55" s="2" t="s">
        <v>119</v>
      </c>
      <c r="E55" s="9">
        <v>250</v>
      </c>
      <c r="F55" s="18"/>
      <c r="G55" s="14">
        <f>F55*E55</f>
        <v>0</v>
      </c>
      <c r="H55" s="14" t="s">
        <v>140</v>
      </c>
    </row>
    <row r="56" spans="1:8" ht="15.75" customHeight="1" x14ac:dyDescent="0.25">
      <c r="A56" s="28" t="s">
        <v>18</v>
      </c>
      <c r="B56" s="28"/>
      <c r="C56" s="28"/>
      <c r="D56" s="4"/>
      <c r="E56" s="10"/>
      <c r="F56" s="13"/>
      <c r="G56" s="13"/>
      <c r="H56" s="13"/>
    </row>
    <row r="57" spans="1:8" x14ac:dyDescent="0.25">
      <c r="A57" s="2">
        <v>48</v>
      </c>
      <c r="B57" s="5" t="s">
        <v>50</v>
      </c>
      <c r="C57" s="1" t="s">
        <v>116</v>
      </c>
      <c r="D57" s="2" t="s">
        <v>119</v>
      </c>
      <c r="E57" s="9">
        <v>107</v>
      </c>
      <c r="F57" s="19"/>
      <c r="G57" s="14">
        <f>F57*E57</f>
        <v>0</v>
      </c>
      <c r="H57" s="18"/>
    </row>
    <row r="58" spans="1:8" x14ac:dyDescent="0.25">
      <c r="A58" s="2">
        <v>49</v>
      </c>
      <c r="B58" s="5" t="s">
        <v>51</v>
      </c>
      <c r="C58" s="1" t="s">
        <v>4</v>
      </c>
      <c r="D58" s="2" t="s">
        <v>119</v>
      </c>
      <c r="E58" s="9">
        <v>6</v>
      </c>
      <c r="F58" s="18"/>
      <c r="G58" s="14">
        <f t="shared" ref="G58:G73" si="1">F58*E58</f>
        <v>0</v>
      </c>
      <c r="H58" s="18"/>
    </row>
    <row r="59" spans="1:8" x14ac:dyDescent="0.25">
      <c r="A59" s="2">
        <v>50</v>
      </c>
      <c r="B59" s="5" t="s">
        <v>52</v>
      </c>
      <c r="C59" s="1" t="s">
        <v>36</v>
      </c>
      <c r="D59" s="2" t="s">
        <v>119</v>
      </c>
      <c r="E59" s="9">
        <v>15</v>
      </c>
      <c r="F59" s="18"/>
      <c r="G59" s="14">
        <f t="shared" si="1"/>
        <v>0</v>
      </c>
      <c r="H59" s="18" t="s">
        <v>140</v>
      </c>
    </row>
    <row r="60" spans="1:8" x14ac:dyDescent="0.25">
      <c r="A60" s="2">
        <v>51</v>
      </c>
      <c r="B60" s="5" t="s">
        <v>95</v>
      </c>
      <c r="C60" s="1" t="s">
        <v>6</v>
      </c>
      <c r="D60" s="2" t="s">
        <v>119</v>
      </c>
      <c r="E60" s="9">
        <v>96</v>
      </c>
      <c r="F60" s="18"/>
      <c r="G60" s="14">
        <f t="shared" si="1"/>
        <v>0</v>
      </c>
      <c r="H60" s="18" t="s">
        <v>140</v>
      </c>
    </row>
    <row r="61" spans="1:8" x14ac:dyDescent="0.25">
      <c r="A61" s="2">
        <v>52</v>
      </c>
      <c r="B61" s="5" t="s">
        <v>96</v>
      </c>
      <c r="C61" s="1" t="s">
        <v>7</v>
      </c>
      <c r="D61" s="2" t="s">
        <v>119</v>
      </c>
      <c r="E61" s="9">
        <v>2</v>
      </c>
      <c r="F61" s="18"/>
      <c r="G61" s="14">
        <f t="shared" si="1"/>
        <v>0</v>
      </c>
      <c r="H61" s="18"/>
    </row>
    <row r="62" spans="1:8" x14ac:dyDescent="0.25">
      <c r="A62" s="2">
        <v>53</v>
      </c>
      <c r="B62" s="5" t="s">
        <v>97</v>
      </c>
      <c r="C62" s="1" t="s">
        <v>8</v>
      </c>
      <c r="D62" s="2" t="s">
        <v>119</v>
      </c>
      <c r="E62" s="9">
        <v>14</v>
      </c>
      <c r="F62" s="18"/>
      <c r="G62" s="14">
        <f t="shared" si="1"/>
        <v>0</v>
      </c>
      <c r="H62" s="18"/>
    </row>
    <row r="63" spans="1:8" x14ac:dyDescent="0.25">
      <c r="A63" s="2">
        <v>54</v>
      </c>
      <c r="B63" s="5" t="s">
        <v>82</v>
      </c>
      <c r="C63" s="1" t="s">
        <v>84</v>
      </c>
      <c r="D63" s="2" t="s">
        <v>119</v>
      </c>
      <c r="E63" s="9">
        <v>50</v>
      </c>
      <c r="F63" s="18"/>
      <c r="G63" s="14">
        <f t="shared" si="1"/>
        <v>0</v>
      </c>
      <c r="H63" s="18" t="s">
        <v>140</v>
      </c>
    </row>
    <row r="64" spans="1:8" x14ac:dyDescent="0.25">
      <c r="A64" s="2">
        <v>55</v>
      </c>
      <c r="B64" s="5" t="s">
        <v>83</v>
      </c>
      <c r="C64" s="1" t="s">
        <v>85</v>
      </c>
      <c r="D64" s="2" t="s">
        <v>119</v>
      </c>
      <c r="E64" s="9">
        <v>6</v>
      </c>
      <c r="F64" s="18"/>
      <c r="G64" s="14">
        <f t="shared" si="1"/>
        <v>0</v>
      </c>
      <c r="H64" s="18" t="s">
        <v>140</v>
      </c>
    </row>
    <row r="65" spans="1:8" x14ac:dyDescent="0.25">
      <c r="A65" s="2">
        <v>56</v>
      </c>
      <c r="B65" s="5" t="s">
        <v>98</v>
      </c>
      <c r="C65" s="1" t="s">
        <v>0</v>
      </c>
      <c r="D65" s="2" t="s">
        <v>119</v>
      </c>
      <c r="E65" s="9">
        <v>6</v>
      </c>
      <c r="F65" s="18"/>
      <c r="G65" s="14">
        <f t="shared" si="1"/>
        <v>0</v>
      </c>
      <c r="H65" s="18"/>
    </row>
    <row r="66" spans="1:8" x14ac:dyDescent="0.25">
      <c r="A66" s="2">
        <v>57</v>
      </c>
      <c r="B66" s="5" t="s">
        <v>62</v>
      </c>
      <c r="C66" s="1" t="s">
        <v>1</v>
      </c>
      <c r="D66" s="2" t="s">
        <v>119</v>
      </c>
      <c r="E66" s="9">
        <v>8</v>
      </c>
      <c r="F66" s="18"/>
      <c r="G66" s="14">
        <f t="shared" si="1"/>
        <v>0</v>
      </c>
      <c r="H66" s="18"/>
    </row>
    <row r="67" spans="1:8" x14ac:dyDescent="0.25">
      <c r="A67" s="2">
        <v>58</v>
      </c>
      <c r="B67" s="5" t="s">
        <v>118</v>
      </c>
      <c r="C67" s="1" t="s">
        <v>22</v>
      </c>
      <c r="D67" s="2" t="s">
        <v>119</v>
      </c>
      <c r="E67" s="9">
        <v>90</v>
      </c>
      <c r="F67" s="18"/>
      <c r="G67" s="14">
        <f t="shared" si="1"/>
        <v>0</v>
      </c>
      <c r="H67" s="18"/>
    </row>
    <row r="68" spans="1:8" x14ac:dyDescent="0.25">
      <c r="A68" s="2">
        <v>59</v>
      </c>
      <c r="B68" s="5" t="s">
        <v>117</v>
      </c>
      <c r="C68" s="1" t="s">
        <v>21</v>
      </c>
      <c r="D68" s="2" t="s">
        <v>120</v>
      </c>
      <c r="E68" s="9">
        <v>45</v>
      </c>
      <c r="F68" s="18"/>
      <c r="G68" s="14">
        <f t="shared" si="1"/>
        <v>0</v>
      </c>
      <c r="H68" s="18"/>
    </row>
    <row r="69" spans="1:8" x14ac:dyDescent="0.25">
      <c r="A69" s="2">
        <v>60</v>
      </c>
      <c r="B69" s="5" t="s">
        <v>122</v>
      </c>
      <c r="C69" s="1" t="s">
        <v>129</v>
      </c>
      <c r="D69" s="2" t="s">
        <v>119</v>
      </c>
      <c r="E69" s="9">
        <v>6</v>
      </c>
      <c r="F69" s="18"/>
      <c r="G69" s="14">
        <f t="shared" si="1"/>
        <v>0</v>
      </c>
      <c r="H69" s="18" t="s">
        <v>140</v>
      </c>
    </row>
    <row r="70" spans="1:8" x14ac:dyDescent="0.25">
      <c r="A70" s="2">
        <v>61</v>
      </c>
      <c r="B70" s="5" t="s">
        <v>125</v>
      </c>
      <c r="C70" s="1" t="s">
        <v>130</v>
      </c>
      <c r="D70" s="2" t="s">
        <v>119</v>
      </c>
      <c r="E70" s="9">
        <v>6</v>
      </c>
      <c r="F70" s="18"/>
      <c r="G70" s="14">
        <f t="shared" si="1"/>
        <v>0</v>
      </c>
      <c r="H70" s="18" t="s">
        <v>140</v>
      </c>
    </row>
    <row r="71" spans="1:8" x14ac:dyDescent="0.25">
      <c r="A71" s="2">
        <v>62</v>
      </c>
      <c r="B71" s="5" t="s">
        <v>126</v>
      </c>
      <c r="C71" s="1" t="s">
        <v>131</v>
      </c>
      <c r="D71" s="2" t="s">
        <v>119</v>
      </c>
      <c r="E71" s="9">
        <v>97</v>
      </c>
      <c r="F71" s="18"/>
      <c r="G71" s="14">
        <f t="shared" si="1"/>
        <v>0</v>
      </c>
      <c r="H71" s="18" t="s">
        <v>140</v>
      </c>
    </row>
    <row r="72" spans="1:8" x14ac:dyDescent="0.25">
      <c r="A72" s="2">
        <v>63</v>
      </c>
      <c r="B72" s="5" t="s">
        <v>123</v>
      </c>
      <c r="C72" s="1" t="s">
        <v>133</v>
      </c>
      <c r="D72" s="2" t="s">
        <v>120</v>
      </c>
      <c r="E72" s="9">
        <v>2</v>
      </c>
      <c r="F72" s="18"/>
      <c r="G72" s="14">
        <f t="shared" si="1"/>
        <v>0</v>
      </c>
      <c r="H72" s="18" t="s">
        <v>140</v>
      </c>
    </row>
    <row r="73" spans="1:8" x14ac:dyDescent="0.25">
      <c r="A73" s="2">
        <v>64</v>
      </c>
      <c r="B73" s="5" t="s">
        <v>124</v>
      </c>
      <c r="C73" s="1" t="s">
        <v>132</v>
      </c>
      <c r="D73" s="2" t="s">
        <v>119</v>
      </c>
      <c r="E73" s="9">
        <v>3</v>
      </c>
      <c r="F73" s="18"/>
      <c r="G73" s="14">
        <f t="shared" si="1"/>
        <v>0</v>
      </c>
      <c r="H73" s="18"/>
    </row>
    <row r="74" spans="1:8" ht="16.5" customHeight="1" x14ac:dyDescent="0.25">
      <c r="D74" s="26" t="s">
        <v>149</v>
      </c>
      <c r="E74" s="26"/>
      <c r="F74" s="26"/>
      <c r="G74" s="16">
        <f>SUM(G5:G73)</f>
        <v>0</v>
      </c>
    </row>
    <row r="75" spans="1:8" ht="15.75" customHeight="1" x14ac:dyDescent="0.25">
      <c r="D75" s="27" t="s">
        <v>148</v>
      </c>
      <c r="E75" s="27"/>
      <c r="F75" s="27"/>
      <c r="G75" s="17">
        <f>G74*0.22</f>
        <v>0</v>
      </c>
    </row>
    <row r="76" spans="1:8" ht="16.5" customHeight="1" x14ac:dyDescent="0.25">
      <c r="D76" s="27" t="s">
        <v>147</v>
      </c>
      <c r="E76" s="27"/>
      <c r="F76" s="27"/>
      <c r="G76" s="17">
        <f>SUM(G74:G75)</f>
        <v>0</v>
      </c>
    </row>
    <row r="78" spans="1:8" ht="76.5" customHeight="1" x14ac:dyDescent="0.25">
      <c r="A78" s="24" t="s">
        <v>143</v>
      </c>
      <c r="B78" s="24"/>
      <c r="C78" s="24"/>
      <c r="D78" s="24"/>
      <c r="E78" s="24"/>
      <c r="F78" s="24"/>
      <c r="G78" s="24"/>
      <c r="H78" s="24"/>
    </row>
    <row r="79" spans="1:8" ht="42.75" customHeight="1" x14ac:dyDescent="0.25">
      <c r="A79" s="24" t="s">
        <v>144</v>
      </c>
      <c r="B79" s="24"/>
      <c r="C79" s="24"/>
      <c r="D79" s="24"/>
      <c r="E79" s="24"/>
      <c r="F79" s="24"/>
      <c r="G79" s="24"/>
      <c r="H79" s="24"/>
    </row>
    <row r="80" spans="1:8" ht="29.25" customHeight="1" x14ac:dyDescent="0.25">
      <c r="A80" s="24" t="s">
        <v>145</v>
      </c>
      <c r="B80" s="24"/>
      <c r="C80" s="24"/>
      <c r="D80" s="24"/>
      <c r="E80" s="24"/>
      <c r="F80" s="24"/>
      <c r="G80" s="24"/>
      <c r="H80" s="24"/>
    </row>
  </sheetData>
  <mergeCells count="12">
    <mergeCell ref="A78:H78"/>
    <mergeCell ref="A79:H79"/>
    <mergeCell ref="A80:H80"/>
    <mergeCell ref="A4:C4"/>
    <mergeCell ref="D74:F74"/>
    <mergeCell ref="D75:F75"/>
    <mergeCell ref="D76:F76"/>
    <mergeCell ref="A56:C56"/>
    <mergeCell ref="A54:C54"/>
    <mergeCell ref="A44:C44"/>
    <mergeCell ref="A24:C24"/>
    <mergeCell ref="A15:C15"/>
  </mergeCells>
  <phoneticPr fontId="2" type="noConversion"/>
  <pageMargins left="0.70866141732283472" right="0.31496062992125984" top="0.74803149606299213" bottom="0.55118110236220474" header="0.31496062992125984" footer="0.31496062992125984"/>
  <pageSetup paperSize="9" scale="75" orientation="portrait" r:id="rId1"/>
  <headerFooter>
    <oddHeader>&amp;C&amp;A</oddHeader>
    <oddFooter>&amp;R&amp;P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popis opreme</vt:lpstr>
    </vt:vector>
  </TitlesOfParts>
  <Company>RS Ministrstvo za obrambo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PLANKO Dejan</dc:creator>
  <cp:lastModifiedBy>KORDIŠ Marjetka</cp:lastModifiedBy>
  <cp:lastPrinted>2023-02-24T10:04:48Z</cp:lastPrinted>
  <dcterms:created xsi:type="dcterms:W3CDTF">2022-12-06T12:17:00Z</dcterms:created>
  <dcterms:modified xsi:type="dcterms:W3CDTF">2023-05-29T12:04:53Z</dcterms:modified>
</cp:coreProperties>
</file>