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ŽIRI\RAZPIS-2023-2026-ŽIVILA\DATOTEKE\"/>
    </mc:Choice>
  </mc:AlternateContent>
  <xr:revisionPtr revIDLastSave="0" documentId="8_{EF3A0264-632E-47B2-9757-CE178C523B4C}" xr6:coauthVersionLast="47" xr6:coauthVersionMax="47" xr10:uidLastSave="{00000000-0000-0000-0000-000000000000}"/>
  <bookViews>
    <workbookView xWindow="2475" yWindow="2445" windowWidth="23835" windowHeight="11085" xr2:uid="{DF542854-0AB7-461E-B8DF-1B1FABE09EC0}"/>
  </bookViews>
  <sheets>
    <sheet name="Eko mleko" sheetId="2" r:id="rId1"/>
    <sheet name="Sadje, zelenjava " sheetId="3" r:id="rId2"/>
    <sheet name="Splošno blago" sheetId="1" r:id="rId3"/>
    <sheet name="Dietetični proizvodi" sheetId="4" r:id="rId4"/>
  </sheets>
  <definedNames>
    <definedName name="_xlnm.Print_Titles" localSheetId="1">'Sadje, zelenjava '!#REF!</definedName>
    <definedName name="Z_05B2066C_458C_4B30_A1F9_3375CFE90D77_.wvu.PrintTitles" localSheetId="1" hidden="1">'Sadje,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" i="4" l="1"/>
  <c r="M35" i="4" s="1"/>
  <c r="M34" i="4"/>
  <c r="L34" i="4"/>
  <c r="L33" i="4"/>
  <c r="M33" i="4" s="1"/>
  <c r="L32" i="4"/>
  <c r="M32" i="4" s="1"/>
  <c r="L31" i="4"/>
  <c r="M31" i="4" s="1"/>
  <c r="L30" i="4"/>
  <c r="M30" i="4" s="1"/>
  <c r="L29" i="4"/>
  <c r="M29" i="4" s="1"/>
  <c r="L28" i="4"/>
  <c r="M28" i="4" s="1"/>
  <c r="L27" i="4"/>
  <c r="M27" i="4" s="1"/>
  <c r="L26" i="4"/>
  <c r="M26" i="4" s="1"/>
  <c r="L25" i="4"/>
  <c r="M25" i="4" s="1"/>
  <c r="L24" i="4"/>
  <c r="M24" i="4" s="1"/>
  <c r="M23" i="4"/>
  <c r="L23" i="4"/>
  <c r="L22" i="4"/>
  <c r="M22" i="4" s="1"/>
  <c r="L21" i="4"/>
  <c r="M21" i="4" s="1"/>
  <c r="L20" i="4"/>
  <c r="M20" i="4" s="1"/>
  <c r="L19" i="4"/>
  <c r="M19" i="4" s="1"/>
  <c r="M18" i="4"/>
  <c r="L18" i="4"/>
  <c r="M17" i="4"/>
  <c r="L17" i="4"/>
  <c r="L16" i="4"/>
  <c r="M16" i="4" s="1"/>
  <c r="L15" i="4"/>
  <c r="M15" i="4" s="1"/>
  <c r="L14" i="4"/>
  <c r="M14" i="4" s="1"/>
  <c r="L13" i="4"/>
  <c r="M13" i="4" s="1"/>
  <c r="B13" i="4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L12" i="4"/>
  <c r="M12" i="4" s="1"/>
  <c r="B12" i="4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P69" i="3"/>
  <c r="O69" i="3"/>
  <c r="Q69" i="3" s="1"/>
  <c r="N69" i="3"/>
  <c r="O68" i="3"/>
  <c r="Q68" i="3" s="1"/>
  <c r="N68" i="3"/>
  <c r="P68" i="3" s="1"/>
  <c r="O67" i="3"/>
  <c r="Q67" i="3" s="1"/>
  <c r="N67" i="3"/>
  <c r="P67" i="3" s="1"/>
  <c r="O66" i="3"/>
  <c r="Q66" i="3" s="1"/>
  <c r="N66" i="3"/>
  <c r="P66" i="3" s="1"/>
  <c r="O86" i="3"/>
  <c r="Q86" i="3" s="1"/>
  <c r="N86" i="3"/>
  <c r="P86" i="3" s="1"/>
  <c r="O85" i="3"/>
  <c r="Q85" i="3" s="1"/>
  <c r="N85" i="3"/>
  <c r="P85" i="3" s="1"/>
  <c r="O84" i="3"/>
  <c r="Q84" i="3" s="1"/>
  <c r="N84" i="3"/>
  <c r="P84" i="3" s="1"/>
  <c r="O83" i="3"/>
  <c r="Q83" i="3" s="1"/>
  <c r="N83" i="3"/>
  <c r="P83" i="3" s="1"/>
  <c r="O82" i="3"/>
  <c r="Q82" i="3" s="1"/>
  <c r="N82" i="3"/>
  <c r="P82" i="3" s="1"/>
  <c r="O81" i="3"/>
  <c r="Q81" i="3" s="1"/>
  <c r="N81" i="3"/>
  <c r="P81" i="3" s="1"/>
  <c r="O80" i="3"/>
  <c r="Q80" i="3" s="1"/>
  <c r="N80" i="3"/>
  <c r="P80" i="3" s="1"/>
  <c r="O79" i="3"/>
  <c r="Q79" i="3" s="1"/>
  <c r="N79" i="3"/>
  <c r="P79" i="3" s="1"/>
  <c r="O78" i="3"/>
  <c r="Q78" i="3" s="1"/>
  <c r="N78" i="3"/>
  <c r="P78" i="3" s="1"/>
  <c r="O77" i="3"/>
  <c r="Q77" i="3" s="1"/>
  <c r="N77" i="3"/>
  <c r="P77" i="3" s="1"/>
  <c r="O76" i="3"/>
  <c r="Q76" i="3" s="1"/>
  <c r="N76" i="3"/>
  <c r="P76" i="3" s="1"/>
  <c r="O75" i="3"/>
  <c r="Q75" i="3" s="1"/>
  <c r="N75" i="3"/>
  <c r="P75" i="3" s="1"/>
  <c r="O74" i="3"/>
  <c r="Q74" i="3" s="1"/>
  <c r="N74" i="3"/>
  <c r="P74" i="3" s="1"/>
  <c r="O73" i="3"/>
  <c r="Q73" i="3" s="1"/>
  <c r="N73" i="3"/>
  <c r="P73" i="3" s="1"/>
  <c r="O72" i="3"/>
  <c r="Q72" i="3" s="1"/>
  <c r="N72" i="3"/>
  <c r="P72" i="3" s="1"/>
  <c r="O71" i="3"/>
  <c r="Q71" i="3" s="1"/>
  <c r="N71" i="3"/>
  <c r="P71" i="3" s="1"/>
  <c r="O70" i="3"/>
  <c r="Q70" i="3" s="1"/>
  <c r="N70" i="3"/>
  <c r="P70" i="3" s="1"/>
  <c r="O65" i="3"/>
  <c r="Q65" i="3" s="1"/>
  <c r="N65" i="3"/>
  <c r="P65" i="3" s="1"/>
  <c r="O64" i="3"/>
  <c r="Q64" i="3" s="1"/>
  <c r="N64" i="3"/>
  <c r="P64" i="3" s="1"/>
  <c r="O63" i="3"/>
  <c r="Q63" i="3" s="1"/>
  <c r="N63" i="3"/>
  <c r="P63" i="3" s="1"/>
  <c r="O62" i="3"/>
  <c r="Q62" i="3" s="1"/>
  <c r="N62" i="3"/>
  <c r="P62" i="3" s="1"/>
  <c r="O61" i="3"/>
  <c r="Q61" i="3" s="1"/>
  <c r="N61" i="3"/>
  <c r="P61" i="3" s="1"/>
  <c r="O60" i="3"/>
  <c r="Q60" i="3" s="1"/>
  <c r="N60" i="3"/>
  <c r="P60" i="3" s="1"/>
  <c r="O59" i="3"/>
  <c r="Q59" i="3" s="1"/>
  <c r="N59" i="3"/>
  <c r="P59" i="3" s="1"/>
  <c r="O58" i="3"/>
  <c r="Q58" i="3" s="1"/>
  <c r="N58" i="3"/>
  <c r="P58" i="3" s="1"/>
  <c r="O57" i="3"/>
  <c r="Q57" i="3" s="1"/>
  <c r="N57" i="3"/>
  <c r="P57" i="3" s="1"/>
  <c r="O56" i="3"/>
  <c r="Q56" i="3" s="1"/>
  <c r="N56" i="3"/>
  <c r="P56" i="3" s="1"/>
  <c r="O55" i="3"/>
  <c r="Q55" i="3" s="1"/>
  <c r="N55" i="3"/>
  <c r="P55" i="3" s="1"/>
  <c r="O54" i="3"/>
  <c r="Q54" i="3" s="1"/>
  <c r="N54" i="3"/>
  <c r="P54" i="3" s="1"/>
  <c r="O53" i="3"/>
  <c r="Q53" i="3" s="1"/>
  <c r="N53" i="3"/>
  <c r="P53" i="3" s="1"/>
  <c r="O52" i="3"/>
  <c r="Q52" i="3" s="1"/>
  <c r="N52" i="3"/>
  <c r="P52" i="3" s="1"/>
  <c r="O51" i="3"/>
  <c r="Q51" i="3" s="1"/>
  <c r="N51" i="3"/>
  <c r="P51" i="3" s="1"/>
  <c r="O50" i="3"/>
  <c r="Q50" i="3" s="1"/>
  <c r="N50" i="3"/>
  <c r="P50" i="3" s="1"/>
  <c r="O49" i="3"/>
  <c r="Q49" i="3" s="1"/>
  <c r="N49" i="3"/>
  <c r="P49" i="3" s="1"/>
  <c r="O48" i="3"/>
  <c r="Q48" i="3" s="1"/>
  <c r="N48" i="3"/>
  <c r="P48" i="3" s="1"/>
  <c r="O47" i="3"/>
  <c r="Q47" i="3" s="1"/>
  <c r="N47" i="3"/>
  <c r="P47" i="3" s="1"/>
  <c r="O46" i="3"/>
  <c r="Q46" i="3" s="1"/>
  <c r="N46" i="3"/>
  <c r="P46" i="3" s="1"/>
  <c r="O45" i="3"/>
  <c r="Q45" i="3" s="1"/>
  <c r="N45" i="3"/>
  <c r="P45" i="3" s="1"/>
  <c r="O44" i="3"/>
  <c r="Q44" i="3" s="1"/>
  <c r="N44" i="3"/>
  <c r="P44" i="3" s="1"/>
  <c r="O43" i="3"/>
  <c r="Q43" i="3" s="1"/>
  <c r="N43" i="3"/>
  <c r="P43" i="3" s="1"/>
  <c r="O42" i="3"/>
  <c r="Q42" i="3" s="1"/>
  <c r="N42" i="3"/>
  <c r="P42" i="3" s="1"/>
  <c r="O41" i="3"/>
  <c r="Q41" i="3" s="1"/>
  <c r="N41" i="3"/>
  <c r="P41" i="3" s="1"/>
  <c r="O40" i="3"/>
  <c r="Q40" i="3" s="1"/>
  <c r="N40" i="3"/>
  <c r="P40" i="3" s="1"/>
  <c r="O39" i="3"/>
  <c r="Q39" i="3" s="1"/>
  <c r="N39" i="3"/>
  <c r="P39" i="3" s="1"/>
  <c r="O38" i="3"/>
  <c r="Q38" i="3" s="1"/>
  <c r="N38" i="3"/>
  <c r="P38" i="3" s="1"/>
  <c r="O37" i="3"/>
  <c r="Q37" i="3" s="1"/>
  <c r="N37" i="3"/>
  <c r="P37" i="3" s="1"/>
  <c r="O36" i="3"/>
  <c r="Q36" i="3" s="1"/>
  <c r="N36" i="3"/>
  <c r="P36" i="3" s="1"/>
  <c r="O35" i="3"/>
  <c r="Q35" i="3" s="1"/>
  <c r="N35" i="3"/>
  <c r="P35" i="3" s="1"/>
  <c r="O34" i="3"/>
  <c r="Q34" i="3" s="1"/>
  <c r="N34" i="3"/>
  <c r="P34" i="3" s="1"/>
  <c r="O33" i="3"/>
  <c r="Q33" i="3" s="1"/>
  <c r="N33" i="3"/>
  <c r="P33" i="3" s="1"/>
  <c r="O32" i="3"/>
  <c r="Q32" i="3" s="1"/>
  <c r="N32" i="3"/>
  <c r="P32" i="3" s="1"/>
  <c r="O31" i="3"/>
  <c r="Q31" i="3" s="1"/>
  <c r="N31" i="3"/>
  <c r="P31" i="3" s="1"/>
  <c r="O30" i="3"/>
  <c r="Q30" i="3" s="1"/>
  <c r="N30" i="3"/>
  <c r="P30" i="3" s="1"/>
  <c r="O29" i="3"/>
  <c r="Q29" i="3" s="1"/>
  <c r="N29" i="3"/>
  <c r="P29" i="3" s="1"/>
  <c r="O28" i="3"/>
  <c r="Q28" i="3" s="1"/>
  <c r="N28" i="3"/>
  <c r="P28" i="3" s="1"/>
  <c r="O27" i="3"/>
  <c r="Q27" i="3" s="1"/>
  <c r="N27" i="3"/>
  <c r="P27" i="3" s="1"/>
  <c r="O26" i="3"/>
  <c r="Q26" i="3" s="1"/>
  <c r="N26" i="3"/>
  <c r="P26" i="3" s="1"/>
  <c r="O25" i="3"/>
  <c r="Q25" i="3" s="1"/>
  <c r="N25" i="3"/>
  <c r="P25" i="3" s="1"/>
  <c r="O24" i="3"/>
  <c r="Q24" i="3" s="1"/>
  <c r="N24" i="3"/>
  <c r="P24" i="3" s="1"/>
  <c r="O23" i="3"/>
  <c r="Q23" i="3" s="1"/>
  <c r="N23" i="3"/>
  <c r="P23" i="3" s="1"/>
  <c r="O22" i="3"/>
  <c r="Q22" i="3" s="1"/>
  <c r="N22" i="3"/>
  <c r="P22" i="3" s="1"/>
  <c r="O21" i="3"/>
  <c r="Q21" i="3" s="1"/>
  <c r="N21" i="3"/>
  <c r="P21" i="3" s="1"/>
  <c r="O20" i="3"/>
  <c r="Q20" i="3" s="1"/>
  <c r="N20" i="3"/>
  <c r="P20" i="3" s="1"/>
  <c r="O19" i="3"/>
  <c r="Q19" i="3" s="1"/>
  <c r="N19" i="3"/>
  <c r="P19" i="3" s="1"/>
  <c r="O18" i="3"/>
  <c r="Q18" i="3" s="1"/>
  <c r="N18" i="3"/>
  <c r="P18" i="3" s="1"/>
  <c r="O17" i="3"/>
  <c r="Q17" i="3" s="1"/>
  <c r="N17" i="3"/>
  <c r="P17" i="3" s="1"/>
  <c r="O16" i="3"/>
  <c r="Q16" i="3" s="1"/>
  <c r="N16" i="3"/>
  <c r="P16" i="3" s="1"/>
  <c r="O15" i="3"/>
  <c r="Q15" i="3" s="1"/>
  <c r="N15" i="3"/>
  <c r="P15" i="3" s="1"/>
  <c r="O14" i="3"/>
  <c r="Q14" i="3" s="1"/>
  <c r="N14" i="3"/>
  <c r="P14" i="3" s="1"/>
  <c r="B15" i="3"/>
  <c r="L22" i="2"/>
  <c r="M22" i="2" s="1"/>
  <c r="L21" i="2"/>
  <c r="M21" i="2" s="1"/>
  <c r="L20" i="2"/>
  <c r="M20" i="2" s="1"/>
  <c r="M19" i="2"/>
  <c r="L19" i="2"/>
  <c r="L18" i="2"/>
  <c r="M18" i="2" s="1"/>
  <c r="M17" i="2"/>
  <c r="L17" i="2"/>
  <c r="L16" i="2"/>
  <c r="M16" i="2" s="1"/>
  <c r="M15" i="2"/>
  <c r="L15" i="2"/>
  <c r="L14" i="2"/>
  <c r="M14" i="2" s="1"/>
  <c r="L13" i="2"/>
  <c r="M13" i="2" s="1"/>
  <c r="B13" i="2"/>
  <c r="B14" i="2" s="1"/>
  <c r="B15" i="2" s="1"/>
  <c r="B16" i="2" s="1"/>
  <c r="B17" i="2" s="1"/>
  <c r="B18" i="2" s="1"/>
  <c r="B19" i="2" s="1"/>
  <c r="B20" i="2" s="1"/>
  <c r="B21" i="2" s="1"/>
  <c r="B22" i="2" s="1"/>
  <c r="L12" i="2"/>
  <c r="M12" i="2" s="1"/>
  <c r="B12" i="2"/>
  <c r="L104" i="1"/>
  <c r="M104" i="1" s="1"/>
  <c r="L103" i="1"/>
  <c r="M103" i="1" s="1"/>
  <c r="L102" i="1"/>
  <c r="M102" i="1" s="1"/>
  <c r="L101" i="1"/>
  <c r="M101" i="1" s="1"/>
  <c r="L100" i="1"/>
  <c r="M100" i="1" s="1"/>
  <c r="L99" i="1"/>
  <c r="M99" i="1" s="1"/>
  <c r="L98" i="1"/>
  <c r="M98" i="1" s="1"/>
  <c r="M97" i="1"/>
  <c r="L97" i="1"/>
  <c r="L96" i="1"/>
  <c r="M96" i="1" s="1"/>
  <c r="L95" i="1"/>
  <c r="M95" i="1" s="1"/>
  <c r="L94" i="1"/>
  <c r="M94" i="1" s="1"/>
  <c r="L93" i="1"/>
  <c r="M93" i="1" s="1"/>
  <c r="L92" i="1"/>
  <c r="M92" i="1" s="1"/>
  <c r="L91" i="1"/>
  <c r="M91" i="1" s="1"/>
  <c r="L90" i="1"/>
  <c r="M90" i="1" s="1"/>
  <c r="L89" i="1"/>
  <c r="M89" i="1" s="1"/>
  <c r="L88" i="1"/>
  <c r="M88" i="1" s="1"/>
  <c r="L87" i="1"/>
  <c r="M87" i="1" s="1"/>
  <c r="L86" i="1"/>
  <c r="M86" i="1" s="1"/>
  <c r="L85" i="1"/>
  <c r="M85" i="1" s="1"/>
  <c r="L84" i="1"/>
  <c r="M84" i="1" s="1"/>
  <c r="L83" i="1"/>
  <c r="M83" i="1" s="1"/>
  <c r="L82" i="1"/>
  <c r="M82" i="1" s="1"/>
  <c r="L81" i="1"/>
  <c r="M81" i="1" s="1"/>
  <c r="L80" i="1"/>
  <c r="M80" i="1" s="1"/>
  <c r="L79" i="1"/>
  <c r="M79" i="1" s="1"/>
  <c r="L78" i="1"/>
  <c r="M78" i="1" s="1"/>
  <c r="L77" i="1"/>
  <c r="M77" i="1" s="1"/>
  <c r="L76" i="1"/>
  <c r="M76" i="1" s="1"/>
  <c r="M75" i="1"/>
  <c r="L75" i="1"/>
  <c r="L74" i="1"/>
  <c r="M74" i="1" s="1"/>
  <c r="L73" i="1"/>
  <c r="M73" i="1" s="1"/>
  <c r="L72" i="1"/>
  <c r="M72" i="1" s="1"/>
  <c r="M71" i="1"/>
  <c r="L71" i="1"/>
  <c r="L70" i="1"/>
  <c r="M70" i="1" s="1"/>
  <c r="M69" i="1"/>
  <c r="L69" i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M53" i="1"/>
  <c r="L53" i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L12" i="1"/>
  <c r="M12" i="1" s="1"/>
  <c r="B12" i="1"/>
  <c r="M36" i="4" l="1"/>
  <c r="M105" i="1"/>
  <c r="M23" i="2"/>
  <c r="P87" i="3"/>
  <c r="Q87" i="3"/>
</calcChain>
</file>

<file path=xl/sharedStrings.xml><?xml version="1.0" encoding="utf-8"?>
<sst xmlns="http://schemas.openxmlformats.org/spreadsheetml/2006/main" count="508" uniqueCount="253">
  <si>
    <t>NAROČNIK:   OSNOVNA ŠOLA ŽIRI</t>
  </si>
  <si>
    <t xml:space="preserve">                           Jobstova cesta 22, 4226 Žiri</t>
  </si>
  <si>
    <t>PONUDNIK:</t>
  </si>
  <si>
    <t>Sklop 19: Splošno prehrambeno blago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</si>
  <si>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</si>
  <si>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</si>
  <si>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</si>
  <si>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</si>
  <si>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</si>
  <si>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</si>
  <si>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</si>
  <si>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</si>
  <si>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</si>
  <si>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0000000000757 ČOKOLADNA TABLICA, mlečna, 35 g, kot Toblerone</t>
  </si>
  <si>
    <t>kos</t>
  </si>
  <si>
    <t>0000000000762 ČOKOLADNO MLEČNI NAMAZ, 40 g, kot Viki</t>
  </si>
  <si>
    <t>0000000000764 SLADKOR, beli, kristalni, 1/1 kg</t>
  </si>
  <si>
    <t xml:space="preserve">0000000000769 SLADKOR, mleti, 500 g </t>
  </si>
  <si>
    <t>0000000000770 SOL, morska, kuhinjska, drobn o mleta, 1/1 kg</t>
  </si>
  <si>
    <t>0000000000774 ŽITNO SADNA REZINA 30g, enako kot Frutabela</t>
  </si>
  <si>
    <t>0000000000776 ČAJ, šipek 1000g, enakovreden kot 1001 cvet</t>
  </si>
  <si>
    <t>0000000000778 ČAJ, planinski 1000g enakovre den kot 1001 cvet</t>
  </si>
  <si>
    <t>0000000000779 ČAJ, šipek, filter vrečke 120 g</t>
  </si>
  <si>
    <t>0000000000782 KAVA, prava, 500 g, pražena e nakovredna kot Barcafe</t>
  </si>
  <si>
    <t xml:space="preserve">0000000000784 ZLATE KROGLICE, 500 g </t>
  </si>
  <si>
    <t xml:space="preserve">0000000000796 MED, cvetlični 900g </t>
  </si>
  <si>
    <t>0000000000803 RIŽ, oluščen, bel, 1/1 kg</t>
  </si>
  <si>
    <t>0000000000808 PAŠTETA, kokošja, 27 g, enako kot Argeta</t>
  </si>
  <si>
    <t>0000000000812 TUNA, v olivnem olju, 80 g, kot Riomare</t>
  </si>
  <si>
    <t xml:space="preserve">0000000000816 MAJONEZA,  620 g </t>
  </si>
  <si>
    <t xml:space="preserve">0000000000826 OLJE sončnično, 1/1 l </t>
  </si>
  <si>
    <t>l</t>
  </si>
  <si>
    <t xml:space="preserve">0000000000835 KIS, jabolčni, 1/1 </t>
  </si>
  <si>
    <t>0000000000837 KIS, jabolčni 5/1</t>
  </si>
  <si>
    <t xml:space="preserve">0000000000842 AJVAR, nepekoč, 680 g </t>
  </si>
  <si>
    <t xml:space="preserve">0000000000845 DŽUVEČ, 4200 g </t>
  </si>
  <si>
    <t xml:space="preserve">0000000000862 KOMPOT, ananas, 2500-3500 g </t>
  </si>
  <si>
    <t>kg</t>
  </si>
  <si>
    <t xml:space="preserve">0000000000877 MARMELADA, porcijska, 20g </t>
  </si>
  <si>
    <t xml:space="preserve">0000000000888 PARADIŽNIKOVI PELATI, 2000-3000 g </t>
  </si>
  <si>
    <t>0000000000896 KOSMIČI, čokoladni, 1,8 kg enakovredni kot čokolino</t>
  </si>
  <si>
    <t xml:space="preserve">0000000000912 GUSTIN, vrečka 200 g </t>
  </si>
  <si>
    <t>0000000000913 PRAŠEK ZA PUDING, vanili  čokolada, 1/1 kg</t>
  </si>
  <si>
    <t xml:space="preserve">0000000000922 KEKSI DOMAČICA 350g </t>
  </si>
  <si>
    <t>0000000000928 TESTENINE, špageti št. 5 , 5/ 1, enakovredni kot Barila</t>
  </si>
  <si>
    <t>0000000000935 ČOK. MLEČNI namaz 3,5 kg, kot Viki</t>
  </si>
  <si>
    <t>0000000000938 KAKAV zrnca 2,5 kg, kot Benqu ick</t>
  </si>
  <si>
    <t>0000000000950 PAŠTETA ribja z zelenjavo 50 g, turistična</t>
  </si>
  <si>
    <t xml:space="preserve">0000000000955 KETCHUP 1/1 kg </t>
  </si>
  <si>
    <t>0000000001065 RIŽOLINO  150 G</t>
  </si>
  <si>
    <t xml:space="preserve">0000000001125 MAK MLETI 200 G </t>
  </si>
  <si>
    <t xml:space="preserve">0000000001136 ČOKOLADNI JAJČEK 20 G </t>
  </si>
  <si>
    <t xml:space="preserve">0000000001137 ČOKOLADA JEDILNA 1 KG </t>
  </si>
  <si>
    <t xml:space="preserve">0000000001152 LEŠNIKI JEDRCA </t>
  </si>
  <si>
    <t xml:space="preserve">0000000000682 VODA IZVIRSKA, 0,5 l </t>
  </si>
  <si>
    <t xml:space="preserve">0000000000683 VODA IZVIRSKA, 1,5 l </t>
  </si>
  <si>
    <t xml:space="preserve">                           PAŠTETA, 850g, jetrna</t>
  </si>
  <si>
    <t xml:space="preserve">                           SKUŠA FIL.MERC.ADRIAMARE O.O.110 g </t>
  </si>
  <si>
    <t xml:space="preserve">                           SARDINE EVA R.O. do 120g</t>
  </si>
  <si>
    <t xml:space="preserve">                           SKUŠA Z ZELE.MERC.OCEAN 125G</t>
  </si>
  <si>
    <t xml:space="preserve">                           SKUŠA ZELE.WEEKEND 125G *</t>
  </si>
  <si>
    <t xml:space="preserve">                           SKUŠE FIL.MEDIT.O.DEL.125G</t>
  </si>
  <si>
    <t xml:space="preserve">                           SOL, piranska</t>
  </si>
  <si>
    <t xml:space="preserve">kg </t>
  </si>
  <si>
    <t xml:space="preserve">                           VANILIJEV SLADKOR, 1/1 kg</t>
  </si>
  <si>
    <t xml:space="preserve">                           PECILNI PRAŠEK, 1/1 kg</t>
  </si>
  <si>
    <t xml:space="preserve">                           KOKOSOVA MOKA, do 500 g</t>
  </si>
  <si>
    <t xml:space="preserve">                          OLJE ZA CVRTJE, I. kvalitete,  do 10 l</t>
  </si>
  <si>
    <t xml:space="preserve">                          OLJE, bučno, enakovredno kot Gea, 1/1 l</t>
  </si>
  <si>
    <t xml:space="preserve">                          PARADIŽNIKOVA MEZGA,  do 4500g </t>
  </si>
  <si>
    <t xml:space="preserve">                          KUMARICE, kisle, do 1 kg</t>
  </si>
  <si>
    <t xml:space="preserve">                          PAPRIKA, fileti, do 1 kg</t>
  </si>
  <si>
    <t xml:space="preserve">                          KOMPOT, višnja, do 4100 g</t>
  </si>
  <si>
    <t xml:space="preserve">                          KOMPOT, jagoda, 2500 g</t>
  </si>
  <si>
    <t xml:space="preserve">                          PIJAČA SOLA- IZOŠPORT, 5dcl</t>
  </si>
  <si>
    <t xml:space="preserve">                          ČOKOLADA, mlečna, enakovredna kot Milka,  do 300 g</t>
  </si>
  <si>
    <t xml:space="preserve">                          ČOKOLADA, s celimi lešniki, enakovredna kot Milka, do300 g</t>
  </si>
  <si>
    <t xml:space="preserve">                          ČOKOLADA, mlečna, enakovredna kot Milka, 80 g</t>
  </si>
  <si>
    <t xml:space="preserve">                          ČOKOLADA, z mletimi lešniki, enakovredna kot Milka, 80 g</t>
  </si>
  <si>
    <t xml:space="preserve">                          PALČKE, 125 G, kot grisini</t>
  </si>
  <si>
    <t xml:space="preserve">                          KREKER 250G</t>
  </si>
  <si>
    <t xml:space="preserve">                          KEKSI, masleni kot Petit Beurre 0,4kg - 1kg</t>
  </si>
  <si>
    <t xml:space="preserve">                          PAŠTETA, jetrna 50g, kor Gavrilovič</t>
  </si>
  <si>
    <t xml:space="preserve">                          MARMELADA, mešana 3/1 kg</t>
  </si>
  <si>
    <t xml:space="preserve">                         KEKSI OTROŠKI, 200-500 g kot Savo iardi</t>
  </si>
  <si>
    <t xml:space="preserve">                         KVAS, suhi,5x7g</t>
  </si>
  <si>
    <t xml:space="preserve">                         PALČKE, 170 g, kot grisini </t>
  </si>
  <si>
    <t xml:space="preserve">                         TUNA, v  olju, 1705 g</t>
  </si>
  <si>
    <t xml:space="preserve">                         OLJE, sončnično, 5-10/1 l </t>
  </si>
  <si>
    <t xml:space="preserve">                         OLJE OLIVNO, 0,75-1 l </t>
  </si>
  <si>
    <t xml:space="preserve">                         VINO, belo Vrtovčan, 1 l </t>
  </si>
  <si>
    <t xml:space="preserve">                         VINO, črno, merlot, 1 l</t>
  </si>
  <si>
    <t xml:space="preserve">                         VINO VINO CVIČEK, 1 l</t>
  </si>
  <si>
    <t xml:space="preserve">                         GRAH, 2500-4500 g</t>
  </si>
  <si>
    <t xml:space="preserve">                         GORČICA, 700g </t>
  </si>
  <si>
    <t xml:space="preserve">                         KORUZA, v slanici, 2600-4500 g </t>
  </si>
  <si>
    <t xml:space="preserve">                         KUMARICE, kisle, 4100 g </t>
  </si>
  <si>
    <t xml:space="preserve">                         MARMELADA, mešana, marelična, 3-5 kg </t>
  </si>
  <si>
    <t xml:space="preserve">                         PAPIRKA, fileti, 4250 g</t>
  </si>
  <si>
    <t xml:space="preserve">                         KAVA BELA,  BENQIK  400 G</t>
  </si>
  <si>
    <t xml:space="preserve">                        CORN FLAKES, do 1 kg, enakovreden kot Embi</t>
  </si>
  <si>
    <t xml:space="preserve">                        ČAJ jagoda-malina, rinfuza 1000 g, kot 1001 cvet</t>
  </si>
  <si>
    <t xml:space="preserve">                        ČAJ gozdni sadeži, rinfuza 1000 g, kot 1001 cvet</t>
  </si>
  <si>
    <t xml:space="preserve">                        ČOKOLADA v prahu 1/1 kg </t>
  </si>
  <si>
    <t xml:space="preserve">                        BONBONI 500 G</t>
  </si>
  <si>
    <t xml:space="preserve">                        MINERALNA VODA, gazirana 0,5 l </t>
  </si>
  <si>
    <t>SKUPAJ SKLOP 19: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</si>
  <si>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</si>
  <si>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</si>
  <si>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</si>
  <si>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v roku 48 ur od uradnega prejema naročila najkasneje do 13 ure.</t>
  </si>
  <si>
    <t>Kraj in datum:</t>
  </si>
  <si>
    <t>Žig:</t>
  </si>
  <si>
    <t>Podpis odgovorne osebe:</t>
  </si>
  <si>
    <t xml:space="preserve">SPECIFIKACIJA PREDRAČUNA - POPR. </t>
  </si>
  <si>
    <t xml:space="preserve">Sklop 8: Ekološki mlečni izdelki </t>
  </si>
  <si>
    <t xml:space="preserve">0000000001024 BIO  MASLO </t>
  </si>
  <si>
    <t xml:space="preserve">0000000001025 BIO MASLO 200 g </t>
  </si>
  <si>
    <t xml:space="preserve">                          BIO KISLA SMETANA</t>
  </si>
  <si>
    <t>SKUPAJ SKLOP 8:</t>
  </si>
  <si>
    <r>
      <t>Dostava blaga se vrši naslednji dan od uradnega prejema naročila najkasneje od 5.30</t>
    </r>
    <r>
      <rPr>
        <sz val="8"/>
        <color indexed="8"/>
        <rFont val="Palatino Linotype"/>
        <family val="1"/>
        <charset val="238"/>
      </rPr>
      <t xml:space="preserve"> do </t>
    </r>
    <r>
      <rPr>
        <b/>
        <sz val="8"/>
        <color indexed="8"/>
        <rFont val="Palatino Linotype"/>
        <family val="1"/>
        <charset val="238"/>
      </rPr>
      <t>6.00</t>
    </r>
    <r>
      <rPr>
        <sz val="8"/>
        <color indexed="8"/>
        <rFont val="Palatino Linotype"/>
        <family val="1"/>
        <charset val="238"/>
      </rPr>
      <t xml:space="preserve"> ure zjutraj za tekoči dan porabe.</t>
    </r>
  </si>
  <si>
    <t>*Ponudniki morajo predložiti ustrezna dokazila oz. certifikate za blago v tem sklopu  ob vsaki dostavi!</t>
  </si>
  <si>
    <t>Sklop 15: Sveže 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</si>
  <si>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</si>
  <si>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</si>
  <si>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</si>
  <si>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</si>
  <si>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</si>
  <si>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</si>
  <si>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</si>
  <si>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</si>
  <si>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</si>
  <si>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</si>
  <si>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</si>
  <si>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</si>
  <si>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 xml:space="preserve">0000000000522 ANANAS </t>
  </si>
  <si>
    <t xml:space="preserve">0000000000524 BRESKVE </t>
  </si>
  <si>
    <t xml:space="preserve">0000000000525 BANANE </t>
  </si>
  <si>
    <t xml:space="preserve">0000000000526 GROZDJE, belo </t>
  </si>
  <si>
    <t xml:space="preserve">0000000000528 GROZDJE, rdeče </t>
  </si>
  <si>
    <t xml:space="preserve">0000000000529 HRUŠKE </t>
  </si>
  <si>
    <t xml:space="preserve">0000000000530 POMARANČE </t>
  </si>
  <si>
    <t xml:space="preserve">0000000000532 NEKTARINE </t>
  </si>
  <si>
    <t xml:space="preserve">0000000000533 KIVI </t>
  </si>
  <si>
    <t xml:space="preserve">0000000000537 LIMONE </t>
  </si>
  <si>
    <t xml:space="preserve">0000000000538 LUBENICE </t>
  </si>
  <si>
    <t xml:space="preserve">0000000000539 MARELICE </t>
  </si>
  <si>
    <t xml:space="preserve">0000000000542 OREHI, oluščena jedrca </t>
  </si>
  <si>
    <t xml:space="preserve">0000000000543 ROZINE, prosto </t>
  </si>
  <si>
    <t xml:space="preserve">0000000000544 SLIVE, sveže </t>
  </si>
  <si>
    <t xml:space="preserve">0000000000545 SLIVE, suhe, prosto, brez  peš </t>
  </si>
  <si>
    <t xml:space="preserve">0000000000546 KRHLJI, suhi, prosto </t>
  </si>
  <si>
    <t xml:space="preserve">0000000000547 MARELICE, suhe, prosto </t>
  </si>
  <si>
    <t xml:space="preserve">0000000000552 SOLATA, zelena, mehka, maslenka </t>
  </si>
  <si>
    <t xml:space="preserve">0000000000555 ŠAMPINJONI, sveži </t>
  </si>
  <si>
    <t xml:space="preserve">0000000000556 ČEBULA </t>
  </si>
  <si>
    <t xml:space="preserve">0000000000557 ČESEN, zimski </t>
  </si>
  <si>
    <t xml:space="preserve">0000000000558 KORENJE </t>
  </si>
  <si>
    <t xml:space="preserve">0000000000559 REPA, kisla </t>
  </si>
  <si>
    <t xml:space="preserve">0000000000560 ZELJE, glave mlado </t>
  </si>
  <si>
    <t xml:space="preserve">0000000000561 ZELJE, glave </t>
  </si>
  <si>
    <t xml:space="preserve">0000000000562 ZELJE, kislo </t>
  </si>
  <si>
    <t xml:space="preserve">0000000000564 PARADIŽNIK </t>
  </si>
  <si>
    <t xml:space="preserve">0000000000565 PAPRIKA, rumena </t>
  </si>
  <si>
    <t xml:space="preserve">0000000000566 PAPRIKA, rdeča </t>
  </si>
  <si>
    <t xml:space="preserve">0000000000567 PAPRIKA BABURA </t>
  </si>
  <si>
    <t xml:space="preserve">0000000000568 KUMARICE </t>
  </si>
  <si>
    <t xml:space="preserve">0000000000569 PETERŠILJ, svež </t>
  </si>
  <si>
    <t xml:space="preserve">0000000000570 ZELENJAVA, jušna </t>
  </si>
  <si>
    <t xml:space="preserve">0000000000571 FIŽOL, tetovec </t>
  </si>
  <si>
    <t xml:space="preserve">0000000000572 FIŽOL, gradiščanec </t>
  </si>
  <si>
    <t xml:space="preserve">0000000000573 FIŽOL, češnjevec </t>
  </si>
  <si>
    <t xml:space="preserve">0000000000574 KROMPIR </t>
  </si>
  <si>
    <t xml:space="preserve">0000000000576 CVETAČA </t>
  </si>
  <si>
    <t xml:space="preserve">0000000000578 POR </t>
  </si>
  <si>
    <t>0000000000580 ZELENA, gomolj</t>
  </si>
  <si>
    <t xml:space="preserve">0000000000581 ZELJE, kitajsko </t>
  </si>
  <si>
    <t xml:space="preserve">0000000000583 KOLERABA rumena </t>
  </si>
  <si>
    <t xml:space="preserve">0000000000584 ZELJE KISLO, glave za sarme </t>
  </si>
  <si>
    <t xml:space="preserve">0000000000585 PAPRIKA  zelena </t>
  </si>
  <si>
    <t xml:space="preserve">0000000000586 KROMPIR mladi </t>
  </si>
  <si>
    <t xml:space="preserve">0000000000587 ČIČERIKA </t>
  </si>
  <si>
    <t xml:space="preserve">0000000001143 AVOKADO </t>
  </si>
  <si>
    <t xml:space="preserve">0000000001151 MELONA </t>
  </si>
  <si>
    <t xml:space="preserve">0000000001153 JABOLKA CARJEVIČ </t>
  </si>
  <si>
    <t xml:space="preserve">0000000001155 KOSTANJ </t>
  </si>
  <si>
    <t>0000000000595 BUČKE</t>
  </si>
  <si>
    <t xml:space="preserve">                           FIGE, suhe</t>
  </si>
  <si>
    <t xml:space="preserve">                           LEŠNIKI, oluščeni</t>
  </si>
  <si>
    <t xml:space="preserve">                           MOTOVILEC</t>
  </si>
  <si>
    <t xml:space="preserve">                           PARADIŽNIK, češnjev</t>
  </si>
  <si>
    <t xml:space="preserve">                           BROKOLI</t>
  </si>
  <si>
    <t xml:space="preserve">                           MANGO</t>
  </si>
  <si>
    <t xml:space="preserve">                          BUČE, maslenka</t>
  </si>
  <si>
    <t xml:space="preserve">                          BUČE, hokaido</t>
  </si>
  <si>
    <t xml:space="preserve">                           JAGODE</t>
  </si>
  <si>
    <t xml:space="preserve">                           KAKI, navadni - vanilija</t>
  </si>
  <si>
    <t xml:space="preserve">                           OHROVT</t>
  </si>
  <si>
    <t xml:space="preserve">                           ČEŠNJE</t>
  </si>
  <si>
    <t xml:space="preserve">                           BRUSNICE</t>
  </si>
  <si>
    <t xml:space="preserve">                          BOROVNICE 1/1 kg</t>
  </si>
  <si>
    <t xml:space="preserve">                          MALINE 1/1 kg</t>
  </si>
  <si>
    <t xml:space="preserve">                          ŠPARGLJI</t>
  </si>
  <si>
    <t xml:space="preserve">                          LEČA, rdeča</t>
  </si>
  <si>
    <t>SKUPAJ SKLOP 15:</t>
  </si>
  <si>
    <r>
      <t>Dostava blaga se vrši naslednji dan od uradnega prejema naročila najkasneje od 7.00</t>
    </r>
    <r>
      <rPr>
        <sz val="8"/>
        <color indexed="8"/>
        <rFont val="Palatino Linotype"/>
        <family val="1"/>
        <charset val="238"/>
      </rPr>
      <t xml:space="preserve"> do 8</t>
    </r>
    <r>
      <rPr>
        <b/>
        <sz val="8"/>
        <color indexed="8"/>
        <rFont val="Palatino Linotype"/>
        <family val="1"/>
        <charset val="238"/>
      </rPr>
      <t>.00</t>
    </r>
    <r>
      <rPr>
        <sz val="8"/>
        <color indexed="8"/>
        <rFont val="Palatino Linotype"/>
        <family val="1"/>
        <charset val="238"/>
      </rPr>
      <t xml:space="preserve"> ure zjutraj za tekoči dan porabe.</t>
    </r>
  </si>
  <si>
    <t>ODVOZ emblalaže - plastični in leseni zaboji…..obvezen</t>
  </si>
  <si>
    <t xml:space="preserve">* 1. obdobje od 1.09. 2023  do 31.12.2023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</si>
  <si>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</si>
  <si>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</si>
  <si>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SPECIFIKACIJA PREDRAČUNA - POPR.</t>
  </si>
  <si>
    <t>JABOLKA, porcijska, ajdared,elstar, jonagold, delišesi</t>
  </si>
  <si>
    <t xml:space="preserve">                           MANDARINE/KLEMENTINE</t>
  </si>
  <si>
    <t xml:space="preserve">                           SOLATA KRHKOLISTNA</t>
  </si>
  <si>
    <t xml:space="preserve">                           SOLATAendivija</t>
  </si>
  <si>
    <t xml:space="preserve">                          BIO KEFIR, sadni, 1,5-3,5%m.m. 3L</t>
  </si>
  <si>
    <t xml:space="preserve">                          BIO KEFIR BREZ LAKTOZE 1,5-3,5% m.m 0,5l</t>
  </si>
  <si>
    <t xml:space="preserve">                          BIO JOGURT 3,5, m.m., 150-250 g</t>
  </si>
  <si>
    <t xml:space="preserve">                          BIO KISLO MLEKO 1,5-3,5 % m.m., 150-200 g</t>
  </si>
  <si>
    <t xml:space="preserve">                            BIO KEFIR iz kefirnega zrna, 1,5-3,5 % m.m., 150-250 g </t>
  </si>
  <si>
    <t xml:space="preserve">                            BIO KEFIR sadni, iz kefirnega zrna, 1,5-3,5 % m.m., 150-250 g</t>
  </si>
  <si>
    <t xml:space="preserve">                           BIO JOGURT 1,5-3,5 % m.m., 150-250 g </t>
  </si>
  <si>
    <t xml:space="preserve">                           BIO  SKUTA </t>
  </si>
  <si>
    <t xml:space="preserve">0000000000868 KOMPOT,mešano sadje, 2600 g </t>
  </si>
  <si>
    <t>0000000000957 PREPEČENEC, zlati, 0,320 kg, zavit v folijo</t>
  </si>
  <si>
    <t xml:space="preserve">                          RIBE Z ZELENJAVO, konzerva  105 g</t>
  </si>
  <si>
    <t xml:space="preserve">                         PESA, rdeča, 4000-4250g enakovredna kot Natureta</t>
  </si>
  <si>
    <t xml:space="preserve">Sklop 21: Diabetični in dietetični proizvodi </t>
  </si>
  <si>
    <t xml:space="preserve">0000000000986 MOKA PIRA, 1/1 kg </t>
  </si>
  <si>
    <t>0000000001037 DIETA  MOKA Farina (brez glutena)</t>
  </si>
  <si>
    <t xml:space="preserve">0000000001038 DIET  NAPITEK RIŽEV kot BIO ZONE </t>
  </si>
  <si>
    <t xml:space="preserve">0000000001040 DIET ŠPAGETI(brez glutena) 500G </t>
  </si>
  <si>
    <t>0000000001055 DIET KREKER (brez glutena)  210 g</t>
  </si>
  <si>
    <t xml:space="preserve">0000000001106 DIET PERESNIKI(brez glutena)500 G </t>
  </si>
  <si>
    <t xml:space="preserve">0000000001107 DIET NAPITEK OVSENI </t>
  </si>
  <si>
    <t>0000000001051 DIET TESTENINE ZA JUHO 250g</t>
  </si>
  <si>
    <t xml:space="preserve">                           MOKA(BREZ GLUTENA) MEŠANA C  KOT DR.SCHAR </t>
  </si>
  <si>
    <t xml:space="preserve">                           KEKS (brez glutena) COOKIES ČOK.GULL200G</t>
  </si>
  <si>
    <t xml:space="preserve">                           KRUH BELI S SEMENI (brez glutena) 250G</t>
  </si>
  <si>
    <t xml:space="preserve">                           BELI KRUH ŠTRUCA (brez glutena)SCHAR KLAS.300G</t>
  </si>
  <si>
    <t xml:space="preserve">                           KEKS (brez glutena)MILLY FRIENDS kot SCHAR 125G</t>
  </si>
  <si>
    <t xml:space="preserve">                           DROBTINE (brez glutena) DR.SCHAR 300G</t>
  </si>
  <si>
    <t xml:space="preserve">                          PIŠKOTI  PETIT (brez glutena)kot SCHÄR 165G</t>
  </si>
  <si>
    <t xml:space="preserve">                          PUDING (brez glutena) ČOKOLADA 48G</t>
  </si>
  <si>
    <t xml:space="preserve">                          DIET KORUZNI KOSMIČI (brez glutena),250g</t>
  </si>
  <si>
    <t xml:space="preserve">                          DIET BOMBETA/ CIABATA,(brez glutena) 200 g</t>
  </si>
  <si>
    <t>SKUPAJ SKLOP 21:</t>
  </si>
  <si>
    <t xml:space="preserve">                           DIET PALČKE/GRISINI,(brez glutena)kot SCHAR 250 g</t>
  </si>
  <si>
    <t xml:space="preserve">                            ČOKOLADA DIAB. s stevio 80 g</t>
  </si>
  <si>
    <t xml:space="preserve">                          DIET KRUH (brez glutena)beli, 250 g</t>
  </si>
  <si>
    <t xml:space="preserve">                          POLENTA (brez glutena) 1000 G</t>
  </si>
  <si>
    <t xml:space="preserve">                          PUDING (brez glutena) VANILIJA 40G</t>
  </si>
  <si>
    <t xml:space="preserve">                          VAFLJI (brez glutena)  130g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</si>
</sst>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name val="Arial CE"/>
      <charset val="238"/>
    </font>
    <font>
      <b/>
      <sz val="8"/>
      <color rgb="FF000000"/>
      <name val="Palatino Linotype"/>
      <family val="1"/>
      <charset val="238"/>
    </font>
    <font>
      <sz val="10"/>
      <color rgb="FF000000"/>
      <name val="Palatino Linotype"/>
      <family val="1"/>
      <charset val="238"/>
    </font>
    <font>
      <sz val="1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10"/>
      <color rgb="FF000000"/>
      <name val="Arial"/>
      <family val="2"/>
      <charset val="238"/>
    </font>
    <font>
      <sz val="8"/>
      <color rgb="FFFF000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b/>
      <sz val="8"/>
      <color rgb="FF000000"/>
      <name val="Palatino Linotype"/>
      <family val="1"/>
    </font>
    <font>
      <sz val="8"/>
      <color indexed="8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7"/>
      <color rgb="FF000000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2" fillId="0" borderId="0" applyNumberFormat="0" applyBorder="0" applyProtection="0"/>
    <xf numFmtId="0" fontId="11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 applyProtection="1">
      <alignment horizontal="left" vertical="center" wrapText="1"/>
      <protection locked="0"/>
    </xf>
    <xf numFmtId="3" fontId="1" fillId="0" borderId="10" xfId="2" applyNumberFormat="1" applyFont="1" applyBorder="1" applyAlignment="1">
      <alignment horizontal="center" shrinkToFit="1"/>
    </xf>
    <xf numFmtId="164" fontId="5" fillId="0" borderId="9" xfId="0" applyNumberFormat="1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5" fillId="0" borderId="9" xfId="1" applyFont="1" applyBorder="1" applyAlignment="1">
      <alignment horizontal="center" wrapText="1"/>
    </xf>
    <xf numFmtId="3" fontId="1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/>
    <xf numFmtId="0" fontId="4" fillId="0" borderId="11" xfId="0" applyFont="1" applyBorder="1"/>
    <xf numFmtId="0" fontId="0" fillId="0" borderId="12" xfId="0" applyBorder="1"/>
    <xf numFmtId="0" fontId="0" fillId="0" borderId="13" xfId="0" applyBorder="1"/>
    <xf numFmtId="0" fontId="13" fillId="0" borderId="10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/>
    <xf numFmtId="0" fontId="14" fillId="0" borderId="10" xfId="0" applyFont="1" applyBorder="1" applyAlignment="1">
      <alignment horizontal="center"/>
    </xf>
    <xf numFmtId="3" fontId="15" fillId="0" borderId="10" xfId="2" applyNumberFormat="1" applyFont="1" applyBorder="1" applyAlignment="1">
      <alignment horizontal="center" shrinkToFit="1"/>
    </xf>
    <xf numFmtId="0" fontId="14" fillId="0" borderId="11" xfId="0" applyFont="1" applyBorder="1"/>
    <xf numFmtId="0" fontId="14" fillId="0" borderId="13" xfId="0" applyFont="1" applyBorder="1" applyAlignment="1">
      <alignment horizontal="center"/>
    </xf>
    <xf numFmtId="0" fontId="14" fillId="0" borderId="14" xfId="0" applyFont="1" applyBorder="1"/>
    <xf numFmtId="0" fontId="14" fillId="0" borderId="15" xfId="0" applyFont="1" applyBorder="1"/>
    <xf numFmtId="0" fontId="0" fillId="0" borderId="16" xfId="0" applyBorder="1"/>
    <xf numFmtId="0" fontId="0" fillId="0" borderId="17" xfId="0" applyBorder="1"/>
    <xf numFmtId="0" fontId="14" fillId="0" borderId="9" xfId="0" applyFont="1" applyBorder="1"/>
    <xf numFmtId="0" fontId="14" fillId="0" borderId="1" xfId="0" applyFont="1" applyBorder="1"/>
    <xf numFmtId="0" fontId="4" fillId="0" borderId="17" xfId="0" applyFont="1" applyBorder="1" applyAlignment="1">
      <alignment horizontal="center" vertical="center"/>
    </xf>
    <xf numFmtId="3" fontId="16" fillId="0" borderId="14" xfId="0" applyNumberFormat="1" applyFont="1" applyBorder="1" applyAlignment="1">
      <alignment horizontal="center" vertical="center"/>
    </xf>
    <xf numFmtId="3" fontId="1" fillId="0" borderId="0" xfId="2" applyNumberFormat="1" applyFont="1" applyBorder="1" applyAlignment="1">
      <alignment horizontal="center" shrinkToFit="1"/>
    </xf>
    <xf numFmtId="0" fontId="4" fillId="0" borderId="18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1" xfId="0" applyFont="1" applyBorder="1" applyAlignment="1">
      <alignment horizontal="center"/>
    </xf>
    <xf numFmtId="3" fontId="1" fillId="0" borderId="19" xfId="2" applyNumberFormat="1" applyFont="1" applyBorder="1" applyAlignment="1">
      <alignment horizontal="center" shrinkToFit="1"/>
    </xf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top" wrapText="1"/>
    </xf>
    <xf numFmtId="0" fontId="9" fillId="2" borderId="9" xfId="1" applyFont="1" applyFill="1" applyBorder="1" applyAlignment="1">
      <alignment horizontal="left" vertical="top" wrapText="1"/>
    </xf>
    <xf numFmtId="0" fontId="5" fillId="2" borderId="9" xfId="0" applyFont="1" applyFill="1" applyBorder="1"/>
    <xf numFmtId="3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1" xfId="1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4" fillId="0" borderId="10" xfId="1" applyFont="1" applyBorder="1" applyAlignment="1">
      <alignment horizontal="left" vertical="top" wrapText="1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20" xfId="0" applyFont="1" applyBorder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3" fontId="15" fillId="0" borderId="21" xfId="2" applyNumberFormat="1" applyFont="1" applyBorder="1" applyAlignment="1">
      <alignment horizontal="center" shrinkToFit="1"/>
    </xf>
    <xf numFmtId="0" fontId="9" fillId="2" borderId="22" xfId="1" applyFont="1" applyFill="1" applyBorder="1" applyAlignment="1">
      <alignment horizontal="left" vertical="top" wrapText="1"/>
    </xf>
    <xf numFmtId="0" fontId="9" fillId="2" borderId="23" xfId="1" applyFont="1" applyFill="1" applyBorder="1" applyAlignment="1">
      <alignment horizontal="left" vertical="top" wrapText="1"/>
    </xf>
    <xf numFmtId="0" fontId="9" fillId="2" borderId="24" xfId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5" fillId="0" borderId="9" xfId="3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20" fillId="0" borderId="0" xfId="0" applyFont="1"/>
    <xf numFmtId="0" fontId="5" fillId="0" borderId="0" xfId="0" applyFont="1" applyAlignment="1">
      <alignment horizontal="center"/>
    </xf>
    <xf numFmtId="0" fontId="21" fillId="0" borderId="0" xfId="0" applyFont="1"/>
    <xf numFmtId="0" fontId="6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/>
    </xf>
    <xf numFmtId="0" fontId="6" fillId="2" borderId="22" xfId="0" applyFont="1" applyFill="1" applyBorder="1"/>
    <xf numFmtId="0" fontId="6" fillId="2" borderId="24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26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/>
    </xf>
    <xf numFmtId="0" fontId="6" fillId="2" borderId="9" xfId="3" applyFont="1" applyFill="1" applyBorder="1" applyAlignment="1">
      <alignment horizontal="center" vertical="top" wrapText="1"/>
    </xf>
    <xf numFmtId="0" fontId="9" fillId="2" borderId="22" xfId="3" applyFont="1" applyFill="1" applyBorder="1" applyAlignment="1">
      <alignment horizontal="left" vertical="top" wrapText="1"/>
    </xf>
    <xf numFmtId="0" fontId="9" fillId="2" borderId="23" xfId="3" applyFont="1" applyFill="1" applyBorder="1" applyAlignment="1">
      <alignment horizontal="left" vertical="top" wrapText="1"/>
    </xf>
    <xf numFmtId="0" fontId="9" fillId="2" borderId="24" xfId="3" applyFont="1" applyFill="1" applyBorder="1" applyAlignment="1">
      <alignment horizontal="left" vertical="top" wrapText="1"/>
    </xf>
    <xf numFmtId="4" fontId="19" fillId="2" borderId="9" xfId="0" applyNumberFormat="1" applyFont="1" applyFill="1" applyBorder="1" applyAlignment="1">
      <alignment horizontal="center"/>
    </xf>
    <xf numFmtId="0" fontId="22" fillId="0" borderId="10" xfId="0" applyFont="1" applyBorder="1"/>
    <xf numFmtId="1" fontId="1" fillId="0" borderId="10" xfId="2" applyNumberFormat="1" applyFont="1" applyBorder="1" applyAlignment="1">
      <alignment horizontal="center" shrinkToFit="1"/>
    </xf>
    <xf numFmtId="0" fontId="4" fillId="0" borderId="13" xfId="1" applyFont="1" applyBorder="1" applyAlignment="1">
      <alignment horizontal="left" vertical="top" wrapText="1"/>
    </xf>
    <xf numFmtId="0" fontId="4" fillId="0" borderId="18" xfId="1" applyFont="1" applyBorder="1" applyAlignment="1">
      <alignment horizontal="left" vertical="top" wrapText="1"/>
    </xf>
    <xf numFmtId="0" fontId="4" fillId="0" borderId="12" xfId="1" applyFont="1" applyBorder="1" applyAlignment="1">
      <alignment horizontal="left" vertical="top" wrapText="1"/>
    </xf>
    <xf numFmtId="0" fontId="4" fillId="0" borderId="27" xfId="1" applyFont="1" applyBorder="1" applyAlignment="1">
      <alignment horizontal="left" vertical="top" wrapText="1"/>
    </xf>
    <xf numFmtId="0" fontId="4" fillId="0" borderId="28" xfId="1" applyFont="1" applyBorder="1" applyAlignment="1">
      <alignment horizontal="left" vertical="top" wrapText="1"/>
    </xf>
    <xf numFmtId="0" fontId="4" fillId="0" borderId="29" xfId="1" applyFont="1" applyBorder="1" applyAlignment="1">
      <alignment horizontal="left" vertical="top" wrapText="1"/>
    </xf>
    <xf numFmtId="1" fontId="15" fillId="0" borderId="10" xfId="2" applyNumberFormat="1" applyFont="1" applyBorder="1" applyAlignment="1">
      <alignment horizontal="center" shrinkToFit="1"/>
    </xf>
    <xf numFmtId="0" fontId="4" fillId="0" borderId="10" xfId="1" applyFont="1" applyFill="1" applyBorder="1" applyAlignment="1">
      <alignment horizontal="left" vertical="top" wrapText="1"/>
    </xf>
  </cellXfs>
  <cellStyles count="4">
    <cellStyle name="Navadno" xfId="0" builtinId="0"/>
    <cellStyle name="Navadno_List1" xfId="1" xr:uid="{108D7104-747D-4238-A666-5491348990B9}"/>
    <cellStyle name="Navadno_List1 2 2" xfId="3" xr:uid="{3FB941F0-D58D-4CEA-9542-4831D7C19FCC}"/>
    <cellStyle name="Normal 3" xfId="2" xr:uid="{8ABC5786-FED7-43C3-B97A-83E8F8F8B5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8D8D7-1798-4C33-B620-1B7BAA7BDFDA}">
  <dimension ref="B1:M31"/>
  <sheetViews>
    <sheetView tabSelected="1" topLeftCell="A7" workbookViewId="0">
      <selection activeCell="H19" sqref="H19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6" width="13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3"/>
  </cols>
  <sheetData>
    <row r="1" spans="2:13" ht="12.75" customHeight="1" x14ac:dyDescent="0.3">
      <c r="B1" s="1" t="s">
        <v>0</v>
      </c>
      <c r="C1" s="2"/>
      <c r="H1" s="4"/>
      <c r="I1" s="4"/>
      <c r="J1" s="4"/>
      <c r="K1" s="4"/>
      <c r="L1" s="4"/>
      <c r="M1" s="4"/>
    </row>
    <row r="2" spans="2:13" ht="12.75" customHeight="1" x14ac:dyDescent="0.3">
      <c r="B2" s="5" t="s">
        <v>1</v>
      </c>
      <c r="C2" s="2"/>
      <c r="H2" s="4"/>
      <c r="I2" s="4"/>
      <c r="J2" s="4"/>
      <c r="K2" s="4"/>
      <c r="L2" s="4"/>
      <c r="M2" s="4"/>
    </row>
    <row r="3" spans="2:13" ht="12.75" customHeight="1" x14ac:dyDescent="0.3">
      <c r="B3" s="6"/>
      <c r="H3" s="4"/>
      <c r="I3" s="4"/>
      <c r="J3" s="4"/>
      <c r="K3" s="4"/>
      <c r="L3" s="4"/>
      <c r="M3" s="4"/>
    </row>
    <row r="4" spans="2:13" ht="12.75" customHeight="1" x14ac:dyDescent="0.3">
      <c r="B4" s="7" t="s">
        <v>2</v>
      </c>
      <c r="H4" s="4"/>
      <c r="I4" s="4"/>
      <c r="J4" s="4"/>
      <c r="K4" s="4"/>
      <c r="L4" s="4"/>
      <c r="M4" s="4"/>
    </row>
    <row r="5" spans="2:13" ht="12.75" customHeight="1" x14ac:dyDescent="0.3">
      <c r="B5" s="6"/>
      <c r="H5" s="4"/>
      <c r="I5" s="4"/>
      <c r="J5" s="4"/>
      <c r="K5" s="4"/>
      <c r="L5" s="4"/>
      <c r="M5" s="4"/>
    </row>
    <row r="6" spans="2:13" ht="12.75" customHeight="1" x14ac:dyDescent="0.3">
      <c r="B6" s="6"/>
      <c r="H6" s="4"/>
      <c r="I6" s="4"/>
      <c r="J6" s="4"/>
      <c r="K6" s="4"/>
      <c r="L6" s="4"/>
      <c r="M6" s="4"/>
    </row>
    <row r="7" spans="2:13" s="8" customFormat="1" ht="12.75" customHeight="1" x14ac:dyDescent="0.3">
      <c r="H7" s="9" t="s">
        <v>114</v>
      </c>
      <c r="I7" s="9"/>
      <c r="J7" s="9"/>
      <c r="K7" s="10"/>
      <c r="L7" s="10"/>
      <c r="M7" s="10"/>
    </row>
    <row r="8" spans="2:13" s="8" customFormat="1" ht="12.75" customHeight="1" x14ac:dyDescent="0.3">
      <c r="H8" s="9" t="s">
        <v>115</v>
      </c>
      <c r="I8" s="9"/>
      <c r="J8" s="9"/>
      <c r="K8" s="10"/>
      <c r="L8" s="10"/>
      <c r="M8" s="10"/>
    </row>
    <row r="9" spans="2:13" ht="12.75" customHeight="1" x14ac:dyDescent="0.3">
      <c r="B9" s="6"/>
      <c r="H9" s="4"/>
      <c r="I9" s="4"/>
      <c r="J9" s="4"/>
      <c r="K9" s="4"/>
      <c r="L9" s="4"/>
      <c r="M9" s="4"/>
    </row>
    <row r="10" spans="2:13" s="7" customFormat="1" ht="12.75" customHeight="1" x14ac:dyDescent="0.3">
      <c r="B10" s="50" t="s">
        <v>4</v>
      </c>
      <c r="C10" s="51" t="s">
        <v>5</v>
      </c>
      <c r="D10" s="52"/>
      <c r="E10" s="52"/>
      <c r="F10" s="53"/>
      <c r="G10" s="54" t="s">
        <v>6</v>
      </c>
      <c r="H10" s="55" t="s">
        <v>7</v>
      </c>
      <c r="I10" s="56" t="s">
        <v>8</v>
      </c>
      <c r="J10" s="56" t="s">
        <v>9</v>
      </c>
      <c r="K10" s="56" t="s">
        <v>10</v>
      </c>
      <c r="L10" s="56" t="s">
        <v>11</v>
      </c>
      <c r="M10" s="56" t="s">
        <v>12</v>
      </c>
    </row>
    <row r="11" spans="2:13" s="7" customFormat="1" ht="12.75" customHeight="1" x14ac:dyDescent="0.3">
      <c r="B11" s="57"/>
      <c r="C11" s="58"/>
      <c r="D11" s="59"/>
      <c r="E11" s="59"/>
      <c r="F11" s="60"/>
      <c r="G11" s="61"/>
      <c r="H11" s="62"/>
      <c r="I11" s="63"/>
      <c r="J11" s="63"/>
      <c r="K11" s="63"/>
      <c r="L11" s="63"/>
      <c r="M11" s="63"/>
    </row>
    <row r="12" spans="2:13" ht="15" customHeight="1" x14ac:dyDescent="0.3">
      <c r="B12" s="11">
        <f t="shared" ref="B12" si="0">B11+1</f>
        <v>1</v>
      </c>
      <c r="C12" s="12" t="s">
        <v>219</v>
      </c>
      <c r="D12" s="12"/>
      <c r="E12" s="12"/>
      <c r="F12" s="12"/>
      <c r="G12" s="13" t="s">
        <v>37</v>
      </c>
      <c r="H12" s="70"/>
      <c r="I12" s="15">
        <v>70</v>
      </c>
      <c r="J12" s="16">
        <v>0</v>
      </c>
      <c r="K12" s="17">
        <v>9.5</v>
      </c>
      <c r="L12" s="18">
        <f t="shared" ref="L12:L22" si="1">PRODUCT(J12,1.095)</f>
        <v>0</v>
      </c>
      <c r="M12" s="19">
        <f t="shared" ref="M12:M22" si="2">PRODUCT(I12,L12)</f>
        <v>0</v>
      </c>
    </row>
    <row r="13" spans="2:13" ht="15" customHeight="1" x14ac:dyDescent="0.3">
      <c r="B13" s="20">
        <f>B12+1</f>
        <v>2</v>
      </c>
      <c r="C13" s="12" t="s">
        <v>220</v>
      </c>
      <c r="D13" s="12"/>
      <c r="E13" s="12"/>
      <c r="F13" s="12"/>
      <c r="G13" s="13" t="s">
        <v>37</v>
      </c>
      <c r="H13" s="70"/>
      <c r="I13" s="15">
        <v>400</v>
      </c>
      <c r="J13" s="16">
        <v>0</v>
      </c>
      <c r="K13" s="17">
        <v>9.5</v>
      </c>
      <c r="L13" s="18">
        <f t="shared" si="1"/>
        <v>0</v>
      </c>
      <c r="M13" s="19">
        <f t="shared" si="2"/>
        <v>0</v>
      </c>
    </row>
    <row r="14" spans="2:13" ht="15" customHeight="1" x14ac:dyDescent="0.3">
      <c r="B14" s="20">
        <f t="shared" ref="B14:B22" si="3">B13+1</f>
        <v>3</v>
      </c>
      <c r="C14" s="12" t="s">
        <v>221</v>
      </c>
      <c r="D14" s="12"/>
      <c r="E14" s="12"/>
      <c r="F14" s="12"/>
      <c r="G14" s="13" t="s">
        <v>37</v>
      </c>
      <c r="H14" s="70"/>
      <c r="I14" s="15">
        <v>40</v>
      </c>
      <c r="J14" s="16">
        <v>0</v>
      </c>
      <c r="K14" s="17">
        <v>9.5</v>
      </c>
      <c r="L14" s="18">
        <f t="shared" si="1"/>
        <v>0</v>
      </c>
      <c r="M14" s="19">
        <f t="shared" si="2"/>
        <v>0</v>
      </c>
    </row>
    <row r="15" spans="2:13" ht="15" customHeight="1" x14ac:dyDescent="0.3">
      <c r="B15" s="20">
        <f t="shared" si="3"/>
        <v>4</v>
      </c>
      <c r="C15" s="12" t="s">
        <v>222</v>
      </c>
      <c r="D15" s="12"/>
      <c r="E15" s="12"/>
      <c r="F15" s="12"/>
      <c r="G15" s="13" t="s">
        <v>37</v>
      </c>
      <c r="H15" s="70"/>
      <c r="I15" s="15">
        <v>15</v>
      </c>
      <c r="J15" s="16">
        <v>0</v>
      </c>
      <c r="K15" s="17">
        <v>9.5</v>
      </c>
      <c r="L15" s="18">
        <f t="shared" si="1"/>
        <v>0</v>
      </c>
      <c r="M15" s="19">
        <f t="shared" si="2"/>
        <v>0</v>
      </c>
    </row>
    <row r="16" spans="2:13" ht="15" customHeight="1" x14ac:dyDescent="0.3">
      <c r="B16" s="20">
        <f t="shared" si="3"/>
        <v>5</v>
      </c>
      <c r="C16" s="12" t="s">
        <v>116</v>
      </c>
      <c r="D16" s="12"/>
      <c r="E16" s="12"/>
      <c r="F16" s="12"/>
      <c r="G16" s="13" t="s">
        <v>37</v>
      </c>
      <c r="H16" s="70"/>
      <c r="I16" s="15">
        <v>40</v>
      </c>
      <c r="J16" s="16">
        <v>0</v>
      </c>
      <c r="K16" s="17">
        <v>9.5</v>
      </c>
      <c r="L16" s="18">
        <f t="shared" si="1"/>
        <v>0</v>
      </c>
      <c r="M16" s="19">
        <f t="shared" si="2"/>
        <v>0</v>
      </c>
    </row>
    <row r="17" spans="2:13" ht="15" customHeight="1" x14ac:dyDescent="0.3">
      <c r="B17" s="20">
        <f t="shared" si="3"/>
        <v>6</v>
      </c>
      <c r="C17" s="12" t="s">
        <v>117</v>
      </c>
      <c r="D17" s="12"/>
      <c r="E17" s="12"/>
      <c r="F17" s="12"/>
      <c r="G17" s="13" t="s">
        <v>14</v>
      </c>
      <c r="H17" s="70"/>
      <c r="I17" s="15">
        <v>80</v>
      </c>
      <c r="J17" s="16">
        <v>0</v>
      </c>
      <c r="K17" s="17">
        <v>9.5</v>
      </c>
      <c r="L17" s="18">
        <f t="shared" si="1"/>
        <v>0</v>
      </c>
      <c r="M17" s="19">
        <f t="shared" si="2"/>
        <v>0</v>
      </c>
    </row>
    <row r="18" spans="2:13" ht="15" customHeight="1" x14ac:dyDescent="0.3">
      <c r="B18" s="20">
        <f t="shared" si="3"/>
        <v>7</v>
      </c>
      <c r="C18" s="71" t="s">
        <v>215</v>
      </c>
      <c r="D18" s="72"/>
      <c r="E18" s="72"/>
      <c r="F18" s="73"/>
      <c r="G18" s="13" t="s">
        <v>31</v>
      </c>
      <c r="H18" s="70"/>
      <c r="I18" s="15">
        <v>120</v>
      </c>
      <c r="J18" s="16">
        <v>0</v>
      </c>
      <c r="K18" s="17">
        <v>9.5</v>
      </c>
      <c r="L18" s="18">
        <f t="shared" si="1"/>
        <v>0</v>
      </c>
      <c r="M18" s="19">
        <f t="shared" si="2"/>
        <v>0</v>
      </c>
    </row>
    <row r="19" spans="2:13" ht="15" customHeight="1" x14ac:dyDescent="0.3">
      <c r="B19" s="20">
        <f t="shared" si="3"/>
        <v>8</v>
      </c>
      <c r="C19" s="71" t="s">
        <v>216</v>
      </c>
      <c r="D19" s="72"/>
      <c r="E19" s="72"/>
      <c r="F19" s="73"/>
      <c r="G19" s="13" t="s">
        <v>31</v>
      </c>
      <c r="H19" s="70"/>
      <c r="I19" s="15">
        <v>10</v>
      </c>
      <c r="J19" s="16">
        <v>0</v>
      </c>
      <c r="K19" s="17">
        <v>9.5</v>
      </c>
      <c r="L19" s="18">
        <f t="shared" si="1"/>
        <v>0</v>
      </c>
      <c r="M19" s="19">
        <f t="shared" si="2"/>
        <v>0</v>
      </c>
    </row>
    <row r="20" spans="2:13" ht="15" customHeight="1" x14ac:dyDescent="0.3">
      <c r="B20" s="20">
        <f t="shared" si="3"/>
        <v>9</v>
      </c>
      <c r="C20" s="74" t="s">
        <v>118</v>
      </c>
      <c r="D20" s="74"/>
      <c r="E20" s="74"/>
      <c r="F20" s="74"/>
      <c r="G20" s="28" t="s">
        <v>37</v>
      </c>
      <c r="H20" s="75"/>
      <c r="I20" s="29">
        <v>30</v>
      </c>
      <c r="J20" s="16">
        <v>0</v>
      </c>
      <c r="K20" s="17">
        <v>9.5</v>
      </c>
      <c r="L20" s="18">
        <f t="shared" si="1"/>
        <v>0</v>
      </c>
      <c r="M20" s="19">
        <f t="shared" si="2"/>
        <v>0</v>
      </c>
    </row>
    <row r="21" spans="2:13" ht="15" customHeight="1" x14ac:dyDescent="0.3">
      <c r="B21" s="20">
        <f t="shared" si="3"/>
        <v>10</v>
      </c>
      <c r="C21" s="74" t="s">
        <v>218</v>
      </c>
      <c r="D21" s="74"/>
      <c r="E21" s="74"/>
      <c r="F21" s="74"/>
      <c r="G21" s="28" t="s">
        <v>37</v>
      </c>
      <c r="H21" s="75"/>
      <c r="I21" s="29">
        <v>160</v>
      </c>
      <c r="J21" s="16">
        <v>0</v>
      </c>
      <c r="K21" s="17">
        <v>9.5</v>
      </c>
      <c r="L21" s="18">
        <f t="shared" si="1"/>
        <v>0</v>
      </c>
      <c r="M21" s="19">
        <f t="shared" si="2"/>
        <v>0</v>
      </c>
    </row>
    <row r="22" spans="2:13" ht="15" customHeight="1" x14ac:dyDescent="0.3">
      <c r="B22" s="20">
        <f t="shared" si="3"/>
        <v>11</v>
      </c>
      <c r="C22" s="74" t="s">
        <v>217</v>
      </c>
      <c r="D22" s="74"/>
      <c r="E22" s="74"/>
      <c r="F22" s="74"/>
      <c r="G22" s="76" t="s">
        <v>37</v>
      </c>
      <c r="H22" s="77"/>
      <c r="I22" s="78">
        <v>350</v>
      </c>
      <c r="J22" s="16">
        <v>0</v>
      </c>
      <c r="K22" s="17">
        <v>9.5</v>
      </c>
      <c r="L22" s="18">
        <f t="shared" si="1"/>
        <v>0</v>
      </c>
      <c r="M22" s="19">
        <f t="shared" si="2"/>
        <v>0</v>
      </c>
    </row>
    <row r="23" spans="2:13" s="6" customFormat="1" ht="12.75" customHeight="1" x14ac:dyDescent="0.3">
      <c r="B23" s="64"/>
      <c r="C23" s="79" t="s">
        <v>119</v>
      </c>
      <c r="D23" s="80"/>
      <c r="E23" s="80"/>
      <c r="F23" s="81"/>
      <c r="G23" s="66"/>
      <c r="H23" s="66"/>
      <c r="I23" s="66"/>
      <c r="J23" s="67"/>
      <c r="K23" s="66"/>
      <c r="L23" s="68"/>
      <c r="M23" s="69">
        <f>SUM(M12:M22)</f>
        <v>0</v>
      </c>
    </row>
    <row r="24" spans="2:13" s="6" customFormat="1" ht="12.75" customHeight="1" x14ac:dyDescent="0.3"/>
    <row r="25" spans="2:13" s="6" customFormat="1" ht="12.75" customHeight="1" x14ac:dyDescent="0.3">
      <c r="B25" s="6" t="s">
        <v>107</v>
      </c>
    </row>
    <row r="26" spans="2:13" s="6" customFormat="1" ht="12.75" customHeight="1" x14ac:dyDescent="0.3">
      <c r="B26" s="6" t="s">
        <v>108</v>
      </c>
    </row>
    <row r="27" spans="2:13" s="6" customFormat="1" ht="12.75" customHeight="1" x14ac:dyDescent="0.3">
      <c r="B27" s="6" t="s">
        <v>109</v>
      </c>
    </row>
    <row r="28" spans="2:13" s="6" customFormat="1" ht="12.75" customHeight="1" x14ac:dyDescent="0.3">
      <c r="B28" s="5" t="s">
        <v>120</v>
      </c>
      <c r="C28" s="5"/>
      <c r="D28" s="5"/>
      <c r="E28" s="5"/>
      <c r="F28" s="5"/>
      <c r="G28" s="5"/>
      <c r="H28" s="5"/>
    </row>
    <row r="29" spans="2:13" s="6" customFormat="1" ht="12.75" customHeight="1" x14ac:dyDescent="0.3">
      <c r="B29" s="1" t="s">
        <v>121</v>
      </c>
      <c r="C29" s="1"/>
      <c r="D29" s="1"/>
      <c r="E29" s="1"/>
      <c r="F29" s="5"/>
      <c r="G29" s="5"/>
      <c r="H29" s="5"/>
    </row>
    <row r="30" spans="2:13" s="6" customFormat="1" ht="12.75" customHeight="1" x14ac:dyDescent="0.3">
      <c r="B30" s="1"/>
      <c r="C30" s="1"/>
      <c r="D30" s="1"/>
      <c r="E30" s="1"/>
      <c r="F30" s="5"/>
      <c r="G30" s="5"/>
      <c r="H30" s="5"/>
    </row>
    <row r="31" spans="2:13" s="6" customFormat="1" ht="12.75" customHeight="1" x14ac:dyDescent="0.3">
      <c r="B31" s="48" t="s">
        <v>111</v>
      </c>
      <c r="C31" s="48"/>
      <c r="D31" s="48"/>
      <c r="E31" s="48"/>
      <c r="F31" s="48"/>
      <c r="G31" s="49" t="s">
        <v>112</v>
      </c>
      <c r="H31" s="48"/>
      <c r="I31" s="48"/>
      <c r="J31" s="48" t="s">
        <v>113</v>
      </c>
      <c r="K31" s="48"/>
    </row>
  </sheetData>
  <sheetProtection algorithmName="SHA-512" hashValue="Y+jPgawe8Tvnc0Roax89tPcRRNYrm2zVzBzVskpmb5PDaSf9XG5N2q95TDA4El0U/vkMFpveqKNruLv8HV/sDg==" saltValue="nLmXbxFM9HYwV+JjV9PFIg==" spinCount="100000" sheet="1" objects="1" scenarios="1"/>
  <protectedRanges>
    <protectedRange sqref="C4:C5" name="Range1"/>
  </protectedRanges>
  <mergeCells count="13">
    <mergeCell ref="C23:F23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B80DD-7CEC-4B83-AAB9-0B563C87C49E}">
  <dimension ref="A2:Q105"/>
  <sheetViews>
    <sheetView zoomScale="110" zoomScaleNormal="110" workbookViewId="0">
      <selection activeCell="J14" sqref="J14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5" width="9.140625" style="3"/>
    <col min="6" max="6" width="7.85546875" style="3" customWidth="1"/>
    <col min="7" max="7" width="4.5703125" style="3" customWidth="1"/>
    <col min="8" max="8" width="37.85546875" style="3" customWidth="1"/>
    <col min="9" max="10" width="9.140625" style="3"/>
    <col min="11" max="12" width="13.7109375" style="3" customWidth="1"/>
    <col min="13" max="13" width="7.5703125" style="3" customWidth="1"/>
    <col min="14" max="16" width="11.85546875" style="3" customWidth="1"/>
    <col min="17" max="17" width="12.7109375" style="3" customWidth="1"/>
    <col min="18" max="255" width="9.140625" style="3"/>
    <col min="256" max="256" width="2.7109375" style="3" customWidth="1"/>
    <col min="257" max="257" width="5.28515625" style="3" customWidth="1"/>
    <col min="258" max="260" width="9.140625" style="3"/>
    <col min="261" max="261" width="7.85546875" style="3" customWidth="1"/>
    <col min="262" max="262" width="4.5703125" style="3" customWidth="1"/>
    <col min="263" max="263" width="37.85546875" style="3" customWidth="1"/>
    <col min="264" max="265" width="9.140625" style="3"/>
    <col min="266" max="267" width="13.7109375" style="3" customWidth="1"/>
    <col min="268" max="268" width="7.5703125" style="3" customWidth="1"/>
    <col min="269" max="271" width="11.85546875" style="3" customWidth="1"/>
    <col min="272" max="272" width="12.7109375" style="3" customWidth="1"/>
    <col min="273" max="511" width="9.140625" style="3"/>
    <col min="512" max="512" width="2.7109375" style="3" customWidth="1"/>
    <col min="513" max="513" width="5.28515625" style="3" customWidth="1"/>
    <col min="514" max="516" width="9.140625" style="3"/>
    <col min="517" max="517" width="7.85546875" style="3" customWidth="1"/>
    <col min="518" max="518" width="4.5703125" style="3" customWidth="1"/>
    <col min="519" max="519" width="37.85546875" style="3" customWidth="1"/>
    <col min="520" max="521" width="9.140625" style="3"/>
    <col min="522" max="523" width="13.7109375" style="3" customWidth="1"/>
    <col min="524" max="524" width="7.5703125" style="3" customWidth="1"/>
    <col min="525" max="527" width="11.85546875" style="3" customWidth="1"/>
    <col min="528" max="528" width="12.7109375" style="3" customWidth="1"/>
    <col min="529" max="767" width="9.140625" style="3"/>
    <col min="768" max="768" width="2.7109375" style="3" customWidth="1"/>
    <col min="769" max="769" width="5.28515625" style="3" customWidth="1"/>
    <col min="770" max="772" width="9.140625" style="3"/>
    <col min="773" max="773" width="7.85546875" style="3" customWidth="1"/>
    <col min="774" max="774" width="4.5703125" style="3" customWidth="1"/>
    <col min="775" max="775" width="37.85546875" style="3" customWidth="1"/>
    <col min="776" max="777" width="9.140625" style="3"/>
    <col min="778" max="779" width="13.7109375" style="3" customWidth="1"/>
    <col min="780" max="780" width="7.5703125" style="3" customWidth="1"/>
    <col min="781" max="783" width="11.85546875" style="3" customWidth="1"/>
    <col min="784" max="784" width="12.7109375" style="3" customWidth="1"/>
    <col min="785" max="1023" width="9.140625" style="3"/>
    <col min="1024" max="1024" width="2.7109375" style="3" customWidth="1"/>
    <col min="1025" max="1025" width="5.28515625" style="3" customWidth="1"/>
    <col min="1026" max="1028" width="9.140625" style="3"/>
    <col min="1029" max="1029" width="7.85546875" style="3" customWidth="1"/>
    <col min="1030" max="1030" width="4.5703125" style="3" customWidth="1"/>
    <col min="1031" max="1031" width="37.85546875" style="3" customWidth="1"/>
    <col min="1032" max="1033" width="9.140625" style="3"/>
    <col min="1034" max="1035" width="13.7109375" style="3" customWidth="1"/>
    <col min="1036" max="1036" width="7.5703125" style="3" customWidth="1"/>
    <col min="1037" max="1039" width="11.85546875" style="3" customWidth="1"/>
    <col min="1040" max="1040" width="12.7109375" style="3" customWidth="1"/>
    <col min="1041" max="1279" width="9.140625" style="3"/>
    <col min="1280" max="1280" width="2.7109375" style="3" customWidth="1"/>
    <col min="1281" max="1281" width="5.28515625" style="3" customWidth="1"/>
    <col min="1282" max="1284" width="9.140625" style="3"/>
    <col min="1285" max="1285" width="7.85546875" style="3" customWidth="1"/>
    <col min="1286" max="1286" width="4.5703125" style="3" customWidth="1"/>
    <col min="1287" max="1287" width="37.85546875" style="3" customWidth="1"/>
    <col min="1288" max="1289" width="9.140625" style="3"/>
    <col min="1290" max="1291" width="13.7109375" style="3" customWidth="1"/>
    <col min="1292" max="1292" width="7.5703125" style="3" customWidth="1"/>
    <col min="1293" max="1295" width="11.85546875" style="3" customWidth="1"/>
    <col min="1296" max="1296" width="12.7109375" style="3" customWidth="1"/>
    <col min="1297" max="1535" width="9.140625" style="3"/>
    <col min="1536" max="1536" width="2.7109375" style="3" customWidth="1"/>
    <col min="1537" max="1537" width="5.28515625" style="3" customWidth="1"/>
    <col min="1538" max="1540" width="9.140625" style="3"/>
    <col min="1541" max="1541" width="7.85546875" style="3" customWidth="1"/>
    <col min="1542" max="1542" width="4.5703125" style="3" customWidth="1"/>
    <col min="1543" max="1543" width="37.85546875" style="3" customWidth="1"/>
    <col min="1544" max="1545" width="9.140625" style="3"/>
    <col min="1546" max="1547" width="13.7109375" style="3" customWidth="1"/>
    <col min="1548" max="1548" width="7.5703125" style="3" customWidth="1"/>
    <col min="1549" max="1551" width="11.85546875" style="3" customWidth="1"/>
    <col min="1552" max="1552" width="12.7109375" style="3" customWidth="1"/>
    <col min="1553" max="1791" width="9.140625" style="3"/>
    <col min="1792" max="1792" width="2.7109375" style="3" customWidth="1"/>
    <col min="1793" max="1793" width="5.28515625" style="3" customWidth="1"/>
    <col min="1794" max="1796" width="9.140625" style="3"/>
    <col min="1797" max="1797" width="7.85546875" style="3" customWidth="1"/>
    <col min="1798" max="1798" width="4.5703125" style="3" customWidth="1"/>
    <col min="1799" max="1799" width="37.85546875" style="3" customWidth="1"/>
    <col min="1800" max="1801" width="9.140625" style="3"/>
    <col min="1802" max="1803" width="13.7109375" style="3" customWidth="1"/>
    <col min="1804" max="1804" width="7.5703125" style="3" customWidth="1"/>
    <col min="1805" max="1807" width="11.85546875" style="3" customWidth="1"/>
    <col min="1808" max="1808" width="12.7109375" style="3" customWidth="1"/>
    <col min="1809" max="2047" width="9.140625" style="3"/>
    <col min="2048" max="2048" width="2.7109375" style="3" customWidth="1"/>
    <col min="2049" max="2049" width="5.28515625" style="3" customWidth="1"/>
    <col min="2050" max="2052" width="9.140625" style="3"/>
    <col min="2053" max="2053" width="7.85546875" style="3" customWidth="1"/>
    <col min="2054" max="2054" width="4.5703125" style="3" customWidth="1"/>
    <col min="2055" max="2055" width="37.85546875" style="3" customWidth="1"/>
    <col min="2056" max="2057" width="9.140625" style="3"/>
    <col min="2058" max="2059" width="13.7109375" style="3" customWidth="1"/>
    <col min="2060" max="2060" width="7.5703125" style="3" customWidth="1"/>
    <col min="2061" max="2063" width="11.85546875" style="3" customWidth="1"/>
    <col min="2064" max="2064" width="12.7109375" style="3" customWidth="1"/>
    <col min="2065" max="2303" width="9.140625" style="3"/>
    <col min="2304" max="2304" width="2.7109375" style="3" customWidth="1"/>
    <col min="2305" max="2305" width="5.28515625" style="3" customWidth="1"/>
    <col min="2306" max="2308" width="9.140625" style="3"/>
    <col min="2309" max="2309" width="7.85546875" style="3" customWidth="1"/>
    <col min="2310" max="2310" width="4.5703125" style="3" customWidth="1"/>
    <col min="2311" max="2311" width="37.85546875" style="3" customWidth="1"/>
    <col min="2312" max="2313" width="9.140625" style="3"/>
    <col min="2314" max="2315" width="13.7109375" style="3" customWidth="1"/>
    <col min="2316" max="2316" width="7.5703125" style="3" customWidth="1"/>
    <col min="2317" max="2319" width="11.85546875" style="3" customWidth="1"/>
    <col min="2320" max="2320" width="12.7109375" style="3" customWidth="1"/>
    <col min="2321" max="2559" width="9.140625" style="3"/>
    <col min="2560" max="2560" width="2.7109375" style="3" customWidth="1"/>
    <col min="2561" max="2561" width="5.28515625" style="3" customWidth="1"/>
    <col min="2562" max="2564" width="9.140625" style="3"/>
    <col min="2565" max="2565" width="7.85546875" style="3" customWidth="1"/>
    <col min="2566" max="2566" width="4.5703125" style="3" customWidth="1"/>
    <col min="2567" max="2567" width="37.85546875" style="3" customWidth="1"/>
    <col min="2568" max="2569" width="9.140625" style="3"/>
    <col min="2570" max="2571" width="13.7109375" style="3" customWidth="1"/>
    <col min="2572" max="2572" width="7.5703125" style="3" customWidth="1"/>
    <col min="2573" max="2575" width="11.85546875" style="3" customWidth="1"/>
    <col min="2576" max="2576" width="12.7109375" style="3" customWidth="1"/>
    <col min="2577" max="2815" width="9.140625" style="3"/>
    <col min="2816" max="2816" width="2.7109375" style="3" customWidth="1"/>
    <col min="2817" max="2817" width="5.28515625" style="3" customWidth="1"/>
    <col min="2818" max="2820" width="9.140625" style="3"/>
    <col min="2821" max="2821" width="7.85546875" style="3" customWidth="1"/>
    <col min="2822" max="2822" width="4.5703125" style="3" customWidth="1"/>
    <col min="2823" max="2823" width="37.85546875" style="3" customWidth="1"/>
    <col min="2824" max="2825" width="9.140625" style="3"/>
    <col min="2826" max="2827" width="13.7109375" style="3" customWidth="1"/>
    <col min="2828" max="2828" width="7.5703125" style="3" customWidth="1"/>
    <col min="2829" max="2831" width="11.85546875" style="3" customWidth="1"/>
    <col min="2832" max="2832" width="12.7109375" style="3" customWidth="1"/>
    <col min="2833" max="3071" width="9.140625" style="3"/>
    <col min="3072" max="3072" width="2.7109375" style="3" customWidth="1"/>
    <col min="3073" max="3073" width="5.28515625" style="3" customWidth="1"/>
    <col min="3074" max="3076" width="9.140625" style="3"/>
    <col min="3077" max="3077" width="7.85546875" style="3" customWidth="1"/>
    <col min="3078" max="3078" width="4.5703125" style="3" customWidth="1"/>
    <col min="3079" max="3079" width="37.85546875" style="3" customWidth="1"/>
    <col min="3080" max="3081" width="9.140625" style="3"/>
    <col min="3082" max="3083" width="13.7109375" style="3" customWidth="1"/>
    <col min="3084" max="3084" width="7.5703125" style="3" customWidth="1"/>
    <col min="3085" max="3087" width="11.85546875" style="3" customWidth="1"/>
    <col min="3088" max="3088" width="12.7109375" style="3" customWidth="1"/>
    <col min="3089" max="3327" width="9.140625" style="3"/>
    <col min="3328" max="3328" width="2.7109375" style="3" customWidth="1"/>
    <col min="3329" max="3329" width="5.28515625" style="3" customWidth="1"/>
    <col min="3330" max="3332" width="9.140625" style="3"/>
    <col min="3333" max="3333" width="7.85546875" style="3" customWidth="1"/>
    <col min="3334" max="3334" width="4.5703125" style="3" customWidth="1"/>
    <col min="3335" max="3335" width="37.85546875" style="3" customWidth="1"/>
    <col min="3336" max="3337" width="9.140625" style="3"/>
    <col min="3338" max="3339" width="13.7109375" style="3" customWidth="1"/>
    <col min="3340" max="3340" width="7.5703125" style="3" customWidth="1"/>
    <col min="3341" max="3343" width="11.85546875" style="3" customWidth="1"/>
    <col min="3344" max="3344" width="12.7109375" style="3" customWidth="1"/>
    <col min="3345" max="3583" width="9.140625" style="3"/>
    <col min="3584" max="3584" width="2.7109375" style="3" customWidth="1"/>
    <col min="3585" max="3585" width="5.28515625" style="3" customWidth="1"/>
    <col min="3586" max="3588" width="9.140625" style="3"/>
    <col min="3589" max="3589" width="7.85546875" style="3" customWidth="1"/>
    <col min="3590" max="3590" width="4.5703125" style="3" customWidth="1"/>
    <col min="3591" max="3591" width="37.85546875" style="3" customWidth="1"/>
    <col min="3592" max="3593" width="9.140625" style="3"/>
    <col min="3594" max="3595" width="13.7109375" style="3" customWidth="1"/>
    <col min="3596" max="3596" width="7.5703125" style="3" customWidth="1"/>
    <col min="3597" max="3599" width="11.85546875" style="3" customWidth="1"/>
    <col min="3600" max="3600" width="12.7109375" style="3" customWidth="1"/>
    <col min="3601" max="3839" width="9.140625" style="3"/>
    <col min="3840" max="3840" width="2.7109375" style="3" customWidth="1"/>
    <col min="3841" max="3841" width="5.28515625" style="3" customWidth="1"/>
    <col min="3842" max="3844" width="9.140625" style="3"/>
    <col min="3845" max="3845" width="7.85546875" style="3" customWidth="1"/>
    <col min="3846" max="3846" width="4.5703125" style="3" customWidth="1"/>
    <col min="3847" max="3847" width="37.85546875" style="3" customWidth="1"/>
    <col min="3848" max="3849" width="9.140625" style="3"/>
    <col min="3850" max="3851" width="13.7109375" style="3" customWidth="1"/>
    <col min="3852" max="3852" width="7.5703125" style="3" customWidth="1"/>
    <col min="3853" max="3855" width="11.85546875" style="3" customWidth="1"/>
    <col min="3856" max="3856" width="12.7109375" style="3" customWidth="1"/>
    <col min="3857" max="4095" width="9.140625" style="3"/>
    <col min="4096" max="4096" width="2.7109375" style="3" customWidth="1"/>
    <col min="4097" max="4097" width="5.28515625" style="3" customWidth="1"/>
    <col min="4098" max="4100" width="9.140625" style="3"/>
    <col min="4101" max="4101" width="7.85546875" style="3" customWidth="1"/>
    <col min="4102" max="4102" width="4.5703125" style="3" customWidth="1"/>
    <col min="4103" max="4103" width="37.85546875" style="3" customWidth="1"/>
    <col min="4104" max="4105" width="9.140625" style="3"/>
    <col min="4106" max="4107" width="13.7109375" style="3" customWidth="1"/>
    <col min="4108" max="4108" width="7.5703125" style="3" customWidth="1"/>
    <col min="4109" max="4111" width="11.85546875" style="3" customWidth="1"/>
    <col min="4112" max="4112" width="12.7109375" style="3" customWidth="1"/>
    <col min="4113" max="4351" width="9.140625" style="3"/>
    <col min="4352" max="4352" width="2.7109375" style="3" customWidth="1"/>
    <col min="4353" max="4353" width="5.28515625" style="3" customWidth="1"/>
    <col min="4354" max="4356" width="9.140625" style="3"/>
    <col min="4357" max="4357" width="7.85546875" style="3" customWidth="1"/>
    <col min="4358" max="4358" width="4.5703125" style="3" customWidth="1"/>
    <col min="4359" max="4359" width="37.85546875" style="3" customWidth="1"/>
    <col min="4360" max="4361" width="9.140625" style="3"/>
    <col min="4362" max="4363" width="13.7109375" style="3" customWidth="1"/>
    <col min="4364" max="4364" width="7.5703125" style="3" customWidth="1"/>
    <col min="4365" max="4367" width="11.85546875" style="3" customWidth="1"/>
    <col min="4368" max="4368" width="12.7109375" style="3" customWidth="1"/>
    <col min="4369" max="4607" width="9.140625" style="3"/>
    <col min="4608" max="4608" width="2.7109375" style="3" customWidth="1"/>
    <col min="4609" max="4609" width="5.28515625" style="3" customWidth="1"/>
    <col min="4610" max="4612" width="9.140625" style="3"/>
    <col min="4613" max="4613" width="7.85546875" style="3" customWidth="1"/>
    <col min="4614" max="4614" width="4.5703125" style="3" customWidth="1"/>
    <col min="4615" max="4615" width="37.85546875" style="3" customWidth="1"/>
    <col min="4616" max="4617" width="9.140625" style="3"/>
    <col min="4618" max="4619" width="13.7109375" style="3" customWidth="1"/>
    <col min="4620" max="4620" width="7.5703125" style="3" customWidth="1"/>
    <col min="4621" max="4623" width="11.85546875" style="3" customWidth="1"/>
    <col min="4624" max="4624" width="12.7109375" style="3" customWidth="1"/>
    <col min="4625" max="4863" width="9.140625" style="3"/>
    <col min="4864" max="4864" width="2.7109375" style="3" customWidth="1"/>
    <col min="4865" max="4865" width="5.28515625" style="3" customWidth="1"/>
    <col min="4866" max="4868" width="9.140625" style="3"/>
    <col min="4869" max="4869" width="7.85546875" style="3" customWidth="1"/>
    <col min="4870" max="4870" width="4.5703125" style="3" customWidth="1"/>
    <col min="4871" max="4871" width="37.85546875" style="3" customWidth="1"/>
    <col min="4872" max="4873" width="9.140625" style="3"/>
    <col min="4874" max="4875" width="13.7109375" style="3" customWidth="1"/>
    <col min="4876" max="4876" width="7.5703125" style="3" customWidth="1"/>
    <col min="4877" max="4879" width="11.85546875" style="3" customWidth="1"/>
    <col min="4880" max="4880" width="12.7109375" style="3" customWidth="1"/>
    <col min="4881" max="5119" width="9.140625" style="3"/>
    <col min="5120" max="5120" width="2.7109375" style="3" customWidth="1"/>
    <col min="5121" max="5121" width="5.28515625" style="3" customWidth="1"/>
    <col min="5122" max="5124" width="9.140625" style="3"/>
    <col min="5125" max="5125" width="7.85546875" style="3" customWidth="1"/>
    <col min="5126" max="5126" width="4.5703125" style="3" customWidth="1"/>
    <col min="5127" max="5127" width="37.85546875" style="3" customWidth="1"/>
    <col min="5128" max="5129" width="9.140625" style="3"/>
    <col min="5130" max="5131" width="13.7109375" style="3" customWidth="1"/>
    <col min="5132" max="5132" width="7.5703125" style="3" customWidth="1"/>
    <col min="5133" max="5135" width="11.85546875" style="3" customWidth="1"/>
    <col min="5136" max="5136" width="12.7109375" style="3" customWidth="1"/>
    <col min="5137" max="5375" width="9.140625" style="3"/>
    <col min="5376" max="5376" width="2.7109375" style="3" customWidth="1"/>
    <col min="5377" max="5377" width="5.28515625" style="3" customWidth="1"/>
    <col min="5378" max="5380" width="9.140625" style="3"/>
    <col min="5381" max="5381" width="7.85546875" style="3" customWidth="1"/>
    <col min="5382" max="5382" width="4.5703125" style="3" customWidth="1"/>
    <col min="5383" max="5383" width="37.85546875" style="3" customWidth="1"/>
    <col min="5384" max="5385" width="9.140625" style="3"/>
    <col min="5386" max="5387" width="13.7109375" style="3" customWidth="1"/>
    <col min="5388" max="5388" width="7.5703125" style="3" customWidth="1"/>
    <col min="5389" max="5391" width="11.85546875" style="3" customWidth="1"/>
    <col min="5392" max="5392" width="12.7109375" style="3" customWidth="1"/>
    <col min="5393" max="5631" width="9.140625" style="3"/>
    <col min="5632" max="5632" width="2.7109375" style="3" customWidth="1"/>
    <col min="5633" max="5633" width="5.28515625" style="3" customWidth="1"/>
    <col min="5634" max="5636" width="9.140625" style="3"/>
    <col min="5637" max="5637" width="7.85546875" style="3" customWidth="1"/>
    <col min="5638" max="5638" width="4.5703125" style="3" customWidth="1"/>
    <col min="5639" max="5639" width="37.85546875" style="3" customWidth="1"/>
    <col min="5640" max="5641" width="9.140625" style="3"/>
    <col min="5642" max="5643" width="13.7109375" style="3" customWidth="1"/>
    <col min="5644" max="5644" width="7.5703125" style="3" customWidth="1"/>
    <col min="5645" max="5647" width="11.85546875" style="3" customWidth="1"/>
    <col min="5648" max="5648" width="12.7109375" style="3" customWidth="1"/>
    <col min="5649" max="5887" width="9.140625" style="3"/>
    <col min="5888" max="5888" width="2.7109375" style="3" customWidth="1"/>
    <col min="5889" max="5889" width="5.28515625" style="3" customWidth="1"/>
    <col min="5890" max="5892" width="9.140625" style="3"/>
    <col min="5893" max="5893" width="7.85546875" style="3" customWidth="1"/>
    <col min="5894" max="5894" width="4.5703125" style="3" customWidth="1"/>
    <col min="5895" max="5895" width="37.85546875" style="3" customWidth="1"/>
    <col min="5896" max="5897" width="9.140625" style="3"/>
    <col min="5898" max="5899" width="13.7109375" style="3" customWidth="1"/>
    <col min="5900" max="5900" width="7.5703125" style="3" customWidth="1"/>
    <col min="5901" max="5903" width="11.85546875" style="3" customWidth="1"/>
    <col min="5904" max="5904" width="12.7109375" style="3" customWidth="1"/>
    <col min="5905" max="6143" width="9.140625" style="3"/>
    <col min="6144" max="6144" width="2.7109375" style="3" customWidth="1"/>
    <col min="6145" max="6145" width="5.28515625" style="3" customWidth="1"/>
    <col min="6146" max="6148" width="9.140625" style="3"/>
    <col min="6149" max="6149" width="7.85546875" style="3" customWidth="1"/>
    <col min="6150" max="6150" width="4.5703125" style="3" customWidth="1"/>
    <col min="6151" max="6151" width="37.85546875" style="3" customWidth="1"/>
    <col min="6152" max="6153" width="9.140625" style="3"/>
    <col min="6154" max="6155" width="13.7109375" style="3" customWidth="1"/>
    <col min="6156" max="6156" width="7.5703125" style="3" customWidth="1"/>
    <col min="6157" max="6159" width="11.85546875" style="3" customWidth="1"/>
    <col min="6160" max="6160" width="12.7109375" style="3" customWidth="1"/>
    <col min="6161" max="6399" width="9.140625" style="3"/>
    <col min="6400" max="6400" width="2.7109375" style="3" customWidth="1"/>
    <col min="6401" max="6401" width="5.28515625" style="3" customWidth="1"/>
    <col min="6402" max="6404" width="9.140625" style="3"/>
    <col min="6405" max="6405" width="7.85546875" style="3" customWidth="1"/>
    <col min="6406" max="6406" width="4.5703125" style="3" customWidth="1"/>
    <col min="6407" max="6407" width="37.85546875" style="3" customWidth="1"/>
    <col min="6408" max="6409" width="9.140625" style="3"/>
    <col min="6410" max="6411" width="13.7109375" style="3" customWidth="1"/>
    <col min="6412" max="6412" width="7.5703125" style="3" customWidth="1"/>
    <col min="6413" max="6415" width="11.85546875" style="3" customWidth="1"/>
    <col min="6416" max="6416" width="12.7109375" style="3" customWidth="1"/>
    <col min="6417" max="6655" width="9.140625" style="3"/>
    <col min="6656" max="6656" width="2.7109375" style="3" customWidth="1"/>
    <col min="6657" max="6657" width="5.28515625" style="3" customWidth="1"/>
    <col min="6658" max="6660" width="9.140625" style="3"/>
    <col min="6661" max="6661" width="7.85546875" style="3" customWidth="1"/>
    <col min="6662" max="6662" width="4.5703125" style="3" customWidth="1"/>
    <col min="6663" max="6663" width="37.85546875" style="3" customWidth="1"/>
    <col min="6664" max="6665" width="9.140625" style="3"/>
    <col min="6666" max="6667" width="13.7109375" style="3" customWidth="1"/>
    <col min="6668" max="6668" width="7.5703125" style="3" customWidth="1"/>
    <col min="6669" max="6671" width="11.85546875" style="3" customWidth="1"/>
    <col min="6672" max="6672" width="12.7109375" style="3" customWidth="1"/>
    <col min="6673" max="6911" width="9.140625" style="3"/>
    <col min="6912" max="6912" width="2.7109375" style="3" customWidth="1"/>
    <col min="6913" max="6913" width="5.28515625" style="3" customWidth="1"/>
    <col min="6914" max="6916" width="9.140625" style="3"/>
    <col min="6917" max="6917" width="7.85546875" style="3" customWidth="1"/>
    <col min="6918" max="6918" width="4.5703125" style="3" customWidth="1"/>
    <col min="6919" max="6919" width="37.85546875" style="3" customWidth="1"/>
    <col min="6920" max="6921" width="9.140625" style="3"/>
    <col min="6922" max="6923" width="13.7109375" style="3" customWidth="1"/>
    <col min="6924" max="6924" width="7.5703125" style="3" customWidth="1"/>
    <col min="6925" max="6927" width="11.85546875" style="3" customWidth="1"/>
    <col min="6928" max="6928" width="12.7109375" style="3" customWidth="1"/>
    <col min="6929" max="7167" width="9.140625" style="3"/>
    <col min="7168" max="7168" width="2.7109375" style="3" customWidth="1"/>
    <col min="7169" max="7169" width="5.28515625" style="3" customWidth="1"/>
    <col min="7170" max="7172" width="9.140625" style="3"/>
    <col min="7173" max="7173" width="7.85546875" style="3" customWidth="1"/>
    <col min="7174" max="7174" width="4.5703125" style="3" customWidth="1"/>
    <col min="7175" max="7175" width="37.85546875" style="3" customWidth="1"/>
    <col min="7176" max="7177" width="9.140625" style="3"/>
    <col min="7178" max="7179" width="13.7109375" style="3" customWidth="1"/>
    <col min="7180" max="7180" width="7.5703125" style="3" customWidth="1"/>
    <col min="7181" max="7183" width="11.85546875" style="3" customWidth="1"/>
    <col min="7184" max="7184" width="12.7109375" style="3" customWidth="1"/>
    <col min="7185" max="7423" width="9.140625" style="3"/>
    <col min="7424" max="7424" width="2.7109375" style="3" customWidth="1"/>
    <col min="7425" max="7425" width="5.28515625" style="3" customWidth="1"/>
    <col min="7426" max="7428" width="9.140625" style="3"/>
    <col min="7429" max="7429" width="7.85546875" style="3" customWidth="1"/>
    <col min="7430" max="7430" width="4.5703125" style="3" customWidth="1"/>
    <col min="7431" max="7431" width="37.85546875" style="3" customWidth="1"/>
    <col min="7432" max="7433" width="9.140625" style="3"/>
    <col min="7434" max="7435" width="13.7109375" style="3" customWidth="1"/>
    <col min="7436" max="7436" width="7.5703125" style="3" customWidth="1"/>
    <col min="7437" max="7439" width="11.85546875" style="3" customWidth="1"/>
    <col min="7440" max="7440" width="12.7109375" style="3" customWidth="1"/>
    <col min="7441" max="7679" width="9.140625" style="3"/>
    <col min="7680" max="7680" width="2.7109375" style="3" customWidth="1"/>
    <col min="7681" max="7681" width="5.28515625" style="3" customWidth="1"/>
    <col min="7682" max="7684" width="9.140625" style="3"/>
    <col min="7685" max="7685" width="7.85546875" style="3" customWidth="1"/>
    <col min="7686" max="7686" width="4.5703125" style="3" customWidth="1"/>
    <col min="7687" max="7687" width="37.85546875" style="3" customWidth="1"/>
    <col min="7688" max="7689" width="9.140625" style="3"/>
    <col min="7690" max="7691" width="13.7109375" style="3" customWidth="1"/>
    <col min="7692" max="7692" width="7.5703125" style="3" customWidth="1"/>
    <col min="7693" max="7695" width="11.85546875" style="3" customWidth="1"/>
    <col min="7696" max="7696" width="12.7109375" style="3" customWidth="1"/>
    <col min="7697" max="7935" width="9.140625" style="3"/>
    <col min="7936" max="7936" width="2.7109375" style="3" customWidth="1"/>
    <col min="7937" max="7937" width="5.28515625" style="3" customWidth="1"/>
    <col min="7938" max="7940" width="9.140625" style="3"/>
    <col min="7941" max="7941" width="7.85546875" style="3" customWidth="1"/>
    <col min="7942" max="7942" width="4.5703125" style="3" customWidth="1"/>
    <col min="7943" max="7943" width="37.85546875" style="3" customWidth="1"/>
    <col min="7944" max="7945" width="9.140625" style="3"/>
    <col min="7946" max="7947" width="13.7109375" style="3" customWidth="1"/>
    <col min="7948" max="7948" width="7.5703125" style="3" customWidth="1"/>
    <col min="7949" max="7951" width="11.85546875" style="3" customWidth="1"/>
    <col min="7952" max="7952" width="12.7109375" style="3" customWidth="1"/>
    <col min="7953" max="8191" width="9.140625" style="3"/>
    <col min="8192" max="8192" width="2.7109375" style="3" customWidth="1"/>
    <col min="8193" max="8193" width="5.28515625" style="3" customWidth="1"/>
    <col min="8194" max="8196" width="9.140625" style="3"/>
    <col min="8197" max="8197" width="7.85546875" style="3" customWidth="1"/>
    <col min="8198" max="8198" width="4.5703125" style="3" customWidth="1"/>
    <col min="8199" max="8199" width="37.85546875" style="3" customWidth="1"/>
    <col min="8200" max="8201" width="9.140625" style="3"/>
    <col min="8202" max="8203" width="13.7109375" style="3" customWidth="1"/>
    <col min="8204" max="8204" width="7.5703125" style="3" customWidth="1"/>
    <col min="8205" max="8207" width="11.85546875" style="3" customWidth="1"/>
    <col min="8208" max="8208" width="12.7109375" style="3" customWidth="1"/>
    <col min="8209" max="8447" width="9.140625" style="3"/>
    <col min="8448" max="8448" width="2.7109375" style="3" customWidth="1"/>
    <col min="8449" max="8449" width="5.28515625" style="3" customWidth="1"/>
    <col min="8450" max="8452" width="9.140625" style="3"/>
    <col min="8453" max="8453" width="7.85546875" style="3" customWidth="1"/>
    <col min="8454" max="8454" width="4.5703125" style="3" customWidth="1"/>
    <col min="8455" max="8455" width="37.85546875" style="3" customWidth="1"/>
    <col min="8456" max="8457" width="9.140625" style="3"/>
    <col min="8458" max="8459" width="13.7109375" style="3" customWidth="1"/>
    <col min="8460" max="8460" width="7.5703125" style="3" customWidth="1"/>
    <col min="8461" max="8463" width="11.85546875" style="3" customWidth="1"/>
    <col min="8464" max="8464" width="12.7109375" style="3" customWidth="1"/>
    <col min="8465" max="8703" width="9.140625" style="3"/>
    <col min="8704" max="8704" width="2.7109375" style="3" customWidth="1"/>
    <col min="8705" max="8705" width="5.28515625" style="3" customWidth="1"/>
    <col min="8706" max="8708" width="9.140625" style="3"/>
    <col min="8709" max="8709" width="7.85546875" style="3" customWidth="1"/>
    <col min="8710" max="8710" width="4.5703125" style="3" customWidth="1"/>
    <col min="8711" max="8711" width="37.85546875" style="3" customWidth="1"/>
    <col min="8712" max="8713" width="9.140625" style="3"/>
    <col min="8714" max="8715" width="13.7109375" style="3" customWidth="1"/>
    <col min="8716" max="8716" width="7.5703125" style="3" customWidth="1"/>
    <col min="8717" max="8719" width="11.85546875" style="3" customWidth="1"/>
    <col min="8720" max="8720" width="12.7109375" style="3" customWidth="1"/>
    <col min="8721" max="8959" width="9.140625" style="3"/>
    <col min="8960" max="8960" width="2.7109375" style="3" customWidth="1"/>
    <col min="8961" max="8961" width="5.28515625" style="3" customWidth="1"/>
    <col min="8962" max="8964" width="9.140625" style="3"/>
    <col min="8965" max="8965" width="7.85546875" style="3" customWidth="1"/>
    <col min="8966" max="8966" width="4.5703125" style="3" customWidth="1"/>
    <col min="8967" max="8967" width="37.85546875" style="3" customWidth="1"/>
    <col min="8968" max="8969" width="9.140625" style="3"/>
    <col min="8970" max="8971" width="13.7109375" style="3" customWidth="1"/>
    <col min="8972" max="8972" width="7.5703125" style="3" customWidth="1"/>
    <col min="8973" max="8975" width="11.85546875" style="3" customWidth="1"/>
    <col min="8976" max="8976" width="12.7109375" style="3" customWidth="1"/>
    <col min="8977" max="9215" width="9.140625" style="3"/>
    <col min="9216" max="9216" width="2.7109375" style="3" customWidth="1"/>
    <col min="9217" max="9217" width="5.28515625" style="3" customWidth="1"/>
    <col min="9218" max="9220" width="9.140625" style="3"/>
    <col min="9221" max="9221" width="7.85546875" style="3" customWidth="1"/>
    <col min="9222" max="9222" width="4.5703125" style="3" customWidth="1"/>
    <col min="9223" max="9223" width="37.85546875" style="3" customWidth="1"/>
    <col min="9224" max="9225" width="9.140625" style="3"/>
    <col min="9226" max="9227" width="13.7109375" style="3" customWidth="1"/>
    <col min="9228" max="9228" width="7.5703125" style="3" customWidth="1"/>
    <col min="9229" max="9231" width="11.85546875" style="3" customWidth="1"/>
    <col min="9232" max="9232" width="12.7109375" style="3" customWidth="1"/>
    <col min="9233" max="9471" width="9.140625" style="3"/>
    <col min="9472" max="9472" width="2.7109375" style="3" customWidth="1"/>
    <col min="9473" max="9473" width="5.28515625" style="3" customWidth="1"/>
    <col min="9474" max="9476" width="9.140625" style="3"/>
    <col min="9477" max="9477" width="7.85546875" style="3" customWidth="1"/>
    <col min="9478" max="9478" width="4.5703125" style="3" customWidth="1"/>
    <col min="9479" max="9479" width="37.85546875" style="3" customWidth="1"/>
    <col min="9480" max="9481" width="9.140625" style="3"/>
    <col min="9482" max="9483" width="13.7109375" style="3" customWidth="1"/>
    <col min="9484" max="9484" width="7.5703125" style="3" customWidth="1"/>
    <col min="9485" max="9487" width="11.85546875" style="3" customWidth="1"/>
    <col min="9488" max="9488" width="12.7109375" style="3" customWidth="1"/>
    <col min="9489" max="9727" width="9.140625" style="3"/>
    <col min="9728" max="9728" width="2.7109375" style="3" customWidth="1"/>
    <col min="9729" max="9729" width="5.28515625" style="3" customWidth="1"/>
    <col min="9730" max="9732" width="9.140625" style="3"/>
    <col min="9733" max="9733" width="7.85546875" style="3" customWidth="1"/>
    <col min="9734" max="9734" width="4.5703125" style="3" customWidth="1"/>
    <col min="9735" max="9735" width="37.85546875" style="3" customWidth="1"/>
    <col min="9736" max="9737" width="9.140625" style="3"/>
    <col min="9738" max="9739" width="13.7109375" style="3" customWidth="1"/>
    <col min="9740" max="9740" width="7.5703125" style="3" customWidth="1"/>
    <col min="9741" max="9743" width="11.85546875" style="3" customWidth="1"/>
    <col min="9744" max="9744" width="12.7109375" style="3" customWidth="1"/>
    <col min="9745" max="9983" width="9.140625" style="3"/>
    <col min="9984" max="9984" width="2.7109375" style="3" customWidth="1"/>
    <col min="9985" max="9985" width="5.28515625" style="3" customWidth="1"/>
    <col min="9986" max="9988" width="9.140625" style="3"/>
    <col min="9989" max="9989" width="7.85546875" style="3" customWidth="1"/>
    <col min="9990" max="9990" width="4.5703125" style="3" customWidth="1"/>
    <col min="9991" max="9991" width="37.85546875" style="3" customWidth="1"/>
    <col min="9992" max="9993" width="9.140625" style="3"/>
    <col min="9994" max="9995" width="13.7109375" style="3" customWidth="1"/>
    <col min="9996" max="9996" width="7.5703125" style="3" customWidth="1"/>
    <col min="9997" max="9999" width="11.85546875" style="3" customWidth="1"/>
    <col min="10000" max="10000" width="12.7109375" style="3" customWidth="1"/>
    <col min="10001" max="10239" width="9.140625" style="3"/>
    <col min="10240" max="10240" width="2.7109375" style="3" customWidth="1"/>
    <col min="10241" max="10241" width="5.28515625" style="3" customWidth="1"/>
    <col min="10242" max="10244" width="9.140625" style="3"/>
    <col min="10245" max="10245" width="7.85546875" style="3" customWidth="1"/>
    <col min="10246" max="10246" width="4.5703125" style="3" customWidth="1"/>
    <col min="10247" max="10247" width="37.85546875" style="3" customWidth="1"/>
    <col min="10248" max="10249" width="9.140625" style="3"/>
    <col min="10250" max="10251" width="13.7109375" style="3" customWidth="1"/>
    <col min="10252" max="10252" width="7.5703125" style="3" customWidth="1"/>
    <col min="10253" max="10255" width="11.85546875" style="3" customWidth="1"/>
    <col min="10256" max="10256" width="12.7109375" style="3" customWidth="1"/>
    <col min="10257" max="10495" width="9.140625" style="3"/>
    <col min="10496" max="10496" width="2.7109375" style="3" customWidth="1"/>
    <col min="10497" max="10497" width="5.28515625" style="3" customWidth="1"/>
    <col min="10498" max="10500" width="9.140625" style="3"/>
    <col min="10501" max="10501" width="7.85546875" style="3" customWidth="1"/>
    <col min="10502" max="10502" width="4.5703125" style="3" customWidth="1"/>
    <col min="10503" max="10503" width="37.85546875" style="3" customWidth="1"/>
    <col min="10504" max="10505" width="9.140625" style="3"/>
    <col min="10506" max="10507" width="13.7109375" style="3" customWidth="1"/>
    <col min="10508" max="10508" width="7.5703125" style="3" customWidth="1"/>
    <col min="10509" max="10511" width="11.85546875" style="3" customWidth="1"/>
    <col min="10512" max="10512" width="12.7109375" style="3" customWidth="1"/>
    <col min="10513" max="10751" width="9.140625" style="3"/>
    <col min="10752" max="10752" width="2.7109375" style="3" customWidth="1"/>
    <col min="10753" max="10753" width="5.28515625" style="3" customWidth="1"/>
    <col min="10754" max="10756" width="9.140625" style="3"/>
    <col min="10757" max="10757" width="7.85546875" style="3" customWidth="1"/>
    <col min="10758" max="10758" width="4.5703125" style="3" customWidth="1"/>
    <col min="10759" max="10759" width="37.85546875" style="3" customWidth="1"/>
    <col min="10760" max="10761" width="9.140625" style="3"/>
    <col min="10762" max="10763" width="13.7109375" style="3" customWidth="1"/>
    <col min="10764" max="10764" width="7.5703125" style="3" customWidth="1"/>
    <col min="10765" max="10767" width="11.85546875" style="3" customWidth="1"/>
    <col min="10768" max="10768" width="12.7109375" style="3" customWidth="1"/>
    <col min="10769" max="11007" width="9.140625" style="3"/>
    <col min="11008" max="11008" width="2.7109375" style="3" customWidth="1"/>
    <col min="11009" max="11009" width="5.28515625" style="3" customWidth="1"/>
    <col min="11010" max="11012" width="9.140625" style="3"/>
    <col min="11013" max="11013" width="7.85546875" style="3" customWidth="1"/>
    <col min="11014" max="11014" width="4.5703125" style="3" customWidth="1"/>
    <col min="11015" max="11015" width="37.85546875" style="3" customWidth="1"/>
    <col min="11016" max="11017" width="9.140625" style="3"/>
    <col min="11018" max="11019" width="13.7109375" style="3" customWidth="1"/>
    <col min="11020" max="11020" width="7.5703125" style="3" customWidth="1"/>
    <col min="11021" max="11023" width="11.85546875" style="3" customWidth="1"/>
    <col min="11024" max="11024" width="12.7109375" style="3" customWidth="1"/>
    <col min="11025" max="11263" width="9.140625" style="3"/>
    <col min="11264" max="11264" width="2.7109375" style="3" customWidth="1"/>
    <col min="11265" max="11265" width="5.28515625" style="3" customWidth="1"/>
    <col min="11266" max="11268" width="9.140625" style="3"/>
    <col min="11269" max="11269" width="7.85546875" style="3" customWidth="1"/>
    <col min="11270" max="11270" width="4.5703125" style="3" customWidth="1"/>
    <col min="11271" max="11271" width="37.85546875" style="3" customWidth="1"/>
    <col min="11272" max="11273" width="9.140625" style="3"/>
    <col min="11274" max="11275" width="13.7109375" style="3" customWidth="1"/>
    <col min="11276" max="11276" width="7.5703125" style="3" customWidth="1"/>
    <col min="11277" max="11279" width="11.85546875" style="3" customWidth="1"/>
    <col min="11280" max="11280" width="12.7109375" style="3" customWidth="1"/>
    <col min="11281" max="11519" width="9.140625" style="3"/>
    <col min="11520" max="11520" width="2.7109375" style="3" customWidth="1"/>
    <col min="11521" max="11521" width="5.28515625" style="3" customWidth="1"/>
    <col min="11522" max="11524" width="9.140625" style="3"/>
    <col min="11525" max="11525" width="7.85546875" style="3" customWidth="1"/>
    <col min="11526" max="11526" width="4.5703125" style="3" customWidth="1"/>
    <col min="11527" max="11527" width="37.85546875" style="3" customWidth="1"/>
    <col min="11528" max="11529" width="9.140625" style="3"/>
    <col min="11530" max="11531" width="13.7109375" style="3" customWidth="1"/>
    <col min="11532" max="11532" width="7.5703125" style="3" customWidth="1"/>
    <col min="11533" max="11535" width="11.85546875" style="3" customWidth="1"/>
    <col min="11536" max="11536" width="12.7109375" style="3" customWidth="1"/>
    <col min="11537" max="11775" width="9.140625" style="3"/>
    <col min="11776" max="11776" width="2.7109375" style="3" customWidth="1"/>
    <col min="11777" max="11777" width="5.28515625" style="3" customWidth="1"/>
    <col min="11778" max="11780" width="9.140625" style="3"/>
    <col min="11781" max="11781" width="7.85546875" style="3" customWidth="1"/>
    <col min="11782" max="11782" width="4.5703125" style="3" customWidth="1"/>
    <col min="11783" max="11783" width="37.85546875" style="3" customWidth="1"/>
    <col min="11784" max="11785" width="9.140625" style="3"/>
    <col min="11786" max="11787" width="13.7109375" style="3" customWidth="1"/>
    <col min="11788" max="11788" width="7.5703125" style="3" customWidth="1"/>
    <col min="11789" max="11791" width="11.85546875" style="3" customWidth="1"/>
    <col min="11792" max="11792" width="12.7109375" style="3" customWidth="1"/>
    <col min="11793" max="12031" width="9.140625" style="3"/>
    <col min="12032" max="12032" width="2.7109375" style="3" customWidth="1"/>
    <col min="12033" max="12033" width="5.28515625" style="3" customWidth="1"/>
    <col min="12034" max="12036" width="9.140625" style="3"/>
    <col min="12037" max="12037" width="7.85546875" style="3" customWidth="1"/>
    <col min="12038" max="12038" width="4.5703125" style="3" customWidth="1"/>
    <col min="12039" max="12039" width="37.85546875" style="3" customWidth="1"/>
    <col min="12040" max="12041" width="9.140625" style="3"/>
    <col min="12042" max="12043" width="13.7109375" style="3" customWidth="1"/>
    <col min="12044" max="12044" width="7.5703125" style="3" customWidth="1"/>
    <col min="12045" max="12047" width="11.85546875" style="3" customWidth="1"/>
    <col min="12048" max="12048" width="12.7109375" style="3" customWidth="1"/>
    <col min="12049" max="12287" width="9.140625" style="3"/>
    <col min="12288" max="12288" width="2.7109375" style="3" customWidth="1"/>
    <col min="12289" max="12289" width="5.28515625" style="3" customWidth="1"/>
    <col min="12290" max="12292" width="9.140625" style="3"/>
    <col min="12293" max="12293" width="7.85546875" style="3" customWidth="1"/>
    <col min="12294" max="12294" width="4.5703125" style="3" customWidth="1"/>
    <col min="12295" max="12295" width="37.85546875" style="3" customWidth="1"/>
    <col min="12296" max="12297" width="9.140625" style="3"/>
    <col min="12298" max="12299" width="13.7109375" style="3" customWidth="1"/>
    <col min="12300" max="12300" width="7.5703125" style="3" customWidth="1"/>
    <col min="12301" max="12303" width="11.85546875" style="3" customWidth="1"/>
    <col min="12304" max="12304" width="12.7109375" style="3" customWidth="1"/>
    <col min="12305" max="12543" width="9.140625" style="3"/>
    <col min="12544" max="12544" width="2.7109375" style="3" customWidth="1"/>
    <col min="12545" max="12545" width="5.28515625" style="3" customWidth="1"/>
    <col min="12546" max="12548" width="9.140625" style="3"/>
    <col min="12549" max="12549" width="7.85546875" style="3" customWidth="1"/>
    <col min="12550" max="12550" width="4.5703125" style="3" customWidth="1"/>
    <col min="12551" max="12551" width="37.85546875" style="3" customWidth="1"/>
    <col min="12552" max="12553" width="9.140625" style="3"/>
    <col min="12554" max="12555" width="13.7109375" style="3" customWidth="1"/>
    <col min="12556" max="12556" width="7.5703125" style="3" customWidth="1"/>
    <col min="12557" max="12559" width="11.85546875" style="3" customWidth="1"/>
    <col min="12560" max="12560" width="12.7109375" style="3" customWidth="1"/>
    <col min="12561" max="12799" width="9.140625" style="3"/>
    <col min="12800" max="12800" width="2.7109375" style="3" customWidth="1"/>
    <col min="12801" max="12801" width="5.28515625" style="3" customWidth="1"/>
    <col min="12802" max="12804" width="9.140625" style="3"/>
    <col min="12805" max="12805" width="7.85546875" style="3" customWidth="1"/>
    <col min="12806" max="12806" width="4.5703125" style="3" customWidth="1"/>
    <col min="12807" max="12807" width="37.85546875" style="3" customWidth="1"/>
    <col min="12808" max="12809" width="9.140625" style="3"/>
    <col min="12810" max="12811" width="13.7109375" style="3" customWidth="1"/>
    <col min="12812" max="12812" width="7.5703125" style="3" customWidth="1"/>
    <col min="12813" max="12815" width="11.85546875" style="3" customWidth="1"/>
    <col min="12816" max="12816" width="12.7109375" style="3" customWidth="1"/>
    <col min="12817" max="13055" width="9.140625" style="3"/>
    <col min="13056" max="13056" width="2.7109375" style="3" customWidth="1"/>
    <col min="13057" max="13057" width="5.28515625" style="3" customWidth="1"/>
    <col min="13058" max="13060" width="9.140625" style="3"/>
    <col min="13061" max="13061" width="7.85546875" style="3" customWidth="1"/>
    <col min="13062" max="13062" width="4.5703125" style="3" customWidth="1"/>
    <col min="13063" max="13063" width="37.85546875" style="3" customWidth="1"/>
    <col min="13064" max="13065" width="9.140625" style="3"/>
    <col min="13066" max="13067" width="13.7109375" style="3" customWidth="1"/>
    <col min="13068" max="13068" width="7.5703125" style="3" customWidth="1"/>
    <col min="13069" max="13071" width="11.85546875" style="3" customWidth="1"/>
    <col min="13072" max="13072" width="12.7109375" style="3" customWidth="1"/>
    <col min="13073" max="13311" width="9.140625" style="3"/>
    <col min="13312" max="13312" width="2.7109375" style="3" customWidth="1"/>
    <col min="13313" max="13313" width="5.28515625" style="3" customWidth="1"/>
    <col min="13314" max="13316" width="9.140625" style="3"/>
    <col min="13317" max="13317" width="7.85546875" style="3" customWidth="1"/>
    <col min="13318" max="13318" width="4.5703125" style="3" customWidth="1"/>
    <col min="13319" max="13319" width="37.85546875" style="3" customWidth="1"/>
    <col min="13320" max="13321" width="9.140625" style="3"/>
    <col min="13322" max="13323" width="13.7109375" style="3" customWidth="1"/>
    <col min="13324" max="13324" width="7.5703125" style="3" customWidth="1"/>
    <col min="13325" max="13327" width="11.85546875" style="3" customWidth="1"/>
    <col min="13328" max="13328" width="12.7109375" style="3" customWidth="1"/>
    <col min="13329" max="13567" width="9.140625" style="3"/>
    <col min="13568" max="13568" width="2.7109375" style="3" customWidth="1"/>
    <col min="13569" max="13569" width="5.28515625" style="3" customWidth="1"/>
    <col min="13570" max="13572" width="9.140625" style="3"/>
    <col min="13573" max="13573" width="7.85546875" style="3" customWidth="1"/>
    <col min="13574" max="13574" width="4.5703125" style="3" customWidth="1"/>
    <col min="13575" max="13575" width="37.85546875" style="3" customWidth="1"/>
    <col min="13576" max="13577" width="9.140625" style="3"/>
    <col min="13578" max="13579" width="13.7109375" style="3" customWidth="1"/>
    <col min="13580" max="13580" width="7.5703125" style="3" customWidth="1"/>
    <col min="13581" max="13583" width="11.85546875" style="3" customWidth="1"/>
    <col min="13584" max="13584" width="12.7109375" style="3" customWidth="1"/>
    <col min="13585" max="13823" width="9.140625" style="3"/>
    <col min="13824" max="13824" width="2.7109375" style="3" customWidth="1"/>
    <col min="13825" max="13825" width="5.28515625" style="3" customWidth="1"/>
    <col min="13826" max="13828" width="9.140625" style="3"/>
    <col min="13829" max="13829" width="7.85546875" style="3" customWidth="1"/>
    <col min="13830" max="13830" width="4.5703125" style="3" customWidth="1"/>
    <col min="13831" max="13831" width="37.85546875" style="3" customWidth="1"/>
    <col min="13832" max="13833" width="9.140625" style="3"/>
    <col min="13834" max="13835" width="13.7109375" style="3" customWidth="1"/>
    <col min="13836" max="13836" width="7.5703125" style="3" customWidth="1"/>
    <col min="13837" max="13839" width="11.85546875" style="3" customWidth="1"/>
    <col min="13840" max="13840" width="12.7109375" style="3" customWidth="1"/>
    <col min="13841" max="14079" width="9.140625" style="3"/>
    <col min="14080" max="14080" width="2.7109375" style="3" customWidth="1"/>
    <col min="14081" max="14081" width="5.28515625" style="3" customWidth="1"/>
    <col min="14082" max="14084" width="9.140625" style="3"/>
    <col min="14085" max="14085" width="7.85546875" style="3" customWidth="1"/>
    <col min="14086" max="14086" width="4.5703125" style="3" customWidth="1"/>
    <col min="14087" max="14087" width="37.85546875" style="3" customWidth="1"/>
    <col min="14088" max="14089" width="9.140625" style="3"/>
    <col min="14090" max="14091" width="13.7109375" style="3" customWidth="1"/>
    <col min="14092" max="14092" width="7.5703125" style="3" customWidth="1"/>
    <col min="14093" max="14095" width="11.85546875" style="3" customWidth="1"/>
    <col min="14096" max="14096" width="12.7109375" style="3" customWidth="1"/>
    <col min="14097" max="14335" width="9.140625" style="3"/>
    <col min="14336" max="14336" width="2.7109375" style="3" customWidth="1"/>
    <col min="14337" max="14337" width="5.28515625" style="3" customWidth="1"/>
    <col min="14338" max="14340" width="9.140625" style="3"/>
    <col min="14341" max="14341" width="7.85546875" style="3" customWidth="1"/>
    <col min="14342" max="14342" width="4.5703125" style="3" customWidth="1"/>
    <col min="14343" max="14343" width="37.85546875" style="3" customWidth="1"/>
    <col min="14344" max="14345" width="9.140625" style="3"/>
    <col min="14346" max="14347" width="13.7109375" style="3" customWidth="1"/>
    <col min="14348" max="14348" width="7.5703125" style="3" customWidth="1"/>
    <col min="14349" max="14351" width="11.85546875" style="3" customWidth="1"/>
    <col min="14352" max="14352" width="12.7109375" style="3" customWidth="1"/>
    <col min="14353" max="14591" width="9.140625" style="3"/>
    <col min="14592" max="14592" width="2.7109375" style="3" customWidth="1"/>
    <col min="14593" max="14593" width="5.28515625" style="3" customWidth="1"/>
    <col min="14594" max="14596" width="9.140625" style="3"/>
    <col min="14597" max="14597" width="7.85546875" style="3" customWidth="1"/>
    <col min="14598" max="14598" width="4.5703125" style="3" customWidth="1"/>
    <col min="14599" max="14599" width="37.85546875" style="3" customWidth="1"/>
    <col min="14600" max="14601" width="9.140625" style="3"/>
    <col min="14602" max="14603" width="13.7109375" style="3" customWidth="1"/>
    <col min="14604" max="14604" width="7.5703125" style="3" customWidth="1"/>
    <col min="14605" max="14607" width="11.85546875" style="3" customWidth="1"/>
    <col min="14608" max="14608" width="12.7109375" style="3" customWidth="1"/>
    <col min="14609" max="14847" width="9.140625" style="3"/>
    <col min="14848" max="14848" width="2.7109375" style="3" customWidth="1"/>
    <col min="14849" max="14849" width="5.28515625" style="3" customWidth="1"/>
    <col min="14850" max="14852" width="9.140625" style="3"/>
    <col min="14853" max="14853" width="7.85546875" style="3" customWidth="1"/>
    <col min="14854" max="14854" width="4.5703125" style="3" customWidth="1"/>
    <col min="14855" max="14855" width="37.85546875" style="3" customWidth="1"/>
    <col min="14856" max="14857" width="9.140625" style="3"/>
    <col min="14858" max="14859" width="13.7109375" style="3" customWidth="1"/>
    <col min="14860" max="14860" width="7.5703125" style="3" customWidth="1"/>
    <col min="14861" max="14863" width="11.85546875" style="3" customWidth="1"/>
    <col min="14864" max="14864" width="12.7109375" style="3" customWidth="1"/>
    <col min="14865" max="15103" width="9.140625" style="3"/>
    <col min="15104" max="15104" width="2.7109375" style="3" customWidth="1"/>
    <col min="15105" max="15105" width="5.28515625" style="3" customWidth="1"/>
    <col min="15106" max="15108" width="9.140625" style="3"/>
    <col min="15109" max="15109" width="7.85546875" style="3" customWidth="1"/>
    <col min="15110" max="15110" width="4.5703125" style="3" customWidth="1"/>
    <col min="15111" max="15111" width="37.85546875" style="3" customWidth="1"/>
    <col min="15112" max="15113" width="9.140625" style="3"/>
    <col min="15114" max="15115" width="13.7109375" style="3" customWidth="1"/>
    <col min="15116" max="15116" width="7.5703125" style="3" customWidth="1"/>
    <col min="15117" max="15119" width="11.85546875" style="3" customWidth="1"/>
    <col min="15120" max="15120" width="12.7109375" style="3" customWidth="1"/>
    <col min="15121" max="15359" width="9.140625" style="3"/>
    <col min="15360" max="15360" width="2.7109375" style="3" customWidth="1"/>
    <col min="15361" max="15361" width="5.28515625" style="3" customWidth="1"/>
    <col min="15362" max="15364" width="9.140625" style="3"/>
    <col min="15365" max="15365" width="7.85546875" style="3" customWidth="1"/>
    <col min="15366" max="15366" width="4.5703125" style="3" customWidth="1"/>
    <col min="15367" max="15367" width="37.85546875" style="3" customWidth="1"/>
    <col min="15368" max="15369" width="9.140625" style="3"/>
    <col min="15370" max="15371" width="13.7109375" style="3" customWidth="1"/>
    <col min="15372" max="15372" width="7.5703125" style="3" customWidth="1"/>
    <col min="15373" max="15375" width="11.85546875" style="3" customWidth="1"/>
    <col min="15376" max="15376" width="12.7109375" style="3" customWidth="1"/>
    <col min="15377" max="15615" width="9.140625" style="3"/>
    <col min="15616" max="15616" width="2.7109375" style="3" customWidth="1"/>
    <col min="15617" max="15617" width="5.28515625" style="3" customWidth="1"/>
    <col min="15618" max="15620" width="9.140625" style="3"/>
    <col min="15621" max="15621" width="7.85546875" style="3" customWidth="1"/>
    <col min="15622" max="15622" width="4.5703125" style="3" customWidth="1"/>
    <col min="15623" max="15623" width="37.85546875" style="3" customWidth="1"/>
    <col min="15624" max="15625" width="9.140625" style="3"/>
    <col min="15626" max="15627" width="13.7109375" style="3" customWidth="1"/>
    <col min="15628" max="15628" width="7.5703125" style="3" customWidth="1"/>
    <col min="15629" max="15631" width="11.85546875" style="3" customWidth="1"/>
    <col min="15632" max="15632" width="12.7109375" style="3" customWidth="1"/>
    <col min="15633" max="15871" width="9.140625" style="3"/>
    <col min="15872" max="15872" width="2.7109375" style="3" customWidth="1"/>
    <col min="15873" max="15873" width="5.28515625" style="3" customWidth="1"/>
    <col min="15874" max="15876" width="9.140625" style="3"/>
    <col min="15877" max="15877" width="7.85546875" style="3" customWidth="1"/>
    <col min="15878" max="15878" width="4.5703125" style="3" customWidth="1"/>
    <col min="15879" max="15879" width="37.85546875" style="3" customWidth="1"/>
    <col min="15880" max="15881" width="9.140625" style="3"/>
    <col min="15882" max="15883" width="13.7109375" style="3" customWidth="1"/>
    <col min="15884" max="15884" width="7.5703125" style="3" customWidth="1"/>
    <col min="15885" max="15887" width="11.85546875" style="3" customWidth="1"/>
    <col min="15888" max="15888" width="12.7109375" style="3" customWidth="1"/>
    <col min="15889" max="16127" width="9.140625" style="3"/>
    <col min="16128" max="16128" width="2.7109375" style="3" customWidth="1"/>
    <col min="16129" max="16129" width="5.28515625" style="3" customWidth="1"/>
    <col min="16130" max="16132" width="9.140625" style="3"/>
    <col min="16133" max="16133" width="7.85546875" style="3" customWidth="1"/>
    <col min="16134" max="16134" width="4.5703125" style="3" customWidth="1"/>
    <col min="16135" max="16135" width="37.85546875" style="3" customWidth="1"/>
    <col min="16136" max="16137" width="9.140625" style="3"/>
    <col min="16138" max="16139" width="13.7109375" style="3" customWidth="1"/>
    <col min="16140" max="16140" width="7.5703125" style="3" customWidth="1"/>
    <col min="16141" max="16143" width="11.85546875" style="3" customWidth="1"/>
    <col min="16144" max="16144" width="12.7109375" style="3" customWidth="1"/>
    <col min="16145" max="16384" width="9.140625" style="3"/>
  </cols>
  <sheetData>
    <row r="2" spans="1:17" ht="12.75" customHeight="1" x14ac:dyDescent="0.3">
      <c r="B2" s="1" t="s">
        <v>0</v>
      </c>
      <c r="C2" s="2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2.75" customHeight="1" x14ac:dyDescent="0.3">
      <c r="B3" s="5" t="s">
        <v>1</v>
      </c>
      <c r="C3" s="2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2.75" customHeight="1" x14ac:dyDescent="0.3">
      <c r="B4" s="6"/>
      <c r="H4" s="4"/>
      <c r="I4" s="4"/>
      <c r="J4" s="4"/>
      <c r="K4" s="4"/>
      <c r="L4" s="4"/>
      <c r="M4" s="4"/>
      <c r="N4" s="4"/>
      <c r="O4" s="4"/>
      <c r="P4" s="4"/>
      <c r="Q4" s="10"/>
    </row>
    <row r="5" spans="1:17" ht="12.75" customHeight="1" x14ac:dyDescent="0.3">
      <c r="B5" s="7" t="s">
        <v>2</v>
      </c>
      <c r="H5" s="4"/>
      <c r="I5" s="4"/>
      <c r="J5" s="4"/>
      <c r="K5" s="4"/>
      <c r="L5" s="4"/>
      <c r="M5" s="4"/>
      <c r="N5" s="4"/>
      <c r="O5" s="4"/>
      <c r="P5" s="4"/>
      <c r="Q5" s="10"/>
    </row>
    <row r="6" spans="1:17" ht="12.75" customHeight="1" x14ac:dyDescent="0.3">
      <c r="B6" s="7"/>
      <c r="H6" s="4"/>
      <c r="I6" s="4"/>
      <c r="J6" s="4"/>
      <c r="K6" s="4"/>
      <c r="L6" s="4"/>
      <c r="M6" s="4"/>
      <c r="N6" s="4"/>
      <c r="O6" s="4"/>
      <c r="P6" s="4"/>
      <c r="Q6" s="10"/>
    </row>
    <row r="7" spans="1:17" ht="12.75" customHeight="1" x14ac:dyDescent="0.3">
      <c r="B7" s="7"/>
      <c r="H7" s="4"/>
      <c r="I7" s="4"/>
      <c r="J7" s="4"/>
      <c r="K7" s="4"/>
      <c r="L7" s="4"/>
      <c r="M7" s="4"/>
      <c r="N7" s="4"/>
      <c r="O7" s="4"/>
      <c r="P7" s="4"/>
      <c r="Q7" s="10"/>
    </row>
    <row r="8" spans="1:17" ht="12.75" customHeight="1" x14ac:dyDescent="0.3">
      <c r="A8" s="8"/>
      <c r="B8" s="8"/>
      <c r="C8" s="8"/>
      <c r="D8" s="8"/>
      <c r="E8" s="8"/>
      <c r="F8" s="8"/>
      <c r="G8" s="8"/>
      <c r="H8" s="9" t="s">
        <v>210</v>
      </c>
      <c r="I8" s="82"/>
      <c r="J8" s="9"/>
      <c r="K8" s="9"/>
      <c r="L8" s="9"/>
      <c r="M8" s="10"/>
      <c r="N8" s="10"/>
      <c r="O8" s="10"/>
      <c r="P8" s="10"/>
      <c r="Q8" s="10"/>
    </row>
    <row r="9" spans="1:17" ht="12.75" customHeight="1" x14ac:dyDescent="0.3">
      <c r="A9" s="8"/>
      <c r="B9" s="8"/>
      <c r="C9" s="8"/>
      <c r="D9" s="8"/>
      <c r="E9" s="8"/>
      <c r="F9" s="8"/>
      <c r="G9" s="8"/>
      <c r="H9" s="9" t="s">
        <v>122</v>
      </c>
      <c r="I9" s="9"/>
      <c r="J9" s="10"/>
      <c r="K9" s="10"/>
      <c r="L9" s="9"/>
      <c r="M9" s="49"/>
      <c r="N9" s="49"/>
      <c r="O9" s="10"/>
      <c r="P9" s="10"/>
      <c r="Q9" s="10"/>
    </row>
    <row r="10" spans="1:17" ht="12.75" customHeight="1" x14ac:dyDescent="0.3">
      <c r="B10" s="6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2.75" customHeight="1" x14ac:dyDescent="0.3">
      <c r="A11" s="7"/>
      <c r="B11" s="92"/>
      <c r="C11" s="52"/>
      <c r="D11" s="52"/>
      <c r="E11" s="52"/>
      <c r="F11" s="52"/>
      <c r="G11" s="93"/>
      <c r="H11" s="94"/>
      <c r="I11" s="95" t="s">
        <v>123</v>
      </c>
      <c r="J11" s="96"/>
      <c r="K11" s="97"/>
      <c r="L11" s="98"/>
      <c r="M11" s="99" t="s">
        <v>124</v>
      </c>
      <c r="N11" s="98"/>
      <c r="O11" s="100"/>
      <c r="P11" s="97" t="s">
        <v>125</v>
      </c>
      <c r="Q11" s="101"/>
    </row>
    <row r="12" spans="1:17" ht="12.75" customHeight="1" x14ac:dyDescent="0.3">
      <c r="A12" s="7"/>
      <c r="B12" s="102" t="s">
        <v>4</v>
      </c>
      <c r="C12" s="103"/>
      <c r="D12" s="104" t="s">
        <v>126</v>
      </c>
      <c r="E12" s="104"/>
      <c r="F12" s="104"/>
      <c r="G12" s="104"/>
      <c r="H12" s="105" t="s">
        <v>127</v>
      </c>
      <c r="I12" s="55" t="s">
        <v>128</v>
      </c>
      <c r="J12" s="100" t="s">
        <v>129</v>
      </c>
      <c r="K12" s="100" t="s">
        <v>9</v>
      </c>
      <c r="L12" s="100" t="s">
        <v>9</v>
      </c>
      <c r="M12" s="100" t="s">
        <v>10</v>
      </c>
      <c r="N12" s="100" t="s">
        <v>11</v>
      </c>
      <c r="O12" s="100" t="s">
        <v>11</v>
      </c>
      <c r="P12" s="106" t="s">
        <v>12</v>
      </c>
      <c r="Q12" s="106" t="s">
        <v>12</v>
      </c>
    </row>
    <row r="13" spans="1:17" ht="12.75" customHeight="1" x14ac:dyDescent="0.3">
      <c r="A13" s="7"/>
      <c r="B13" s="107"/>
      <c r="C13" s="59"/>
      <c r="D13" s="59"/>
      <c r="E13" s="59"/>
      <c r="F13" s="59"/>
      <c r="G13" s="59"/>
      <c r="H13" s="108"/>
      <c r="I13" s="62" t="s">
        <v>130</v>
      </c>
      <c r="J13" s="100"/>
      <c r="K13" s="100" t="s">
        <v>131</v>
      </c>
      <c r="L13" s="100" t="s">
        <v>132</v>
      </c>
      <c r="M13" s="109"/>
      <c r="N13" s="100" t="s">
        <v>131</v>
      </c>
      <c r="O13" s="108" t="s">
        <v>132</v>
      </c>
      <c r="P13" s="110" t="s">
        <v>133</v>
      </c>
      <c r="Q13" s="108" t="s">
        <v>134</v>
      </c>
    </row>
    <row r="14" spans="1:17" ht="12.75" customHeight="1" x14ac:dyDescent="0.3">
      <c r="B14" s="83">
        <v>1</v>
      </c>
      <c r="C14" s="22" t="s">
        <v>135</v>
      </c>
      <c r="D14" s="22"/>
      <c r="E14" s="22"/>
      <c r="F14" s="22"/>
      <c r="G14" s="13" t="s">
        <v>37</v>
      </c>
      <c r="H14" s="70"/>
      <c r="I14" s="15">
        <v>100</v>
      </c>
      <c r="J14" s="15">
        <v>900</v>
      </c>
      <c r="K14" s="84">
        <v>0</v>
      </c>
      <c r="L14" s="84">
        <v>0</v>
      </c>
      <c r="M14" s="85">
        <v>9.5</v>
      </c>
      <c r="N14" s="84">
        <f t="shared" ref="N14:O74" si="0">PRODUCT(K14,1.095)</f>
        <v>0</v>
      </c>
      <c r="O14" s="84">
        <f t="shared" si="0"/>
        <v>0</v>
      </c>
      <c r="P14" s="86">
        <f t="shared" ref="P14:Q74" si="1">PRODUCT(I14,N14)</f>
        <v>0</v>
      </c>
      <c r="Q14" s="86">
        <f t="shared" si="1"/>
        <v>0</v>
      </c>
    </row>
    <row r="15" spans="1:17" ht="12.75" customHeight="1" x14ac:dyDescent="0.3">
      <c r="B15" s="83">
        <f t="shared" ref="B15:B78" si="2">B14+1</f>
        <v>2</v>
      </c>
      <c r="C15" s="22" t="s">
        <v>136</v>
      </c>
      <c r="D15" s="22"/>
      <c r="E15" s="22"/>
      <c r="F15" s="22"/>
      <c r="G15" s="13" t="s">
        <v>37</v>
      </c>
      <c r="H15" s="70"/>
      <c r="I15" s="15">
        <v>330</v>
      </c>
      <c r="J15" s="15">
        <v>3000</v>
      </c>
      <c r="K15" s="84">
        <v>0</v>
      </c>
      <c r="L15" s="84">
        <v>0</v>
      </c>
      <c r="M15" s="85">
        <v>9.5</v>
      </c>
      <c r="N15" s="84">
        <f t="shared" si="0"/>
        <v>0</v>
      </c>
      <c r="O15" s="84">
        <f t="shared" si="0"/>
        <v>0</v>
      </c>
      <c r="P15" s="86">
        <f t="shared" si="1"/>
        <v>0</v>
      </c>
      <c r="Q15" s="86">
        <f t="shared" si="1"/>
        <v>0</v>
      </c>
    </row>
    <row r="16" spans="1:17" ht="12.75" customHeight="1" x14ac:dyDescent="0.3">
      <c r="B16" s="83">
        <f t="shared" si="2"/>
        <v>3</v>
      </c>
      <c r="C16" s="22" t="s">
        <v>137</v>
      </c>
      <c r="D16" s="22"/>
      <c r="E16" s="22"/>
      <c r="F16" s="22"/>
      <c r="G16" s="13" t="s">
        <v>37</v>
      </c>
      <c r="H16" s="70"/>
      <c r="I16" s="15">
        <v>2000</v>
      </c>
      <c r="J16" s="15">
        <v>18000</v>
      </c>
      <c r="K16" s="84">
        <v>0</v>
      </c>
      <c r="L16" s="84">
        <v>0</v>
      </c>
      <c r="M16" s="85">
        <v>9.5</v>
      </c>
      <c r="N16" s="84">
        <f t="shared" si="0"/>
        <v>0</v>
      </c>
      <c r="O16" s="84">
        <f t="shared" si="0"/>
        <v>0</v>
      </c>
      <c r="P16" s="86">
        <f t="shared" si="1"/>
        <v>0</v>
      </c>
      <c r="Q16" s="86">
        <f t="shared" si="1"/>
        <v>0</v>
      </c>
    </row>
    <row r="17" spans="2:17" ht="12.75" customHeight="1" x14ac:dyDescent="0.3">
      <c r="B17" s="83">
        <f t="shared" si="2"/>
        <v>4</v>
      </c>
      <c r="C17" s="22" t="s">
        <v>138</v>
      </c>
      <c r="D17" s="22"/>
      <c r="E17" s="22"/>
      <c r="F17" s="22"/>
      <c r="G17" s="13" t="s">
        <v>37</v>
      </c>
      <c r="H17" s="70"/>
      <c r="I17" s="15">
        <v>170</v>
      </c>
      <c r="J17" s="15">
        <v>1500</v>
      </c>
      <c r="K17" s="84">
        <v>0</v>
      </c>
      <c r="L17" s="84">
        <v>0</v>
      </c>
      <c r="M17" s="85">
        <v>9.5</v>
      </c>
      <c r="N17" s="84">
        <f t="shared" si="0"/>
        <v>0</v>
      </c>
      <c r="O17" s="84">
        <f t="shared" si="0"/>
        <v>0</v>
      </c>
      <c r="P17" s="86">
        <f t="shared" si="1"/>
        <v>0</v>
      </c>
      <c r="Q17" s="86">
        <f t="shared" si="1"/>
        <v>0</v>
      </c>
    </row>
    <row r="18" spans="2:17" ht="12.75" customHeight="1" x14ac:dyDescent="0.3">
      <c r="B18" s="83">
        <f t="shared" si="2"/>
        <v>5</v>
      </c>
      <c r="C18" s="22" t="s">
        <v>139</v>
      </c>
      <c r="D18" s="22"/>
      <c r="E18" s="22"/>
      <c r="F18" s="22"/>
      <c r="G18" s="13" t="s">
        <v>37</v>
      </c>
      <c r="H18" s="70"/>
      <c r="I18" s="15">
        <v>80</v>
      </c>
      <c r="J18" s="15">
        <v>700</v>
      </c>
      <c r="K18" s="84">
        <v>0</v>
      </c>
      <c r="L18" s="84">
        <v>0</v>
      </c>
      <c r="M18" s="85">
        <v>9.5</v>
      </c>
      <c r="N18" s="84">
        <f t="shared" si="0"/>
        <v>0</v>
      </c>
      <c r="O18" s="84">
        <f t="shared" si="0"/>
        <v>0</v>
      </c>
      <c r="P18" s="86">
        <f t="shared" si="1"/>
        <v>0</v>
      </c>
      <c r="Q18" s="86">
        <f t="shared" si="1"/>
        <v>0</v>
      </c>
    </row>
    <row r="19" spans="2:17" ht="12.75" customHeight="1" x14ac:dyDescent="0.3">
      <c r="B19" s="83">
        <f t="shared" si="2"/>
        <v>6</v>
      </c>
      <c r="C19" s="22" t="s">
        <v>140</v>
      </c>
      <c r="D19" s="22"/>
      <c r="E19" s="22"/>
      <c r="F19" s="22"/>
      <c r="G19" s="13" t="s">
        <v>37</v>
      </c>
      <c r="H19" s="70"/>
      <c r="I19" s="15">
        <v>300</v>
      </c>
      <c r="J19" s="15">
        <v>2700</v>
      </c>
      <c r="K19" s="84">
        <v>0</v>
      </c>
      <c r="L19" s="84">
        <v>0</v>
      </c>
      <c r="M19" s="85">
        <v>9.5</v>
      </c>
      <c r="N19" s="84">
        <f t="shared" si="0"/>
        <v>0</v>
      </c>
      <c r="O19" s="84">
        <f t="shared" si="0"/>
        <v>0</v>
      </c>
      <c r="P19" s="86">
        <f t="shared" si="1"/>
        <v>0</v>
      </c>
      <c r="Q19" s="86">
        <f t="shared" si="1"/>
        <v>0</v>
      </c>
    </row>
    <row r="20" spans="2:17" ht="12.75" customHeight="1" x14ac:dyDescent="0.3">
      <c r="B20" s="83">
        <f t="shared" si="2"/>
        <v>7</v>
      </c>
      <c r="C20" s="22" t="s">
        <v>141</v>
      </c>
      <c r="D20" s="22"/>
      <c r="E20" s="22"/>
      <c r="F20" s="22"/>
      <c r="G20" s="13" t="s">
        <v>37</v>
      </c>
      <c r="H20" s="70"/>
      <c r="I20" s="15">
        <v>530</v>
      </c>
      <c r="J20" s="15">
        <v>4800</v>
      </c>
      <c r="K20" s="84">
        <v>0</v>
      </c>
      <c r="L20" s="84">
        <v>0</v>
      </c>
      <c r="M20" s="85">
        <v>9.5</v>
      </c>
      <c r="N20" s="84">
        <f t="shared" si="0"/>
        <v>0</v>
      </c>
      <c r="O20" s="84">
        <f t="shared" si="0"/>
        <v>0</v>
      </c>
      <c r="P20" s="86">
        <f t="shared" si="1"/>
        <v>0</v>
      </c>
      <c r="Q20" s="86">
        <f t="shared" si="1"/>
        <v>0</v>
      </c>
    </row>
    <row r="21" spans="2:17" ht="12.75" customHeight="1" x14ac:dyDescent="0.3">
      <c r="B21" s="83">
        <f t="shared" si="2"/>
        <v>8</v>
      </c>
      <c r="C21" s="22" t="s">
        <v>142</v>
      </c>
      <c r="D21" s="22"/>
      <c r="E21" s="22"/>
      <c r="F21" s="22"/>
      <c r="G21" s="13" t="s">
        <v>37</v>
      </c>
      <c r="H21" s="70"/>
      <c r="I21" s="15">
        <v>330</v>
      </c>
      <c r="J21" s="15">
        <v>3000</v>
      </c>
      <c r="K21" s="84">
        <v>0</v>
      </c>
      <c r="L21" s="84">
        <v>0</v>
      </c>
      <c r="M21" s="85">
        <v>9.5</v>
      </c>
      <c r="N21" s="84">
        <f t="shared" si="0"/>
        <v>0</v>
      </c>
      <c r="O21" s="84">
        <f t="shared" si="0"/>
        <v>0</v>
      </c>
      <c r="P21" s="86">
        <f t="shared" si="1"/>
        <v>0</v>
      </c>
      <c r="Q21" s="86">
        <f t="shared" si="1"/>
        <v>0</v>
      </c>
    </row>
    <row r="22" spans="2:17" ht="12.75" customHeight="1" x14ac:dyDescent="0.3">
      <c r="B22" s="83">
        <f t="shared" si="2"/>
        <v>9</v>
      </c>
      <c r="C22" s="22" t="s">
        <v>143</v>
      </c>
      <c r="D22" s="22"/>
      <c r="E22" s="22"/>
      <c r="F22" s="22"/>
      <c r="G22" s="13" t="s">
        <v>37</v>
      </c>
      <c r="H22" s="70"/>
      <c r="I22" s="15">
        <v>110</v>
      </c>
      <c r="J22" s="15">
        <v>1000</v>
      </c>
      <c r="K22" s="84">
        <v>0</v>
      </c>
      <c r="L22" s="84">
        <v>0</v>
      </c>
      <c r="M22" s="85">
        <v>9.5</v>
      </c>
      <c r="N22" s="84">
        <f t="shared" si="0"/>
        <v>0</v>
      </c>
      <c r="O22" s="84">
        <f t="shared" si="0"/>
        <v>0</v>
      </c>
      <c r="P22" s="86">
        <f t="shared" si="1"/>
        <v>0</v>
      </c>
      <c r="Q22" s="86">
        <f t="shared" si="1"/>
        <v>0</v>
      </c>
    </row>
    <row r="23" spans="2:17" ht="12.75" customHeight="1" x14ac:dyDescent="0.3">
      <c r="B23" s="83">
        <f t="shared" si="2"/>
        <v>10</v>
      </c>
      <c r="C23" s="22" t="s">
        <v>144</v>
      </c>
      <c r="D23" s="22"/>
      <c r="E23" s="22"/>
      <c r="F23" s="22"/>
      <c r="G23" s="13" t="s">
        <v>37</v>
      </c>
      <c r="H23" s="70"/>
      <c r="I23" s="15">
        <v>30</v>
      </c>
      <c r="J23" s="15">
        <v>250</v>
      </c>
      <c r="K23" s="84">
        <v>0</v>
      </c>
      <c r="L23" s="84">
        <v>0</v>
      </c>
      <c r="M23" s="85">
        <v>9.5</v>
      </c>
      <c r="N23" s="84">
        <f t="shared" si="0"/>
        <v>0</v>
      </c>
      <c r="O23" s="84">
        <f t="shared" si="0"/>
        <v>0</v>
      </c>
      <c r="P23" s="86">
        <f t="shared" si="1"/>
        <v>0</v>
      </c>
      <c r="Q23" s="86">
        <f t="shared" si="1"/>
        <v>0</v>
      </c>
    </row>
    <row r="24" spans="2:17" ht="12.75" customHeight="1" x14ac:dyDescent="0.3">
      <c r="B24" s="83">
        <f t="shared" si="2"/>
        <v>11</v>
      </c>
      <c r="C24" s="22" t="s">
        <v>145</v>
      </c>
      <c r="D24" s="22"/>
      <c r="E24" s="22"/>
      <c r="F24" s="22"/>
      <c r="G24" s="13" t="s">
        <v>37</v>
      </c>
      <c r="H24" s="70"/>
      <c r="I24" s="15">
        <v>270</v>
      </c>
      <c r="J24" s="15">
        <v>2400</v>
      </c>
      <c r="K24" s="84">
        <v>0</v>
      </c>
      <c r="L24" s="84">
        <v>0</v>
      </c>
      <c r="M24" s="85">
        <v>9.5</v>
      </c>
      <c r="N24" s="84">
        <f t="shared" si="0"/>
        <v>0</v>
      </c>
      <c r="O24" s="84">
        <f t="shared" si="0"/>
        <v>0</v>
      </c>
      <c r="P24" s="86">
        <f t="shared" si="1"/>
        <v>0</v>
      </c>
      <c r="Q24" s="86">
        <f t="shared" si="1"/>
        <v>0</v>
      </c>
    </row>
    <row r="25" spans="2:17" ht="12.75" customHeight="1" x14ac:dyDescent="0.3">
      <c r="B25" s="83">
        <f t="shared" si="2"/>
        <v>12</v>
      </c>
      <c r="C25" s="22" t="s">
        <v>146</v>
      </c>
      <c r="D25" s="22"/>
      <c r="E25" s="22"/>
      <c r="F25" s="22"/>
      <c r="G25" s="13" t="s">
        <v>37</v>
      </c>
      <c r="H25" s="70"/>
      <c r="I25" s="15">
        <v>60</v>
      </c>
      <c r="J25" s="15">
        <v>600</v>
      </c>
      <c r="K25" s="84">
        <v>0</v>
      </c>
      <c r="L25" s="84">
        <v>0</v>
      </c>
      <c r="M25" s="85">
        <v>9.5</v>
      </c>
      <c r="N25" s="84">
        <f t="shared" si="0"/>
        <v>0</v>
      </c>
      <c r="O25" s="84">
        <f t="shared" si="0"/>
        <v>0</v>
      </c>
      <c r="P25" s="86">
        <f t="shared" si="1"/>
        <v>0</v>
      </c>
      <c r="Q25" s="86">
        <f t="shared" si="1"/>
        <v>0</v>
      </c>
    </row>
    <row r="26" spans="2:17" ht="12.75" customHeight="1" x14ac:dyDescent="0.3">
      <c r="B26" s="83">
        <f t="shared" si="2"/>
        <v>13</v>
      </c>
      <c r="C26" s="22" t="s">
        <v>147</v>
      </c>
      <c r="D26" s="22"/>
      <c r="E26" s="22"/>
      <c r="F26" s="22"/>
      <c r="G26" s="13" t="s">
        <v>37</v>
      </c>
      <c r="H26" s="70"/>
      <c r="I26" s="15">
        <v>25</v>
      </c>
      <c r="J26" s="15">
        <v>220</v>
      </c>
      <c r="K26" s="84">
        <v>0</v>
      </c>
      <c r="L26" s="84">
        <v>0</v>
      </c>
      <c r="M26" s="85">
        <v>9.5</v>
      </c>
      <c r="N26" s="84">
        <f t="shared" si="0"/>
        <v>0</v>
      </c>
      <c r="O26" s="84">
        <f t="shared" si="0"/>
        <v>0</v>
      </c>
      <c r="P26" s="86">
        <f t="shared" si="1"/>
        <v>0</v>
      </c>
      <c r="Q26" s="86">
        <f t="shared" si="1"/>
        <v>0</v>
      </c>
    </row>
    <row r="27" spans="2:17" ht="12.75" customHeight="1" x14ac:dyDescent="0.3">
      <c r="B27" s="83">
        <f t="shared" si="2"/>
        <v>14</v>
      </c>
      <c r="C27" s="22" t="s">
        <v>148</v>
      </c>
      <c r="D27" s="22"/>
      <c r="E27" s="22"/>
      <c r="F27" s="22"/>
      <c r="G27" s="13" t="s">
        <v>37</v>
      </c>
      <c r="H27" s="70"/>
      <c r="I27" s="15">
        <v>5</v>
      </c>
      <c r="J27" s="15">
        <v>40</v>
      </c>
      <c r="K27" s="84">
        <v>0</v>
      </c>
      <c r="L27" s="84">
        <v>0</v>
      </c>
      <c r="M27" s="85">
        <v>9.5</v>
      </c>
      <c r="N27" s="84">
        <f t="shared" si="0"/>
        <v>0</v>
      </c>
      <c r="O27" s="84">
        <f t="shared" si="0"/>
        <v>0</v>
      </c>
      <c r="P27" s="86">
        <f t="shared" si="1"/>
        <v>0</v>
      </c>
      <c r="Q27" s="86">
        <f t="shared" si="1"/>
        <v>0</v>
      </c>
    </row>
    <row r="28" spans="2:17" ht="12.75" customHeight="1" x14ac:dyDescent="0.3">
      <c r="B28" s="83">
        <f t="shared" si="2"/>
        <v>15</v>
      </c>
      <c r="C28" s="22" t="s">
        <v>149</v>
      </c>
      <c r="D28" s="22"/>
      <c r="E28" s="22"/>
      <c r="F28" s="22"/>
      <c r="G28" s="13" t="s">
        <v>37</v>
      </c>
      <c r="H28" s="70"/>
      <c r="I28" s="15">
        <v>70</v>
      </c>
      <c r="J28" s="15">
        <v>600</v>
      </c>
      <c r="K28" s="84">
        <v>0</v>
      </c>
      <c r="L28" s="84">
        <v>0</v>
      </c>
      <c r="M28" s="85">
        <v>9.5</v>
      </c>
      <c r="N28" s="84">
        <f t="shared" si="0"/>
        <v>0</v>
      </c>
      <c r="O28" s="84">
        <f t="shared" si="0"/>
        <v>0</v>
      </c>
      <c r="P28" s="86">
        <f t="shared" si="1"/>
        <v>0</v>
      </c>
      <c r="Q28" s="86">
        <f t="shared" si="1"/>
        <v>0</v>
      </c>
    </row>
    <row r="29" spans="2:17" ht="12.75" customHeight="1" x14ac:dyDescent="0.3">
      <c r="B29" s="83">
        <f t="shared" si="2"/>
        <v>16</v>
      </c>
      <c r="C29" s="22" t="s">
        <v>150</v>
      </c>
      <c r="D29" s="22"/>
      <c r="E29" s="22"/>
      <c r="F29" s="22"/>
      <c r="G29" s="13" t="s">
        <v>37</v>
      </c>
      <c r="H29" s="70"/>
      <c r="I29" s="15">
        <v>15</v>
      </c>
      <c r="J29" s="15">
        <v>110</v>
      </c>
      <c r="K29" s="84">
        <v>0</v>
      </c>
      <c r="L29" s="84">
        <v>0</v>
      </c>
      <c r="M29" s="85">
        <v>9.5</v>
      </c>
      <c r="N29" s="84">
        <f t="shared" si="0"/>
        <v>0</v>
      </c>
      <c r="O29" s="84">
        <f t="shared" si="0"/>
        <v>0</v>
      </c>
      <c r="P29" s="86">
        <f t="shared" si="1"/>
        <v>0</v>
      </c>
      <c r="Q29" s="86">
        <f t="shared" si="1"/>
        <v>0</v>
      </c>
    </row>
    <row r="30" spans="2:17" ht="12.75" customHeight="1" x14ac:dyDescent="0.3">
      <c r="B30" s="83">
        <f t="shared" si="2"/>
        <v>17</v>
      </c>
      <c r="C30" s="22" t="s">
        <v>151</v>
      </c>
      <c r="D30" s="22"/>
      <c r="E30" s="22"/>
      <c r="F30" s="22"/>
      <c r="G30" s="13" t="s">
        <v>37</v>
      </c>
      <c r="H30" s="70"/>
      <c r="I30" s="15">
        <v>0</v>
      </c>
      <c r="J30" s="15">
        <v>220</v>
      </c>
      <c r="K30" s="84">
        <v>0</v>
      </c>
      <c r="L30" s="84">
        <v>0</v>
      </c>
      <c r="M30" s="85">
        <v>9.5</v>
      </c>
      <c r="N30" s="84">
        <f t="shared" si="0"/>
        <v>0</v>
      </c>
      <c r="O30" s="84">
        <f t="shared" si="0"/>
        <v>0</v>
      </c>
      <c r="P30" s="86">
        <f t="shared" si="1"/>
        <v>0</v>
      </c>
      <c r="Q30" s="86">
        <f t="shared" si="1"/>
        <v>0</v>
      </c>
    </row>
    <row r="31" spans="2:17" ht="12.75" customHeight="1" x14ac:dyDescent="0.3">
      <c r="B31" s="83">
        <f t="shared" si="2"/>
        <v>18</v>
      </c>
      <c r="C31" s="22" t="s">
        <v>152</v>
      </c>
      <c r="D31" s="22"/>
      <c r="E31" s="22"/>
      <c r="F31" s="22"/>
      <c r="G31" s="13" t="s">
        <v>37</v>
      </c>
      <c r="H31" s="70"/>
      <c r="I31" s="15">
        <v>2</v>
      </c>
      <c r="J31" s="15">
        <v>10</v>
      </c>
      <c r="K31" s="84">
        <v>0</v>
      </c>
      <c r="L31" s="84">
        <v>0</v>
      </c>
      <c r="M31" s="85">
        <v>9.5</v>
      </c>
      <c r="N31" s="84">
        <f t="shared" si="0"/>
        <v>0</v>
      </c>
      <c r="O31" s="84">
        <f t="shared" si="0"/>
        <v>0</v>
      </c>
      <c r="P31" s="86">
        <f t="shared" si="1"/>
        <v>0</v>
      </c>
      <c r="Q31" s="86">
        <f t="shared" si="1"/>
        <v>0</v>
      </c>
    </row>
    <row r="32" spans="2:17" ht="12.75" customHeight="1" x14ac:dyDescent="0.3">
      <c r="B32" s="83">
        <f t="shared" si="2"/>
        <v>19</v>
      </c>
      <c r="C32" s="22" t="s">
        <v>153</v>
      </c>
      <c r="D32" s="22"/>
      <c r="E32" s="22"/>
      <c r="F32" s="22"/>
      <c r="G32" s="13" t="s">
        <v>37</v>
      </c>
      <c r="H32" s="70"/>
      <c r="I32" s="15">
        <v>50</v>
      </c>
      <c r="J32" s="15">
        <v>500</v>
      </c>
      <c r="K32" s="84">
        <v>0</v>
      </c>
      <c r="L32" s="84">
        <v>0</v>
      </c>
      <c r="M32" s="85">
        <v>9.5</v>
      </c>
      <c r="N32" s="84">
        <f t="shared" si="0"/>
        <v>0</v>
      </c>
      <c r="O32" s="84">
        <f t="shared" si="0"/>
        <v>0</v>
      </c>
      <c r="P32" s="86">
        <f t="shared" si="1"/>
        <v>0</v>
      </c>
      <c r="Q32" s="86">
        <f t="shared" si="1"/>
        <v>0</v>
      </c>
    </row>
    <row r="33" spans="2:17" ht="12.75" customHeight="1" x14ac:dyDescent="0.3">
      <c r="B33" s="83">
        <f t="shared" si="2"/>
        <v>20</v>
      </c>
      <c r="C33" s="22" t="s">
        <v>154</v>
      </c>
      <c r="D33" s="22"/>
      <c r="E33" s="22"/>
      <c r="F33" s="22"/>
      <c r="G33" s="13" t="s">
        <v>37</v>
      </c>
      <c r="H33" s="70"/>
      <c r="I33" s="15">
        <v>0</v>
      </c>
      <c r="J33" s="15">
        <v>12</v>
      </c>
      <c r="K33" s="84">
        <v>0</v>
      </c>
      <c r="L33" s="84">
        <v>0</v>
      </c>
      <c r="M33" s="85">
        <v>9.5</v>
      </c>
      <c r="N33" s="84">
        <f t="shared" si="0"/>
        <v>0</v>
      </c>
      <c r="O33" s="84">
        <f t="shared" si="0"/>
        <v>0</v>
      </c>
      <c r="P33" s="86">
        <f t="shared" si="1"/>
        <v>0</v>
      </c>
      <c r="Q33" s="86">
        <f t="shared" si="1"/>
        <v>0</v>
      </c>
    </row>
    <row r="34" spans="2:17" ht="15" customHeight="1" x14ac:dyDescent="0.3">
      <c r="B34" s="83">
        <f t="shared" si="2"/>
        <v>21</v>
      </c>
      <c r="C34" s="22" t="s">
        <v>155</v>
      </c>
      <c r="D34" s="22"/>
      <c r="E34" s="22"/>
      <c r="F34" s="22"/>
      <c r="G34" s="13" t="s">
        <v>37</v>
      </c>
      <c r="H34" s="70"/>
      <c r="I34" s="15">
        <v>850</v>
      </c>
      <c r="J34" s="15">
        <v>7700</v>
      </c>
      <c r="K34" s="84">
        <v>0</v>
      </c>
      <c r="L34" s="84">
        <v>0</v>
      </c>
      <c r="M34" s="85">
        <v>9.5</v>
      </c>
      <c r="N34" s="84">
        <f t="shared" si="0"/>
        <v>0</v>
      </c>
      <c r="O34" s="84">
        <f t="shared" si="0"/>
        <v>0</v>
      </c>
      <c r="P34" s="86">
        <f t="shared" si="1"/>
        <v>0</v>
      </c>
      <c r="Q34" s="86">
        <f t="shared" si="1"/>
        <v>0</v>
      </c>
    </row>
    <row r="35" spans="2:17" ht="12.75" customHeight="1" x14ac:dyDescent="0.3">
      <c r="B35" s="83">
        <f t="shared" si="2"/>
        <v>22</v>
      </c>
      <c r="C35" s="22" t="s">
        <v>156</v>
      </c>
      <c r="D35" s="22"/>
      <c r="E35" s="22"/>
      <c r="F35" s="22"/>
      <c r="G35" s="13" t="s">
        <v>37</v>
      </c>
      <c r="H35" s="70"/>
      <c r="I35" s="15">
        <v>20</v>
      </c>
      <c r="J35" s="15">
        <v>190</v>
      </c>
      <c r="K35" s="84">
        <v>0</v>
      </c>
      <c r="L35" s="84">
        <v>0</v>
      </c>
      <c r="M35" s="85">
        <v>9.5</v>
      </c>
      <c r="N35" s="84">
        <f t="shared" si="0"/>
        <v>0</v>
      </c>
      <c r="O35" s="84">
        <f t="shared" si="0"/>
        <v>0</v>
      </c>
      <c r="P35" s="86">
        <f t="shared" si="1"/>
        <v>0</v>
      </c>
      <c r="Q35" s="86">
        <f t="shared" si="1"/>
        <v>0</v>
      </c>
    </row>
    <row r="36" spans="2:17" ht="12.75" customHeight="1" x14ac:dyDescent="0.3">
      <c r="B36" s="83">
        <f t="shared" si="2"/>
        <v>23</v>
      </c>
      <c r="C36" s="22" t="s">
        <v>157</v>
      </c>
      <c r="D36" s="22"/>
      <c r="E36" s="22"/>
      <c r="F36" s="22"/>
      <c r="G36" s="13" t="s">
        <v>37</v>
      </c>
      <c r="H36" s="70"/>
      <c r="I36" s="15">
        <v>60</v>
      </c>
      <c r="J36" s="15">
        <v>530</v>
      </c>
      <c r="K36" s="84">
        <v>0</v>
      </c>
      <c r="L36" s="84">
        <v>0</v>
      </c>
      <c r="M36" s="85">
        <v>9.5</v>
      </c>
      <c r="N36" s="84">
        <f t="shared" si="0"/>
        <v>0</v>
      </c>
      <c r="O36" s="84">
        <f t="shared" si="0"/>
        <v>0</v>
      </c>
      <c r="P36" s="86">
        <f t="shared" si="1"/>
        <v>0</v>
      </c>
      <c r="Q36" s="86">
        <f t="shared" si="1"/>
        <v>0</v>
      </c>
    </row>
    <row r="37" spans="2:17" ht="12.75" customHeight="1" x14ac:dyDescent="0.3">
      <c r="B37" s="83">
        <f t="shared" si="2"/>
        <v>24</v>
      </c>
      <c r="C37" s="22" t="s">
        <v>158</v>
      </c>
      <c r="D37" s="22"/>
      <c r="E37" s="22"/>
      <c r="F37" s="22"/>
      <c r="G37" s="13" t="s">
        <v>37</v>
      </c>
      <c r="H37" s="70"/>
      <c r="I37" s="15">
        <v>40</v>
      </c>
      <c r="J37" s="15">
        <v>360</v>
      </c>
      <c r="K37" s="84">
        <v>0</v>
      </c>
      <c r="L37" s="84">
        <v>0</v>
      </c>
      <c r="M37" s="85">
        <v>9.5</v>
      </c>
      <c r="N37" s="84">
        <f t="shared" si="0"/>
        <v>0</v>
      </c>
      <c r="O37" s="84">
        <f t="shared" si="0"/>
        <v>0</v>
      </c>
      <c r="P37" s="86">
        <f t="shared" si="1"/>
        <v>0</v>
      </c>
      <c r="Q37" s="86">
        <f t="shared" si="1"/>
        <v>0</v>
      </c>
    </row>
    <row r="38" spans="2:17" ht="12.75" customHeight="1" x14ac:dyDescent="0.3">
      <c r="B38" s="83">
        <f t="shared" si="2"/>
        <v>25</v>
      </c>
      <c r="C38" s="22" t="s">
        <v>159</v>
      </c>
      <c r="D38" s="22"/>
      <c r="E38" s="22"/>
      <c r="F38" s="22"/>
      <c r="G38" s="13" t="s">
        <v>37</v>
      </c>
      <c r="H38" s="70"/>
      <c r="I38" s="15">
        <v>130</v>
      </c>
      <c r="J38" s="15">
        <v>1200</v>
      </c>
      <c r="K38" s="84">
        <v>0</v>
      </c>
      <c r="L38" s="84">
        <v>0</v>
      </c>
      <c r="M38" s="85">
        <v>9.5</v>
      </c>
      <c r="N38" s="84">
        <f t="shared" si="0"/>
        <v>0</v>
      </c>
      <c r="O38" s="84">
        <f t="shared" si="0"/>
        <v>0</v>
      </c>
      <c r="P38" s="86">
        <f t="shared" si="1"/>
        <v>0</v>
      </c>
      <c r="Q38" s="86">
        <f t="shared" si="1"/>
        <v>0</v>
      </c>
    </row>
    <row r="39" spans="2:17" ht="12.75" customHeight="1" x14ac:dyDescent="0.3">
      <c r="B39" s="83">
        <f t="shared" si="2"/>
        <v>26</v>
      </c>
      <c r="C39" s="22" t="s">
        <v>160</v>
      </c>
      <c r="D39" s="22"/>
      <c r="E39" s="22"/>
      <c r="F39" s="22"/>
      <c r="G39" s="13" t="s">
        <v>37</v>
      </c>
      <c r="H39" s="70"/>
      <c r="I39" s="15">
        <v>30</v>
      </c>
      <c r="J39" s="15">
        <v>300</v>
      </c>
      <c r="K39" s="84">
        <v>0</v>
      </c>
      <c r="L39" s="84">
        <v>0</v>
      </c>
      <c r="M39" s="85">
        <v>9.5</v>
      </c>
      <c r="N39" s="84">
        <f t="shared" si="0"/>
        <v>0</v>
      </c>
      <c r="O39" s="84">
        <f t="shared" si="0"/>
        <v>0</v>
      </c>
      <c r="P39" s="86">
        <f t="shared" si="1"/>
        <v>0</v>
      </c>
      <c r="Q39" s="86">
        <f t="shared" si="1"/>
        <v>0</v>
      </c>
    </row>
    <row r="40" spans="2:17" ht="12.75" customHeight="1" x14ac:dyDescent="0.3">
      <c r="B40" s="83">
        <f t="shared" si="2"/>
        <v>27</v>
      </c>
      <c r="C40" s="22" t="s">
        <v>161</v>
      </c>
      <c r="D40" s="22"/>
      <c r="E40" s="22"/>
      <c r="F40" s="22"/>
      <c r="G40" s="13" t="s">
        <v>37</v>
      </c>
      <c r="H40" s="70"/>
      <c r="I40" s="15">
        <v>140</v>
      </c>
      <c r="J40" s="15">
        <v>1300</v>
      </c>
      <c r="K40" s="84">
        <v>0</v>
      </c>
      <c r="L40" s="84">
        <v>0</v>
      </c>
      <c r="M40" s="85">
        <v>9.5</v>
      </c>
      <c r="N40" s="84">
        <f t="shared" si="0"/>
        <v>0</v>
      </c>
      <c r="O40" s="84">
        <f t="shared" si="0"/>
        <v>0</v>
      </c>
      <c r="P40" s="86">
        <f t="shared" si="1"/>
        <v>0</v>
      </c>
      <c r="Q40" s="86">
        <f t="shared" si="1"/>
        <v>0</v>
      </c>
    </row>
    <row r="41" spans="2:17" ht="12.75" customHeight="1" x14ac:dyDescent="0.3">
      <c r="B41" s="83">
        <f t="shared" si="2"/>
        <v>28</v>
      </c>
      <c r="C41" s="22" t="s">
        <v>162</v>
      </c>
      <c r="D41" s="22"/>
      <c r="E41" s="22"/>
      <c r="F41" s="22"/>
      <c r="G41" s="13" t="s">
        <v>37</v>
      </c>
      <c r="H41" s="70"/>
      <c r="I41" s="15">
        <v>160</v>
      </c>
      <c r="J41" s="15">
        <v>1500</v>
      </c>
      <c r="K41" s="84">
        <v>0</v>
      </c>
      <c r="L41" s="84">
        <v>0</v>
      </c>
      <c r="M41" s="85">
        <v>9.5</v>
      </c>
      <c r="N41" s="84">
        <f t="shared" si="0"/>
        <v>0</v>
      </c>
      <c r="O41" s="84">
        <f t="shared" si="0"/>
        <v>0</v>
      </c>
      <c r="P41" s="86">
        <f t="shared" si="1"/>
        <v>0</v>
      </c>
      <c r="Q41" s="86">
        <f t="shared" si="1"/>
        <v>0</v>
      </c>
    </row>
    <row r="42" spans="2:17" ht="12.75" customHeight="1" x14ac:dyDescent="0.3">
      <c r="B42" s="83">
        <f t="shared" si="2"/>
        <v>29</v>
      </c>
      <c r="C42" s="22" t="s">
        <v>163</v>
      </c>
      <c r="D42" s="22"/>
      <c r="E42" s="22"/>
      <c r="F42" s="22"/>
      <c r="G42" s="13" t="s">
        <v>37</v>
      </c>
      <c r="H42" s="70"/>
      <c r="I42" s="15">
        <v>15</v>
      </c>
      <c r="J42" s="15">
        <v>140</v>
      </c>
      <c r="K42" s="84">
        <v>0</v>
      </c>
      <c r="L42" s="84">
        <v>0</v>
      </c>
      <c r="M42" s="85">
        <v>9.5</v>
      </c>
      <c r="N42" s="84">
        <f t="shared" si="0"/>
        <v>0</v>
      </c>
      <c r="O42" s="84">
        <f t="shared" si="0"/>
        <v>0</v>
      </c>
      <c r="P42" s="86">
        <f t="shared" si="1"/>
        <v>0</v>
      </c>
      <c r="Q42" s="86">
        <f t="shared" si="1"/>
        <v>0</v>
      </c>
    </row>
    <row r="43" spans="2:17" ht="12.75" customHeight="1" x14ac:dyDescent="0.3">
      <c r="B43" s="83">
        <f t="shared" si="2"/>
        <v>30</v>
      </c>
      <c r="C43" s="22" t="s">
        <v>164</v>
      </c>
      <c r="D43" s="22"/>
      <c r="E43" s="22"/>
      <c r="F43" s="22"/>
      <c r="G43" s="13" t="s">
        <v>37</v>
      </c>
      <c r="H43" s="70"/>
      <c r="I43" s="15">
        <v>50</v>
      </c>
      <c r="J43" s="15">
        <v>450</v>
      </c>
      <c r="K43" s="84">
        <v>0</v>
      </c>
      <c r="L43" s="84">
        <v>0</v>
      </c>
      <c r="M43" s="85">
        <v>9.5</v>
      </c>
      <c r="N43" s="84">
        <f t="shared" si="0"/>
        <v>0</v>
      </c>
      <c r="O43" s="84">
        <f t="shared" si="0"/>
        <v>0</v>
      </c>
      <c r="P43" s="86">
        <f t="shared" si="1"/>
        <v>0</v>
      </c>
      <c r="Q43" s="86">
        <f t="shared" si="1"/>
        <v>0</v>
      </c>
    </row>
    <row r="44" spans="2:17" ht="12.75" customHeight="1" x14ac:dyDescent="0.3">
      <c r="B44" s="83">
        <f t="shared" si="2"/>
        <v>31</v>
      </c>
      <c r="C44" s="22" t="s">
        <v>165</v>
      </c>
      <c r="D44" s="22"/>
      <c r="E44" s="22"/>
      <c r="F44" s="22"/>
      <c r="G44" s="13" t="s">
        <v>37</v>
      </c>
      <c r="H44" s="70"/>
      <c r="I44" s="15">
        <v>60</v>
      </c>
      <c r="J44" s="15">
        <v>600</v>
      </c>
      <c r="K44" s="84">
        <v>0</v>
      </c>
      <c r="L44" s="84">
        <v>0</v>
      </c>
      <c r="M44" s="85">
        <v>9.5</v>
      </c>
      <c r="N44" s="84">
        <f t="shared" si="0"/>
        <v>0</v>
      </c>
      <c r="O44" s="84">
        <f t="shared" si="0"/>
        <v>0</v>
      </c>
      <c r="P44" s="86">
        <f t="shared" si="1"/>
        <v>0</v>
      </c>
      <c r="Q44" s="86">
        <f t="shared" si="1"/>
        <v>0</v>
      </c>
    </row>
    <row r="45" spans="2:17" ht="12.75" customHeight="1" x14ac:dyDescent="0.3">
      <c r="B45" s="83">
        <f t="shared" si="2"/>
        <v>32</v>
      </c>
      <c r="C45" s="22" t="s">
        <v>166</v>
      </c>
      <c r="D45" s="22"/>
      <c r="E45" s="22"/>
      <c r="F45" s="22"/>
      <c r="G45" s="13" t="s">
        <v>37</v>
      </c>
      <c r="H45" s="70"/>
      <c r="I45" s="15">
        <v>160</v>
      </c>
      <c r="J45" s="15">
        <v>1500</v>
      </c>
      <c r="K45" s="84">
        <v>0</v>
      </c>
      <c r="L45" s="84">
        <v>0</v>
      </c>
      <c r="M45" s="85">
        <v>9.5</v>
      </c>
      <c r="N45" s="84">
        <f t="shared" si="0"/>
        <v>0</v>
      </c>
      <c r="O45" s="84">
        <f t="shared" si="0"/>
        <v>0</v>
      </c>
      <c r="P45" s="86">
        <f t="shared" si="1"/>
        <v>0</v>
      </c>
      <c r="Q45" s="86">
        <f t="shared" si="1"/>
        <v>0</v>
      </c>
    </row>
    <row r="46" spans="2:17" ht="12.75" customHeight="1" x14ac:dyDescent="0.3">
      <c r="B46" s="83">
        <f t="shared" si="2"/>
        <v>33</v>
      </c>
      <c r="C46" s="22" t="s">
        <v>167</v>
      </c>
      <c r="D46" s="22"/>
      <c r="E46" s="22"/>
      <c r="F46" s="22"/>
      <c r="G46" s="13" t="s">
        <v>37</v>
      </c>
      <c r="H46" s="70"/>
      <c r="I46" s="15">
        <v>15</v>
      </c>
      <c r="J46" s="15">
        <v>150</v>
      </c>
      <c r="K46" s="84">
        <v>0</v>
      </c>
      <c r="L46" s="84">
        <v>0</v>
      </c>
      <c r="M46" s="85">
        <v>9.5</v>
      </c>
      <c r="N46" s="84">
        <f t="shared" si="0"/>
        <v>0</v>
      </c>
      <c r="O46" s="84">
        <f t="shared" si="0"/>
        <v>0</v>
      </c>
      <c r="P46" s="86">
        <f t="shared" si="1"/>
        <v>0</v>
      </c>
      <c r="Q46" s="86">
        <f t="shared" si="1"/>
        <v>0</v>
      </c>
    </row>
    <row r="47" spans="2:17" ht="12.75" customHeight="1" x14ac:dyDescent="0.3">
      <c r="B47" s="83">
        <f t="shared" si="2"/>
        <v>34</v>
      </c>
      <c r="C47" s="22" t="s">
        <v>168</v>
      </c>
      <c r="D47" s="22"/>
      <c r="E47" s="22"/>
      <c r="F47" s="22"/>
      <c r="G47" s="13" t="s">
        <v>37</v>
      </c>
      <c r="H47" s="70"/>
      <c r="I47" s="15">
        <v>0</v>
      </c>
      <c r="J47" s="15">
        <v>90</v>
      </c>
      <c r="K47" s="84">
        <v>0</v>
      </c>
      <c r="L47" s="84">
        <v>0</v>
      </c>
      <c r="M47" s="85">
        <v>9.5</v>
      </c>
      <c r="N47" s="84">
        <f t="shared" si="0"/>
        <v>0</v>
      </c>
      <c r="O47" s="84">
        <f t="shared" si="0"/>
        <v>0</v>
      </c>
      <c r="P47" s="86">
        <f t="shared" si="1"/>
        <v>0</v>
      </c>
      <c r="Q47" s="86">
        <f t="shared" si="1"/>
        <v>0</v>
      </c>
    </row>
    <row r="48" spans="2:17" ht="12.75" customHeight="1" x14ac:dyDescent="0.3">
      <c r="B48" s="83">
        <f t="shared" si="2"/>
        <v>35</v>
      </c>
      <c r="C48" s="22" t="s">
        <v>169</v>
      </c>
      <c r="D48" s="22"/>
      <c r="E48" s="22"/>
      <c r="F48" s="22"/>
      <c r="G48" s="13" t="s">
        <v>37</v>
      </c>
      <c r="H48" s="70"/>
      <c r="I48" s="15">
        <v>10</v>
      </c>
      <c r="J48" s="15">
        <v>75</v>
      </c>
      <c r="K48" s="84">
        <v>0</v>
      </c>
      <c r="L48" s="84">
        <v>0</v>
      </c>
      <c r="M48" s="85">
        <v>9.5</v>
      </c>
      <c r="N48" s="84">
        <f t="shared" si="0"/>
        <v>0</v>
      </c>
      <c r="O48" s="84">
        <f t="shared" si="0"/>
        <v>0</v>
      </c>
      <c r="P48" s="86">
        <f t="shared" si="1"/>
        <v>0</v>
      </c>
      <c r="Q48" s="86">
        <f t="shared" si="1"/>
        <v>0</v>
      </c>
    </row>
    <row r="49" spans="2:17" ht="12.75" customHeight="1" x14ac:dyDescent="0.3">
      <c r="B49" s="83">
        <f t="shared" si="2"/>
        <v>36</v>
      </c>
      <c r="C49" s="22" t="s">
        <v>170</v>
      </c>
      <c r="D49" s="22"/>
      <c r="E49" s="22"/>
      <c r="F49" s="22"/>
      <c r="G49" s="13" t="s">
        <v>37</v>
      </c>
      <c r="H49" s="70"/>
      <c r="I49" s="15">
        <v>50</v>
      </c>
      <c r="J49" s="15">
        <v>430</v>
      </c>
      <c r="K49" s="84">
        <v>0</v>
      </c>
      <c r="L49" s="84">
        <v>0</v>
      </c>
      <c r="M49" s="85">
        <v>9.5</v>
      </c>
      <c r="N49" s="84">
        <f t="shared" si="0"/>
        <v>0</v>
      </c>
      <c r="O49" s="84">
        <f t="shared" si="0"/>
        <v>0</v>
      </c>
      <c r="P49" s="86">
        <f t="shared" si="1"/>
        <v>0</v>
      </c>
      <c r="Q49" s="86">
        <f t="shared" si="1"/>
        <v>0</v>
      </c>
    </row>
    <row r="50" spans="2:17" ht="12.75" customHeight="1" x14ac:dyDescent="0.3">
      <c r="B50" s="83">
        <f t="shared" si="2"/>
        <v>37</v>
      </c>
      <c r="C50" s="22" t="s">
        <v>171</v>
      </c>
      <c r="D50" s="22"/>
      <c r="E50" s="22"/>
      <c r="F50" s="22"/>
      <c r="G50" s="13" t="s">
        <v>37</v>
      </c>
      <c r="H50" s="70"/>
      <c r="I50" s="15">
        <v>50</v>
      </c>
      <c r="J50" s="15">
        <v>480</v>
      </c>
      <c r="K50" s="84">
        <v>0</v>
      </c>
      <c r="L50" s="84">
        <v>0</v>
      </c>
      <c r="M50" s="85">
        <v>9.5</v>
      </c>
      <c r="N50" s="84">
        <f t="shared" si="0"/>
        <v>0</v>
      </c>
      <c r="O50" s="84">
        <f t="shared" si="0"/>
        <v>0</v>
      </c>
      <c r="P50" s="86">
        <f t="shared" si="1"/>
        <v>0</v>
      </c>
      <c r="Q50" s="86">
        <f t="shared" si="1"/>
        <v>0</v>
      </c>
    </row>
    <row r="51" spans="2:17" ht="12.75" customHeight="1" x14ac:dyDescent="0.3">
      <c r="B51" s="83">
        <f t="shared" si="2"/>
        <v>38</v>
      </c>
      <c r="C51" s="22" t="s">
        <v>172</v>
      </c>
      <c r="D51" s="22"/>
      <c r="E51" s="22"/>
      <c r="F51" s="22"/>
      <c r="G51" s="13" t="s">
        <v>37</v>
      </c>
      <c r="H51" s="70"/>
      <c r="I51" s="15">
        <v>3100</v>
      </c>
      <c r="J51" s="15">
        <v>28000</v>
      </c>
      <c r="K51" s="84">
        <v>0</v>
      </c>
      <c r="L51" s="84">
        <v>0</v>
      </c>
      <c r="M51" s="85">
        <v>9.5</v>
      </c>
      <c r="N51" s="84">
        <f t="shared" si="0"/>
        <v>0</v>
      </c>
      <c r="O51" s="84">
        <f t="shared" si="0"/>
        <v>0</v>
      </c>
      <c r="P51" s="86">
        <f t="shared" si="1"/>
        <v>0</v>
      </c>
      <c r="Q51" s="86">
        <f t="shared" si="1"/>
        <v>0</v>
      </c>
    </row>
    <row r="52" spans="2:17" ht="12.75" customHeight="1" x14ac:dyDescent="0.3">
      <c r="B52" s="83">
        <f t="shared" si="2"/>
        <v>39</v>
      </c>
      <c r="C52" s="22" t="s">
        <v>173</v>
      </c>
      <c r="D52" s="22"/>
      <c r="E52" s="22"/>
      <c r="F52" s="22"/>
      <c r="G52" s="87" t="s">
        <v>37</v>
      </c>
      <c r="H52" s="88"/>
      <c r="I52" s="15">
        <v>30</v>
      </c>
      <c r="J52" s="15">
        <v>250</v>
      </c>
      <c r="K52" s="84">
        <v>0</v>
      </c>
      <c r="L52" s="84">
        <v>0</v>
      </c>
      <c r="M52" s="85">
        <v>9.5</v>
      </c>
      <c r="N52" s="84">
        <f t="shared" si="0"/>
        <v>0</v>
      </c>
      <c r="O52" s="84">
        <f t="shared" si="0"/>
        <v>0</v>
      </c>
      <c r="P52" s="86">
        <f t="shared" si="1"/>
        <v>0</v>
      </c>
      <c r="Q52" s="86">
        <f t="shared" si="1"/>
        <v>0</v>
      </c>
    </row>
    <row r="53" spans="2:17" ht="12.75" customHeight="1" x14ac:dyDescent="0.3">
      <c r="B53" s="83">
        <f t="shared" si="2"/>
        <v>40</v>
      </c>
      <c r="C53" s="22" t="s">
        <v>174</v>
      </c>
      <c r="D53" s="22"/>
      <c r="E53" s="22"/>
      <c r="F53" s="22"/>
      <c r="G53" s="87" t="s">
        <v>37</v>
      </c>
      <c r="H53" s="88"/>
      <c r="I53" s="15">
        <v>100</v>
      </c>
      <c r="J53" s="15">
        <v>950</v>
      </c>
      <c r="K53" s="84">
        <v>0</v>
      </c>
      <c r="L53" s="84">
        <v>0</v>
      </c>
      <c r="M53" s="85">
        <v>9.5</v>
      </c>
      <c r="N53" s="84">
        <f t="shared" si="0"/>
        <v>0</v>
      </c>
      <c r="O53" s="84">
        <f t="shared" si="0"/>
        <v>0</v>
      </c>
      <c r="P53" s="86">
        <f t="shared" si="1"/>
        <v>0</v>
      </c>
      <c r="Q53" s="86">
        <f t="shared" si="1"/>
        <v>0</v>
      </c>
    </row>
    <row r="54" spans="2:17" ht="12.75" customHeight="1" x14ac:dyDescent="0.3">
      <c r="B54" s="83">
        <f t="shared" si="2"/>
        <v>41</v>
      </c>
      <c r="C54" s="22" t="s">
        <v>175</v>
      </c>
      <c r="D54" s="22"/>
      <c r="E54" s="22"/>
      <c r="F54" s="22"/>
      <c r="G54" s="87" t="s">
        <v>37</v>
      </c>
      <c r="H54" s="88"/>
      <c r="I54" s="15">
        <v>5</v>
      </c>
      <c r="J54" s="15">
        <v>60</v>
      </c>
      <c r="K54" s="84">
        <v>0</v>
      </c>
      <c r="L54" s="84">
        <v>0</v>
      </c>
      <c r="M54" s="85">
        <v>9.5</v>
      </c>
      <c r="N54" s="84">
        <f t="shared" si="0"/>
        <v>0</v>
      </c>
      <c r="O54" s="84">
        <f t="shared" si="0"/>
        <v>0</v>
      </c>
      <c r="P54" s="86">
        <f t="shared" si="1"/>
        <v>0</v>
      </c>
      <c r="Q54" s="86">
        <f t="shared" si="1"/>
        <v>0</v>
      </c>
    </row>
    <row r="55" spans="2:17" ht="12.75" customHeight="1" x14ac:dyDescent="0.3">
      <c r="B55" s="83">
        <f t="shared" si="2"/>
        <v>42</v>
      </c>
      <c r="C55" s="22" t="s">
        <v>176</v>
      </c>
      <c r="D55" s="22"/>
      <c r="E55" s="22"/>
      <c r="F55" s="22"/>
      <c r="G55" s="87" t="s">
        <v>37</v>
      </c>
      <c r="H55" s="88"/>
      <c r="I55" s="15">
        <v>210</v>
      </c>
      <c r="J55" s="15">
        <v>1900</v>
      </c>
      <c r="K55" s="84">
        <v>0</v>
      </c>
      <c r="L55" s="84">
        <v>0</v>
      </c>
      <c r="M55" s="85">
        <v>9.5</v>
      </c>
      <c r="N55" s="84">
        <f t="shared" si="0"/>
        <v>0</v>
      </c>
      <c r="O55" s="84">
        <f t="shared" si="0"/>
        <v>0</v>
      </c>
      <c r="P55" s="86">
        <f t="shared" si="1"/>
        <v>0</v>
      </c>
      <c r="Q55" s="86">
        <f t="shared" si="1"/>
        <v>0</v>
      </c>
    </row>
    <row r="56" spans="2:17" ht="12.75" customHeight="1" x14ac:dyDescent="0.3">
      <c r="B56" s="83">
        <f t="shared" si="2"/>
        <v>43</v>
      </c>
      <c r="C56" s="22" t="s">
        <v>177</v>
      </c>
      <c r="D56" s="22"/>
      <c r="E56" s="22"/>
      <c r="F56" s="22"/>
      <c r="G56" s="87" t="s">
        <v>37</v>
      </c>
      <c r="H56" s="88"/>
      <c r="I56" s="15">
        <v>30</v>
      </c>
      <c r="J56" s="15">
        <v>290</v>
      </c>
      <c r="K56" s="84">
        <v>0</v>
      </c>
      <c r="L56" s="84">
        <v>0</v>
      </c>
      <c r="M56" s="85">
        <v>9.5</v>
      </c>
      <c r="N56" s="84">
        <f t="shared" si="0"/>
        <v>0</v>
      </c>
      <c r="O56" s="84">
        <f t="shared" si="0"/>
        <v>0</v>
      </c>
      <c r="P56" s="86">
        <f t="shared" si="1"/>
        <v>0</v>
      </c>
      <c r="Q56" s="86">
        <f t="shared" si="1"/>
        <v>0</v>
      </c>
    </row>
    <row r="57" spans="2:17" ht="12.75" customHeight="1" x14ac:dyDescent="0.3">
      <c r="B57" s="83">
        <f t="shared" si="2"/>
        <v>44</v>
      </c>
      <c r="C57" s="22" t="s">
        <v>178</v>
      </c>
      <c r="D57" s="22"/>
      <c r="E57" s="22"/>
      <c r="F57" s="22"/>
      <c r="G57" s="87" t="s">
        <v>37</v>
      </c>
      <c r="H57" s="88"/>
      <c r="I57" s="15">
        <v>20</v>
      </c>
      <c r="J57" s="15">
        <v>150</v>
      </c>
      <c r="K57" s="84">
        <v>0</v>
      </c>
      <c r="L57" s="84">
        <v>0</v>
      </c>
      <c r="M57" s="85">
        <v>9.5</v>
      </c>
      <c r="N57" s="84">
        <f t="shared" si="0"/>
        <v>0</v>
      </c>
      <c r="O57" s="84">
        <f t="shared" si="0"/>
        <v>0</v>
      </c>
      <c r="P57" s="86">
        <f t="shared" si="1"/>
        <v>0</v>
      </c>
      <c r="Q57" s="86">
        <f t="shared" si="1"/>
        <v>0</v>
      </c>
    </row>
    <row r="58" spans="2:17" ht="12.75" customHeight="1" x14ac:dyDescent="0.3">
      <c r="B58" s="83">
        <f t="shared" si="2"/>
        <v>45</v>
      </c>
      <c r="C58" s="22" t="s">
        <v>179</v>
      </c>
      <c r="D58" s="22"/>
      <c r="E58" s="22"/>
      <c r="F58" s="22"/>
      <c r="G58" s="87" t="s">
        <v>37</v>
      </c>
      <c r="H58" s="88"/>
      <c r="I58" s="15">
        <v>20</v>
      </c>
      <c r="J58" s="15">
        <v>150</v>
      </c>
      <c r="K58" s="84">
        <v>0</v>
      </c>
      <c r="L58" s="84">
        <v>0</v>
      </c>
      <c r="M58" s="85">
        <v>9.5</v>
      </c>
      <c r="N58" s="84">
        <f t="shared" si="0"/>
        <v>0</v>
      </c>
      <c r="O58" s="84">
        <f t="shared" si="0"/>
        <v>0</v>
      </c>
      <c r="P58" s="86">
        <f t="shared" si="1"/>
        <v>0</v>
      </c>
      <c r="Q58" s="86">
        <f t="shared" si="1"/>
        <v>0</v>
      </c>
    </row>
    <row r="59" spans="2:17" ht="12.75" customHeight="1" x14ac:dyDescent="0.3">
      <c r="B59" s="83">
        <f t="shared" si="2"/>
        <v>46</v>
      </c>
      <c r="C59" s="22" t="s">
        <v>180</v>
      </c>
      <c r="D59" s="22"/>
      <c r="E59" s="22"/>
      <c r="F59" s="22"/>
      <c r="G59" s="87" t="s">
        <v>37</v>
      </c>
      <c r="H59" s="88"/>
      <c r="I59" s="15">
        <v>0</v>
      </c>
      <c r="J59" s="15">
        <v>4900</v>
      </c>
      <c r="K59" s="84">
        <v>0</v>
      </c>
      <c r="L59" s="84">
        <v>0</v>
      </c>
      <c r="M59" s="85">
        <v>9.5</v>
      </c>
      <c r="N59" s="84">
        <f t="shared" si="0"/>
        <v>0</v>
      </c>
      <c r="O59" s="84">
        <f t="shared" si="0"/>
        <v>0</v>
      </c>
      <c r="P59" s="86">
        <f t="shared" si="1"/>
        <v>0</v>
      </c>
      <c r="Q59" s="86">
        <f t="shared" si="1"/>
        <v>0</v>
      </c>
    </row>
    <row r="60" spans="2:17" ht="12.75" customHeight="1" x14ac:dyDescent="0.3">
      <c r="B60" s="83">
        <f t="shared" si="2"/>
        <v>47</v>
      </c>
      <c r="C60" s="22" t="s">
        <v>181</v>
      </c>
      <c r="D60" s="22"/>
      <c r="E60" s="22"/>
      <c r="F60" s="22"/>
      <c r="G60" s="87" t="s">
        <v>37</v>
      </c>
      <c r="H60" s="88"/>
      <c r="I60" s="15">
        <v>2</v>
      </c>
      <c r="J60" s="15">
        <v>15</v>
      </c>
      <c r="K60" s="84">
        <v>0</v>
      </c>
      <c r="L60" s="84">
        <v>0</v>
      </c>
      <c r="M60" s="85">
        <v>9.5</v>
      </c>
      <c r="N60" s="84">
        <f t="shared" si="0"/>
        <v>0</v>
      </c>
      <c r="O60" s="84">
        <f t="shared" si="0"/>
        <v>0</v>
      </c>
      <c r="P60" s="86">
        <f t="shared" si="1"/>
        <v>0</v>
      </c>
      <c r="Q60" s="86">
        <f t="shared" si="1"/>
        <v>0</v>
      </c>
    </row>
    <row r="61" spans="2:17" ht="12.75" customHeight="1" x14ac:dyDescent="0.3">
      <c r="B61" s="83">
        <f t="shared" si="2"/>
        <v>48</v>
      </c>
      <c r="C61" s="22" t="s">
        <v>182</v>
      </c>
      <c r="D61" s="22"/>
      <c r="E61" s="22"/>
      <c r="F61" s="22"/>
      <c r="G61" s="87" t="s">
        <v>37</v>
      </c>
      <c r="H61" s="88"/>
      <c r="I61" s="15">
        <v>3</v>
      </c>
      <c r="J61" s="15">
        <v>25</v>
      </c>
      <c r="K61" s="84">
        <v>0</v>
      </c>
      <c r="L61" s="84">
        <v>0</v>
      </c>
      <c r="M61" s="85">
        <v>9.5</v>
      </c>
      <c r="N61" s="84">
        <f t="shared" si="0"/>
        <v>0</v>
      </c>
      <c r="O61" s="84">
        <f t="shared" si="0"/>
        <v>0</v>
      </c>
      <c r="P61" s="86">
        <f t="shared" si="1"/>
        <v>0</v>
      </c>
      <c r="Q61" s="86">
        <f t="shared" si="1"/>
        <v>0</v>
      </c>
    </row>
    <row r="62" spans="2:17" ht="12.75" customHeight="1" x14ac:dyDescent="0.3">
      <c r="B62" s="83">
        <f t="shared" si="2"/>
        <v>49</v>
      </c>
      <c r="C62" s="22" t="s">
        <v>183</v>
      </c>
      <c r="D62" s="22"/>
      <c r="E62" s="22"/>
      <c r="F62" s="22"/>
      <c r="G62" s="87" t="s">
        <v>37</v>
      </c>
      <c r="H62" s="88"/>
      <c r="I62" s="15">
        <v>90</v>
      </c>
      <c r="J62" s="15">
        <v>800</v>
      </c>
      <c r="K62" s="84">
        <v>0</v>
      </c>
      <c r="L62" s="84">
        <v>0</v>
      </c>
      <c r="M62" s="85">
        <v>9.5</v>
      </c>
      <c r="N62" s="84">
        <f t="shared" si="0"/>
        <v>0</v>
      </c>
      <c r="O62" s="84">
        <f t="shared" si="0"/>
        <v>0</v>
      </c>
      <c r="P62" s="86">
        <f t="shared" si="1"/>
        <v>0</v>
      </c>
      <c r="Q62" s="86">
        <f t="shared" si="1"/>
        <v>0</v>
      </c>
    </row>
    <row r="63" spans="2:17" ht="12.75" customHeight="1" x14ac:dyDescent="0.3">
      <c r="B63" s="83">
        <f t="shared" si="2"/>
        <v>50</v>
      </c>
      <c r="C63" s="22" t="s">
        <v>184</v>
      </c>
      <c r="D63" s="22"/>
      <c r="E63" s="22"/>
      <c r="F63" s="22"/>
      <c r="G63" s="13" t="s">
        <v>37</v>
      </c>
      <c r="H63" s="70"/>
      <c r="I63" s="15">
        <v>10</v>
      </c>
      <c r="J63" s="15">
        <v>84</v>
      </c>
      <c r="K63" s="84">
        <v>0</v>
      </c>
      <c r="L63" s="84">
        <v>0</v>
      </c>
      <c r="M63" s="85">
        <v>9.5</v>
      </c>
      <c r="N63" s="84">
        <f t="shared" si="0"/>
        <v>0</v>
      </c>
      <c r="O63" s="84">
        <f t="shared" si="0"/>
        <v>0</v>
      </c>
      <c r="P63" s="86">
        <f t="shared" si="1"/>
        <v>0</v>
      </c>
      <c r="Q63" s="86">
        <f t="shared" si="1"/>
        <v>0</v>
      </c>
    </row>
    <row r="64" spans="2:17" ht="12.75" customHeight="1" x14ac:dyDescent="0.3">
      <c r="B64" s="83">
        <f t="shared" si="2"/>
        <v>51</v>
      </c>
      <c r="C64" s="22" t="s">
        <v>185</v>
      </c>
      <c r="D64" s="22"/>
      <c r="E64" s="22"/>
      <c r="F64" s="22"/>
      <c r="G64" s="13" t="s">
        <v>37</v>
      </c>
      <c r="H64" s="70"/>
      <c r="I64" s="15">
        <v>5</v>
      </c>
      <c r="J64" s="15">
        <v>50</v>
      </c>
      <c r="K64" s="84">
        <v>0</v>
      </c>
      <c r="L64" s="84">
        <v>0</v>
      </c>
      <c r="M64" s="85">
        <v>9.5</v>
      </c>
      <c r="N64" s="84">
        <f t="shared" si="0"/>
        <v>0</v>
      </c>
      <c r="O64" s="84">
        <f t="shared" si="0"/>
        <v>0</v>
      </c>
      <c r="P64" s="86">
        <f t="shared" si="1"/>
        <v>0</v>
      </c>
      <c r="Q64" s="86">
        <f t="shared" si="1"/>
        <v>0</v>
      </c>
    </row>
    <row r="65" spans="2:17" ht="12.75" customHeight="1" x14ac:dyDescent="0.3">
      <c r="B65" s="83">
        <f t="shared" si="2"/>
        <v>52</v>
      </c>
      <c r="C65" s="12" t="s">
        <v>186</v>
      </c>
      <c r="D65" s="12"/>
      <c r="E65" s="12"/>
      <c r="F65" s="12"/>
      <c r="G65" s="13" t="s">
        <v>37</v>
      </c>
      <c r="H65" s="70"/>
      <c r="I65" s="15">
        <v>60</v>
      </c>
      <c r="J65" s="15">
        <v>600</v>
      </c>
      <c r="K65" s="84">
        <v>0</v>
      </c>
      <c r="L65" s="84">
        <v>0</v>
      </c>
      <c r="M65" s="85">
        <v>9.5</v>
      </c>
      <c r="N65" s="84">
        <f t="shared" si="0"/>
        <v>0</v>
      </c>
      <c r="O65" s="84">
        <f t="shared" si="0"/>
        <v>0</v>
      </c>
      <c r="P65" s="86">
        <f t="shared" si="1"/>
        <v>0</v>
      </c>
      <c r="Q65" s="86">
        <f t="shared" si="1"/>
        <v>0</v>
      </c>
    </row>
    <row r="66" spans="2:17" ht="15" x14ac:dyDescent="0.3">
      <c r="B66" s="83">
        <f t="shared" si="2"/>
        <v>53</v>
      </c>
      <c r="C66" s="116" t="s">
        <v>211</v>
      </c>
      <c r="D66" s="116"/>
      <c r="E66" s="116"/>
      <c r="F66" s="116"/>
      <c r="G66" s="13" t="s">
        <v>37</v>
      </c>
      <c r="H66" s="70"/>
      <c r="I66" s="15">
        <v>2500</v>
      </c>
      <c r="J66" s="15">
        <v>22000</v>
      </c>
      <c r="K66" s="84">
        <v>0</v>
      </c>
      <c r="L66" s="84">
        <v>0</v>
      </c>
      <c r="M66" s="85">
        <v>9.5</v>
      </c>
      <c r="N66" s="84">
        <f t="shared" ref="N66:N69" si="3">PRODUCT(K66,1.095)</f>
        <v>0</v>
      </c>
      <c r="O66" s="84">
        <f t="shared" ref="O66:O69" si="4">PRODUCT(L66,1.095)</f>
        <v>0</v>
      </c>
      <c r="P66" s="86">
        <f t="shared" ref="P66:P69" si="5">PRODUCT(I66,N66)</f>
        <v>0</v>
      </c>
      <c r="Q66" s="86">
        <f t="shared" ref="Q66:Q69" si="6">PRODUCT(J66,O66)</f>
        <v>0</v>
      </c>
    </row>
    <row r="67" spans="2:17" ht="15" customHeight="1" x14ac:dyDescent="0.3">
      <c r="B67" s="83">
        <f t="shared" si="2"/>
        <v>54</v>
      </c>
      <c r="C67" s="22" t="s">
        <v>212</v>
      </c>
      <c r="D67" s="22"/>
      <c r="E67" s="22"/>
      <c r="F67" s="22"/>
      <c r="G67" s="13" t="s">
        <v>37</v>
      </c>
      <c r="H67" s="70"/>
      <c r="I67" s="15">
        <v>1200</v>
      </c>
      <c r="J67" s="15">
        <v>11000</v>
      </c>
      <c r="K67" s="84">
        <v>0</v>
      </c>
      <c r="L67" s="84">
        <v>0</v>
      </c>
      <c r="M67" s="85">
        <v>9.5</v>
      </c>
      <c r="N67" s="84">
        <f t="shared" si="3"/>
        <v>0</v>
      </c>
      <c r="O67" s="84">
        <f t="shared" si="4"/>
        <v>0</v>
      </c>
      <c r="P67" s="86">
        <f t="shared" si="5"/>
        <v>0</v>
      </c>
      <c r="Q67" s="86">
        <f t="shared" si="6"/>
        <v>0</v>
      </c>
    </row>
    <row r="68" spans="2:17" ht="15" customHeight="1" x14ac:dyDescent="0.3">
      <c r="B68" s="83">
        <f t="shared" si="2"/>
        <v>55</v>
      </c>
      <c r="C68" s="22" t="s">
        <v>213</v>
      </c>
      <c r="D68" s="22"/>
      <c r="E68" s="22"/>
      <c r="F68" s="22"/>
      <c r="G68" s="13" t="s">
        <v>37</v>
      </c>
      <c r="H68" s="70"/>
      <c r="I68" s="15">
        <v>150</v>
      </c>
      <c r="J68" s="15">
        <v>1300</v>
      </c>
      <c r="K68" s="84">
        <v>0</v>
      </c>
      <c r="L68" s="84">
        <v>0</v>
      </c>
      <c r="M68" s="85">
        <v>9.5</v>
      </c>
      <c r="N68" s="84">
        <f t="shared" si="3"/>
        <v>0</v>
      </c>
      <c r="O68" s="84">
        <f t="shared" si="4"/>
        <v>0</v>
      </c>
      <c r="P68" s="86">
        <f t="shared" si="5"/>
        <v>0</v>
      </c>
      <c r="Q68" s="86">
        <f t="shared" si="6"/>
        <v>0</v>
      </c>
    </row>
    <row r="69" spans="2:17" ht="15" customHeight="1" x14ac:dyDescent="0.3">
      <c r="B69" s="83">
        <f t="shared" si="2"/>
        <v>56</v>
      </c>
      <c r="C69" s="22" t="s">
        <v>214</v>
      </c>
      <c r="D69" s="22"/>
      <c r="E69" s="22"/>
      <c r="F69" s="22"/>
      <c r="G69" s="13" t="s">
        <v>37</v>
      </c>
      <c r="H69" s="70"/>
      <c r="I69" s="15">
        <v>50</v>
      </c>
      <c r="J69" s="15">
        <v>400</v>
      </c>
      <c r="K69" s="84">
        <v>0</v>
      </c>
      <c r="L69" s="84">
        <v>0</v>
      </c>
      <c r="M69" s="85">
        <v>9.5</v>
      </c>
      <c r="N69" s="84">
        <f t="shared" si="3"/>
        <v>0</v>
      </c>
      <c r="O69" s="84">
        <f t="shared" si="4"/>
        <v>0</v>
      </c>
      <c r="P69" s="86">
        <f t="shared" si="5"/>
        <v>0</v>
      </c>
      <c r="Q69" s="86">
        <f t="shared" si="6"/>
        <v>0</v>
      </c>
    </row>
    <row r="70" spans="2:17" ht="12.75" customHeight="1" x14ac:dyDescent="0.3">
      <c r="B70" s="83">
        <f t="shared" si="2"/>
        <v>57</v>
      </c>
      <c r="C70" s="23" t="s">
        <v>187</v>
      </c>
      <c r="D70" s="24"/>
      <c r="E70" s="24"/>
      <c r="F70" s="25"/>
      <c r="G70" s="13" t="s">
        <v>37</v>
      </c>
      <c r="H70" s="70"/>
      <c r="I70" s="15">
        <v>5</v>
      </c>
      <c r="J70" s="15">
        <v>35</v>
      </c>
      <c r="K70" s="84">
        <v>0</v>
      </c>
      <c r="L70" s="84">
        <v>0</v>
      </c>
      <c r="M70" s="85">
        <v>9.5</v>
      </c>
      <c r="N70" s="84">
        <f t="shared" si="0"/>
        <v>0</v>
      </c>
      <c r="O70" s="84">
        <f t="shared" si="0"/>
        <v>0</v>
      </c>
      <c r="P70" s="86">
        <f t="shared" si="1"/>
        <v>0</v>
      </c>
      <c r="Q70" s="86">
        <f t="shared" si="1"/>
        <v>0</v>
      </c>
    </row>
    <row r="71" spans="2:17" ht="12.75" customHeight="1" x14ac:dyDescent="0.3">
      <c r="B71" s="83">
        <f t="shared" si="2"/>
        <v>58</v>
      </c>
      <c r="C71" s="23" t="s">
        <v>188</v>
      </c>
      <c r="D71" s="24"/>
      <c r="E71" s="24"/>
      <c r="F71" s="25"/>
      <c r="G71" s="13" t="s">
        <v>37</v>
      </c>
      <c r="H71" s="70"/>
      <c r="I71" s="15">
        <v>10</v>
      </c>
      <c r="J71" s="15">
        <v>80</v>
      </c>
      <c r="K71" s="84">
        <v>0</v>
      </c>
      <c r="L71" s="84">
        <v>0</v>
      </c>
      <c r="M71" s="85">
        <v>9.5</v>
      </c>
      <c r="N71" s="84">
        <f t="shared" si="0"/>
        <v>0</v>
      </c>
      <c r="O71" s="84">
        <f t="shared" si="0"/>
        <v>0</v>
      </c>
      <c r="P71" s="86">
        <f t="shared" si="1"/>
        <v>0</v>
      </c>
      <c r="Q71" s="86">
        <f t="shared" si="1"/>
        <v>0</v>
      </c>
    </row>
    <row r="72" spans="2:17" ht="12.75" customHeight="1" x14ac:dyDescent="0.3">
      <c r="B72" s="83">
        <f t="shared" si="2"/>
        <v>59</v>
      </c>
      <c r="C72" s="23" t="s">
        <v>189</v>
      </c>
      <c r="D72" s="24"/>
      <c r="E72" s="24"/>
      <c r="F72" s="25"/>
      <c r="G72" s="13" t="s">
        <v>37</v>
      </c>
      <c r="H72" s="70"/>
      <c r="I72" s="15">
        <v>30</v>
      </c>
      <c r="J72" s="15">
        <v>300</v>
      </c>
      <c r="K72" s="84">
        <v>0</v>
      </c>
      <c r="L72" s="84">
        <v>0</v>
      </c>
      <c r="M72" s="85">
        <v>9.5</v>
      </c>
      <c r="N72" s="84">
        <f t="shared" si="0"/>
        <v>0</v>
      </c>
      <c r="O72" s="84">
        <f t="shared" si="0"/>
        <v>0</v>
      </c>
      <c r="P72" s="86">
        <f t="shared" si="1"/>
        <v>0</v>
      </c>
      <c r="Q72" s="86">
        <f t="shared" si="1"/>
        <v>0</v>
      </c>
    </row>
    <row r="73" spans="2:17" ht="12.75" customHeight="1" x14ac:dyDescent="0.3">
      <c r="B73" s="83">
        <f t="shared" si="2"/>
        <v>60</v>
      </c>
      <c r="C73" s="23" t="s">
        <v>190</v>
      </c>
      <c r="D73" s="24"/>
      <c r="E73" s="24"/>
      <c r="F73" s="25"/>
      <c r="G73" s="13" t="s">
        <v>37</v>
      </c>
      <c r="H73" s="70"/>
      <c r="I73" s="15">
        <v>30</v>
      </c>
      <c r="J73" s="15">
        <v>260</v>
      </c>
      <c r="K73" s="84">
        <v>0</v>
      </c>
      <c r="L73" s="84">
        <v>0</v>
      </c>
      <c r="M73" s="85">
        <v>9.5</v>
      </c>
      <c r="N73" s="84">
        <f t="shared" si="0"/>
        <v>0</v>
      </c>
      <c r="O73" s="84">
        <f t="shared" si="0"/>
        <v>0</v>
      </c>
      <c r="P73" s="86">
        <f t="shared" si="1"/>
        <v>0</v>
      </c>
      <c r="Q73" s="86">
        <f t="shared" si="1"/>
        <v>0</v>
      </c>
    </row>
    <row r="74" spans="2:17" ht="12.75" customHeight="1" x14ac:dyDescent="0.3">
      <c r="B74" s="83">
        <f t="shared" si="2"/>
        <v>61</v>
      </c>
      <c r="C74" s="23" t="s">
        <v>191</v>
      </c>
      <c r="D74" s="24"/>
      <c r="E74" s="24"/>
      <c r="F74" s="25"/>
      <c r="G74" s="13" t="s">
        <v>37</v>
      </c>
      <c r="H74" s="70"/>
      <c r="I74" s="15">
        <v>30</v>
      </c>
      <c r="J74" s="15">
        <v>300</v>
      </c>
      <c r="K74" s="84">
        <v>0</v>
      </c>
      <c r="L74" s="84">
        <v>0</v>
      </c>
      <c r="M74" s="85">
        <v>9.5</v>
      </c>
      <c r="N74" s="84">
        <f t="shared" si="0"/>
        <v>0</v>
      </c>
      <c r="O74" s="84">
        <f t="shared" si="0"/>
        <v>0</v>
      </c>
      <c r="P74" s="86">
        <f t="shared" si="1"/>
        <v>0</v>
      </c>
      <c r="Q74" s="86">
        <f t="shared" si="1"/>
        <v>0</v>
      </c>
    </row>
    <row r="75" spans="2:17" ht="12.75" customHeight="1" x14ac:dyDescent="0.3">
      <c r="B75" s="83">
        <f t="shared" si="2"/>
        <v>62</v>
      </c>
      <c r="C75" s="23" t="s">
        <v>192</v>
      </c>
      <c r="D75" s="24"/>
      <c r="E75" s="24"/>
      <c r="F75" s="25"/>
      <c r="G75" s="13" t="s">
        <v>37</v>
      </c>
      <c r="H75" s="70"/>
      <c r="I75" s="15">
        <v>5</v>
      </c>
      <c r="J75" s="15">
        <v>66</v>
      </c>
      <c r="K75" s="84">
        <v>0</v>
      </c>
      <c r="L75" s="84">
        <v>0</v>
      </c>
      <c r="M75" s="85">
        <v>9.5</v>
      </c>
      <c r="N75" s="84">
        <f t="shared" ref="N75:O86" si="7">PRODUCT(K75,1.095)</f>
        <v>0</v>
      </c>
      <c r="O75" s="84">
        <f t="shared" si="7"/>
        <v>0</v>
      </c>
      <c r="P75" s="86">
        <f t="shared" ref="P75:Q86" si="8">PRODUCT(I75,N75)</f>
        <v>0</v>
      </c>
      <c r="Q75" s="86">
        <f t="shared" si="8"/>
        <v>0</v>
      </c>
    </row>
    <row r="76" spans="2:17" ht="12.75" customHeight="1" x14ac:dyDescent="0.3">
      <c r="B76" s="83">
        <f t="shared" si="2"/>
        <v>63</v>
      </c>
      <c r="C76" s="71" t="s">
        <v>193</v>
      </c>
      <c r="D76" s="72"/>
      <c r="E76" s="72"/>
      <c r="F76" s="73"/>
      <c r="G76" s="13" t="s">
        <v>37</v>
      </c>
      <c r="H76" s="70"/>
      <c r="I76" s="15">
        <v>30</v>
      </c>
      <c r="J76" s="15">
        <v>300</v>
      </c>
      <c r="K76" s="84">
        <v>0</v>
      </c>
      <c r="L76" s="84">
        <v>0</v>
      </c>
      <c r="M76" s="85">
        <v>9.5</v>
      </c>
      <c r="N76" s="84">
        <f t="shared" si="7"/>
        <v>0</v>
      </c>
      <c r="O76" s="84">
        <f t="shared" si="7"/>
        <v>0</v>
      </c>
      <c r="P76" s="86">
        <f t="shared" si="8"/>
        <v>0</v>
      </c>
      <c r="Q76" s="86">
        <f t="shared" si="8"/>
        <v>0</v>
      </c>
    </row>
    <row r="77" spans="2:17" ht="12.75" customHeight="1" x14ac:dyDescent="0.3">
      <c r="B77" s="83">
        <f t="shared" si="2"/>
        <v>64</v>
      </c>
      <c r="C77" s="71" t="s">
        <v>194</v>
      </c>
      <c r="D77" s="72"/>
      <c r="E77" s="72"/>
      <c r="F77" s="73"/>
      <c r="G77" s="13" t="s">
        <v>37</v>
      </c>
      <c r="H77" s="70"/>
      <c r="I77" s="15">
        <v>30</v>
      </c>
      <c r="J77" s="15">
        <v>300</v>
      </c>
      <c r="K77" s="84">
        <v>0</v>
      </c>
      <c r="L77" s="84">
        <v>0</v>
      </c>
      <c r="M77" s="85">
        <v>9.5</v>
      </c>
      <c r="N77" s="84">
        <f t="shared" si="7"/>
        <v>0</v>
      </c>
      <c r="O77" s="84">
        <f t="shared" si="7"/>
        <v>0</v>
      </c>
      <c r="P77" s="86">
        <f t="shared" si="8"/>
        <v>0</v>
      </c>
      <c r="Q77" s="86">
        <f t="shared" si="8"/>
        <v>0</v>
      </c>
    </row>
    <row r="78" spans="2:17" ht="12.75" customHeight="1" x14ac:dyDescent="0.3">
      <c r="B78" s="83">
        <f t="shared" si="2"/>
        <v>65</v>
      </c>
      <c r="C78" s="22" t="s">
        <v>195</v>
      </c>
      <c r="D78" s="22"/>
      <c r="E78" s="22"/>
      <c r="F78" s="22"/>
      <c r="G78" s="13" t="s">
        <v>37</v>
      </c>
      <c r="H78" s="70"/>
      <c r="I78" s="15">
        <v>170</v>
      </c>
      <c r="J78" s="15">
        <v>1600</v>
      </c>
      <c r="K78" s="84">
        <v>0</v>
      </c>
      <c r="L78" s="84">
        <v>0</v>
      </c>
      <c r="M78" s="85">
        <v>9.5</v>
      </c>
      <c r="N78" s="84">
        <f t="shared" si="7"/>
        <v>0</v>
      </c>
      <c r="O78" s="84">
        <f t="shared" si="7"/>
        <v>0</v>
      </c>
      <c r="P78" s="86">
        <f t="shared" si="8"/>
        <v>0</v>
      </c>
      <c r="Q78" s="86">
        <f t="shared" si="8"/>
        <v>0</v>
      </c>
    </row>
    <row r="79" spans="2:17" ht="12.75" customHeight="1" x14ac:dyDescent="0.3">
      <c r="B79" s="83">
        <f t="shared" ref="B79:B86" si="9">B78+1</f>
        <v>66</v>
      </c>
      <c r="C79" s="22" t="s">
        <v>196</v>
      </c>
      <c r="D79" s="22"/>
      <c r="E79" s="22"/>
      <c r="F79" s="22"/>
      <c r="G79" s="13" t="s">
        <v>37</v>
      </c>
      <c r="H79" s="70"/>
      <c r="I79" s="15">
        <v>60</v>
      </c>
      <c r="J79" s="15">
        <v>600</v>
      </c>
      <c r="K79" s="84">
        <v>0</v>
      </c>
      <c r="L79" s="84">
        <v>0</v>
      </c>
      <c r="M79" s="85">
        <v>9.5</v>
      </c>
      <c r="N79" s="84">
        <f t="shared" si="7"/>
        <v>0</v>
      </c>
      <c r="O79" s="84">
        <f t="shared" si="7"/>
        <v>0</v>
      </c>
      <c r="P79" s="86">
        <f t="shared" si="8"/>
        <v>0</v>
      </c>
      <c r="Q79" s="86">
        <f t="shared" si="8"/>
        <v>0</v>
      </c>
    </row>
    <row r="80" spans="2:17" ht="12.75" customHeight="1" x14ac:dyDescent="0.3">
      <c r="B80" s="83">
        <f t="shared" si="9"/>
        <v>67</v>
      </c>
      <c r="C80" s="22" t="s">
        <v>197</v>
      </c>
      <c r="D80" s="22"/>
      <c r="E80" s="22"/>
      <c r="F80" s="22"/>
      <c r="G80" s="13" t="s">
        <v>37</v>
      </c>
      <c r="H80" s="70"/>
      <c r="I80" s="15">
        <v>15</v>
      </c>
      <c r="J80" s="15">
        <v>150</v>
      </c>
      <c r="K80" s="84">
        <v>0</v>
      </c>
      <c r="L80" s="84">
        <v>0</v>
      </c>
      <c r="M80" s="85">
        <v>9.5</v>
      </c>
      <c r="N80" s="84">
        <f t="shared" si="7"/>
        <v>0</v>
      </c>
      <c r="O80" s="84">
        <f t="shared" si="7"/>
        <v>0</v>
      </c>
      <c r="P80" s="86">
        <f t="shared" si="8"/>
        <v>0</v>
      </c>
      <c r="Q80" s="86">
        <f t="shared" si="8"/>
        <v>0</v>
      </c>
    </row>
    <row r="81" spans="2:17" ht="12.75" customHeight="1" x14ac:dyDescent="0.3">
      <c r="B81" s="83">
        <f t="shared" si="9"/>
        <v>68</v>
      </c>
      <c r="C81" s="23" t="s">
        <v>198</v>
      </c>
      <c r="D81" s="24"/>
      <c r="E81" s="24"/>
      <c r="F81" s="25"/>
      <c r="G81" s="13" t="s">
        <v>37</v>
      </c>
      <c r="H81" s="70"/>
      <c r="I81" s="15">
        <v>110</v>
      </c>
      <c r="J81" s="15">
        <v>1000</v>
      </c>
      <c r="K81" s="84">
        <v>0</v>
      </c>
      <c r="L81" s="84">
        <v>0</v>
      </c>
      <c r="M81" s="85">
        <v>9.5</v>
      </c>
      <c r="N81" s="84">
        <f t="shared" si="7"/>
        <v>0</v>
      </c>
      <c r="O81" s="84">
        <f t="shared" si="7"/>
        <v>0</v>
      </c>
      <c r="P81" s="86">
        <f t="shared" si="8"/>
        <v>0</v>
      </c>
      <c r="Q81" s="86">
        <f t="shared" si="8"/>
        <v>0</v>
      </c>
    </row>
    <row r="82" spans="2:17" ht="12.75" customHeight="1" x14ac:dyDescent="0.3">
      <c r="B82" s="83">
        <f t="shared" si="9"/>
        <v>69</v>
      </c>
      <c r="C82" s="22" t="s">
        <v>199</v>
      </c>
      <c r="D82" s="22"/>
      <c r="E82" s="22"/>
      <c r="F82" s="22"/>
      <c r="G82" s="13" t="s">
        <v>37</v>
      </c>
      <c r="H82" s="70"/>
      <c r="I82" s="15">
        <v>15</v>
      </c>
      <c r="J82" s="15">
        <v>150</v>
      </c>
      <c r="K82" s="84">
        <v>0</v>
      </c>
      <c r="L82" s="84">
        <v>0</v>
      </c>
      <c r="M82" s="85">
        <v>9.5</v>
      </c>
      <c r="N82" s="84">
        <f t="shared" si="7"/>
        <v>0</v>
      </c>
      <c r="O82" s="84">
        <f t="shared" si="7"/>
        <v>0</v>
      </c>
      <c r="P82" s="86">
        <f t="shared" si="8"/>
        <v>0</v>
      </c>
      <c r="Q82" s="86">
        <f t="shared" si="8"/>
        <v>0</v>
      </c>
    </row>
    <row r="83" spans="2:17" ht="12.75" customHeight="1" x14ac:dyDescent="0.3">
      <c r="B83" s="83">
        <f t="shared" si="9"/>
        <v>70</v>
      </c>
      <c r="C83" s="27" t="s">
        <v>200</v>
      </c>
      <c r="D83" s="27"/>
      <c r="E83" s="27"/>
      <c r="F83" s="27"/>
      <c r="G83" s="28" t="s">
        <v>37</v>
      </c>
      <c r="H83" s="75"/>
      <c r="I83" s="29">
        <v>15</v>
      </c>
      <c r="J83" s="29">
        <v>150</v>
      </c>
      <c r="K83" s="84">
        <v>0</v>
      </c>
      <c r="L83" s="84">
        <v>0</v>
      </c>
      <c r="M83" s="85">
        <v>9.5</v>
      </c>
      <c r="N83" s="84">
        <f t="shared" si="7"/>
        <v>0</v>
      </c>
      <c r="O83" s="84">
        <f t="shared" si="7"/>
        <v>0</v>
      </c>
      <c r="P83" s="86">
        <f t="shared" si="8"/>
        <v>0</v>
      </c>
      <c r="Q83" s="86">
        <f t="shared" si="8"/>
        <v>0</v>
      </c>
    </row>
    <row r="84" spans="2:17" ht="12.75" customHeight="1" x14ac:dyDescent="0.3">
      <c r="B84" s="83">
        <f t="shared" si="9"/>
        <v>71</v>
      </c>
      <c r="C84" s="27" t="s">
        <v>201</v>
      </c>
      <c r="D84" s="27"/>
      <c r="E84" s="27"/>
      <c r="F84" s="27"/>
      <c r="G84" s="28" t="s">
        <v>37</v>
      </c>
      <c r="H84" s="75"/>
      <c r="I84" s="29">
        <v>15</v>
      </c>
      <c r="J84" s="29">
        <v>150</v>
      </c>
      <c r="K84" s="84">
        <v>0</v>
      </c>
      <c r="L84" s="84">
        <v>0</v>
      </c>
      <c r="M84" s="85">
        <v>9.5</v>
      </c>
      <c r="N84" s="84">
        <f t="shared" si="7"/>
        <v>0</v>
      </c>
      <c r="O84" s="84">
        <f t="shared" si="7"/>
        <v>0</v>
      </c>
      <c r="P84" s="86">
        <f t="shared" si="8"/>
        <v>0</v>
      </c>
      <c r="Q84" s="86">
        <f t="shared" si="8"/>
        <v>0</v>
      </c>
    </row>
    <row r="85" spans="2:17" ht="12.75" customHeight="1" x14ac:dyDescent="0.3">
      <c r="B85" s="83">
        <f t="shared" si="9"/>
        <v>72</v>
      </c>
      <c r="C85" s="30" t="s">
        <v>202</v>
      </c>
      <c r="D85" s="24"/>
      <c r="E85" s="24"/>
      <c r="F85" s="25"/>
      <c r="G85" s="28" t="s">
        <v>37</v>
      </c>
      <c r="H85" s="75"/>
      <c r="I85" s="29">
        <v>15</v>
      </c>
      <c r="J85" s="29">
        <v>150</v>
      </c>
      <c r="K85" s="84">
        <v>0</v>
      </c>
      <c r="L85" s="84">
        <v>0</v>
      </c>
      <c r="M85" s="85">
        <v>9.5</v>
      </c>
      <c r="N85" s="84">
        <f t="shared" si="7"/>
        <v>0</v>
      </c>
      <c r="O85" s="84">
        <f t="shared" si="7"/>
        <v>0</v>
      </c>
      <c r="P85" s="86">
        <f t="shared" si="8"/>
        <v>0</v>
      </c>
      <c r="Q85" s="86">
        <f t="shared" si="8"/>
        <v>0</v>
      </c>
    </row>
    <row r="86" spans="2:17" ht="12.75" customHeight="1" x14ac:dyDescent="0.3">
      <c r="B86" s="83">
        <f t="shared" si="9"/>
        <v>73</v>
      </c>
      <c r="C86" s="27" t="s">
        <v>203</v>
      </c>
      <c r="D86" s="27"/>
      <c r="E86" s="27"/>
      <c r="F86" s="27"/>
      <c r="G86" s="28" t="s">
        <v>37</v>
      </c>
      <c r="H86" s="75"/>
      <c r="I86" s="29">
        <v>15</v>
      </c>
      <c r="J86" s="29">
        <v>150</v>
      </c>
      <c r="K86" s="84">
        <v>0</v>
      </c>
      <c r="L86" s="84">
        <v>0</v>
      </c>
      <c r="M86" s="85">
        <v>9.5</v>
      </c>
      <c r="N86" s="84">
        <f t="shared" si="7"/>
        <v>0</v>
      </c>
      <c r="O86" s="84">
        <f t="shared" si="7"/>
        <v>0</v>
      </c>
      <c r="P86" s="86">
        <f t="shared" si="8"/>
        <v>0</v>
      </c>
      <c r="Q86" s="86">
        <f t="shared" si="8"/>
        <v>0</v>
      </c>
    </row>
    <row r="87" spans="2:17" ht="12.75" customHeight="1" x14ac:dyDescent="0.3">
      <c r="B87" s="111"/>
      <c r="C87" s="112" t="s">
        <v>204</v>
      </c>
      <c r="D87" s="113"/>
      <c r="E87" s="113"/>
      <c r="F87" s="114"/>
      <c r="G87" s="66"/>
      <c r="H87" s="66"/>
      <c r="I87" s="66"/>
      <c r="J87" s="66"/>
      <c r="K87" s="67"/>
      <c r="L87" s="67"/>
      <c r="M87" s="66"/>
      <c r="N87" s="68"/>
      <c r="O87" s="68"/>
      <c r="P87" s="115">
        <f>SUM(P14:P86)</f>
        <v>0</v>
      </c>
      <c r="Q87" s="69">
        <f>SUM(Q14:Q86)</f>
        <v>0</v>
      </c>
    </row>
    <row r="88" spans="2:17" ht="12.75" customHeight="1" x14ac:dyDescent="0.3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2:17" ht="12.75" customHeight="1" x14ac:dyDescent="0.3">
      <c r="B89" s="6" t="s">
        <v>107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2:17" ht="12.75" customHeight="1" x14ac:dyDescent="0.3">
      <c r="B90" s="6" t="s">
        <v>108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2:17" ht="12.75" customHeight="1" x14ac:dyDescent="0.3">
      <c r="B91" s="6" t="s">
        <v>109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2:17" ht="12.75" customHeight="1" x14ac:dyDescent="0.3">
      <c r="B92" s="5" t="s">
        <v>205</v>
      </c>
      <c r="C92" s="5"/>
      <c r="D92" s="5"/>
      <c r="E92" s="5"/>
      <c r="F92" s="5"/>
      <c r="G92" s="5"/>
      <c r="H92" s="5"/>
      <c r="I92" s="5"/>
      <c r="J92" s="6"/>
      <c r="K92" s="6"/>
      <c r="L92" s="6"/>
      <c r="M92" s="6"/>
      <c r="N92" s="6"/>
      <c r="O92" s="6"/>
      <c r="P92" s="6"/>
      <c r="Q92" s="6"/>
    </row>
    <row r="93" spans="2:17" ht="12.75" customHeight="1" x14ac:dyDescent="0.3">
      <c r="B93" s="7" t="s">
        <v>206</v>
      </c>
      <c r="C93" s="7"/>
      <c r="D93" s="7"/>
      <c r="E93" s="7"/>
      <c r="F93" s="89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2:17" ht="12.75" customHeight="1" x14ac:dyDescent="0.3">
      <c r="B94" s="7"/>
      <c r="C94" s="7"/>
      <c r="D94" s="7"/>
      <c r="E94" s="7"/>
      <c r="F94" s="89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2:17" ht="12.75" customHeight="1" x14ac:dyDescent="0.3">
      <c r="B95" s="7" t="s">
        <v>207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2:17" ht="12.75" customHeight="1" x14ac:dyDescent="0.3">
      <c r="B96" s="7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2:17" ht="12.75" customHeight="1" x14ac:dyDescent="0.3">
      <c r="B97" s="7" t="s">
        <v>208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2:17" ht="12.75" customHeight="1" x14ac:dyDescent="0.3">
      <c r="B98" s="7" t="s">
        <v>209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2:17" ht="12.75" customHeight="1" x14ac:dyDescent="0.3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2:17" ht="12.75" customHeight="1" x14ac:dyDescent="0.3">
      <c r="B100" s="6" t="s">
        <v>111</v>
      </c>
      <c r="C100" s="6"/>
      <c r="D100" s="6"/>
      <c r="E100" s="6"/>
      <c r="F100" s="6"/>
      <c r="G100" s="6"/>
      <c r="H100" s="90" t="s">
        <v>112</v>
      </c>
      <c r="I100" s="6"/>
      <c r="J100" s="6"/>
      <c r="K100" s="6"/>
      <c r="L100" s="6"/>
      <c r="M100" s="6" t="s">
        <v>113</v>
      </c>
      <c r="N100" s="6"/>
      <c r="O100" s="6"/>
      <c r="P100" s="6"/>
      <c r="Q100" s="6"/>
    </row>
    <row r="105" spans="2:17" ht="12.75" customHeight="1" x14ac:dyDescent="0.3">
      <c r="H105" s="91"/>
    </row>
  </sheetData>
  <sheetProtection algorithmName="SHA-512" hashValue="91ofKV8SEOVbaaS2K6FciiUYPMvxahqzOHUVuJEBQqdAjISxA2KqT7WwrJ/LfL1MPPojcvurGTuW/URSR173vg==" saltValue="VziyHReuUQvqI7sil2a5aA==" spinCount="100000" sheet="1" objects="1" scenarios="1"/>
  <protectedRanges>
    <protectedRange sqref="D5:E6" name="Range1"/>
    <protectedRange sqref="H52:H62" name="Range2"/>
    <protectedRange sqref="K14:L86" name="Range3"/>
    <protectedRange sqref="D100" name="Range4"/>
  </protectedRanges>
  <mergeCells count="76">
    <mergeCell ref="C86:F86"/>
    <mergeCell ref="C87:F87"/>
    <mergeCell ref="C66:F66"/>
    <mergeCell ref="C67:F67"/>
    <mergeCell ref="C68:F68"/>
    <mergeCell ref="C69:F69"/>
    <mergeCell ref="C80:F80"/>
    <mergeCell ref="C81:F81"/>
    <mergeCell ref="C82:F82"/>
    <mergeCell ref="C83:F83"/>
    <mergeCell ref="C84:F84"/>
    <mergeCell ref="C85:F85"/>
    <mergeCell ref="C74:F74"/>
    <mergeCell ref="C75:F75"/>
    <mergeCell ref="C76:F76"/>
    <mergeCell ref="C77:F77"/>
    <mergeCell ref="C78:F78"/>
    <mergeCell ref="C79:F79"/>
    <mergeCell ref="C64:F64"/>
    <mergeCell ref="C65:F65"/>
    <mergeCell ref="C70:F70"/>
    <mergeCell ref="C71:F71"/>
    <mergeCell ref="C72:F72"/>
    <mergeCell ref="C73:F73"/>
    <mergeCell ref="C58:F58"/>
    <mergeCell ref="C59:F59"/>
    <mergeCell ref="C60:F60"/>
    <mergeCell ref="C61:F61"/>
    <mergeCell ref="C62:F62"/>
    <mergeCell ref="C63:F63"/>
    <mergeCell ref="C52:F52"/>
    <mergeCell ref="C53:F53"/>
    <mergeCell ref="C54:F54"/>
    <mergeCell ref="C55:F55"/>
    <mergeCell ref="C56:F56"/>
    <mergeCell ref="C57:F57"/>
    <mergeCell ref="C46:F46"/>
    <mergeCell ref="C47:F47"/>
    <mergeCell ref="C48:F48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30:F30"/>
    <mergeCell ref="C31:F31"/>
    <mergeCell ref="C32:F32"/>
    <mergeCell ref="C33:F33"/>
    <mergeCell ref="C24:F24"/>
    <mergeCell ref="C25:F25"/>
    <mergeCell ref="C26:F26"/>
    <mergeCell ref="C27:F27"/>
    <mergeCell ref="C28:F28"/>
    <mergeCell ref="C29:F29"/>
    <mergeCell ref="C20:F20"/>
    <mergeCell ref="C21:F21"/>
    <mergeCell ref="C22:F22"/>
    <mergeCell ref="C23:F23"/>
    <mergeCell ref="C14:F14"/>
    <mergeCell ref="C15:F15"/>
    <mergeCell ref="C16:F16"/>
    <mergeCell ref="C17:F17"/>
    <mergeCell ref="C18:F18"/>
    <mergeCell ref="C19:F19"/>
    <mergeCell ref="C11:F11"/>
    <mergeCell ref="D12:G1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875C-9CCE-472A-B6DC-5FA973EF62E8}">
  <dimension ref="B1:M112"/>
  <sheetViews>
    <sheetView workbookViewId="0">
      <selection activeCell="H12" sqref="H12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6" width="13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3"/>
  </cols>
  <sheetData>
    <row r="1" spans="2:13" ht="12.75" customHeight="1" x14ac:dyDescent="0.3">
      <c r="B1" s="1" t="s">
        <v>0</v>
      </c>
      <c r="C1" s="2"/>
      <c r="H1" s="4"/>
      <c r="I1" s="4"/>
      <c r="J1" s="4"/>
      <c r="K1" s="4"/>
      <c r="L1" s="4"/>
      <c r="M1" s="4"/>
    </row>
    <row r="2" spans="2:13" ht="12.75" customHeight="1" x14ac:dyDescent="0.3">
      <c r="B2" s="5" t="s">
        <v>1</v>
      </c>
      <c r="C2" s="2"/>
      <c r="H2" s="4"/>
      <c r="I2" s="4"/>
      <c r="J2" s="4"/>
      <c r="K2" s="4"/>
      <c r="L2" s="4"/>
      <c r="M2" s="4"/>
    </row>
    <row r="3" spans="2:13" ht="12.75" customHeight="1" x14ac:dyDescent="0.3">
      <c r="B3" s="6"/>
      <c r="H3" s="4"/>
      <c r="I3" s="4"/>
      <c r="J3" s="4"/>
      <c r="K3" s="4"/>
      <c r="L3" s="4"/>
      <c r="M3" s="4"/>
    </row>
    <row r="4" spans="2:13" ht="12.75" customHeight="1" x14ac:dyDescent="0.3">
      <c r="B4" s="7" t="s">
        <v>2</v>
      </c>
      <c r="H4" s="4"/>
      <c r="I4" s="4"/>
      <c r="J4" s="4"/>
      <c r="K4" s="4"/>
      <c r="L4" s="4"/>
      <c r="M4" s="4"/>
    </row>
    <row r="5" spans="2:13" ht="12.75" customHeight="1" x14ac:dyDescent="0.3">
      <c r="B5" s="6"/>
      <c r="H5" s="4"/>
      <c r="I5" s="4"/>
      <c r="J5" s="4"/>
      <c r="K5" s="4"/>
      <c r="L5" s="4"/>
      <c r="M5" s="4"/>
    </row>
    <row r="6" spans="2:13" ht="12.75" customHeight="1" x14ac:dyDescent="0.3">
      <c r="B6" s="6"/>
      <c r="H6" s="4"/>
      <c r="I6" s="4"/>
      <c r="J6" s="4"/>
      <c r="K6" s="4"/>
      <c r="L6" s="4"/>
      <c r="M6" s="4"/>
    </row>
    <row r="7" spans="2:13" s="8" customFormat="1" ht="12.75" customHeight="1" x14ac:dyDescent="0.3">
      <c r="H7" s="9" t="s">
        <v>114</v>
      </c>
      <c r="I7" s="9"/>
      <c r="J7" s="9"/>
      <c r="K7" s="10"/>
      <c r="L7" s="10"/>
      <c r="M7" s="10"/>
    </row>
    <row r="8" spans="2:13" s="8" customFormat="1" ht="12.75" customHeight="1" x14ac:dyDescent="0.3">
      <c r="H8" s="9" t="s">
        <v>3</v>
      </c>
      <c r="I8" s="9"/>
      <c r="J8" s="9"/>
      <c r="K8" s="10"/>
      <c r="L8" s="10"/>
      <c r="M8" s="10"/>
    </row>
    <row r="9" spans="2:13" ht="12.75" customHeight="1" x14ac:dyDescent="0.3">
      <c r="B9" s="6"/>
      <c r="H9" s="4"/>
      <c r="I9" s="4"/>
      <c r="J9" s="4"/>
      <c r="K9" s="4"/>
      <c r="L9" s="4"/>
      <c r="M9" s="4"/>
    </row>
    <row r="10" spans="2:13" s="7" customFormat="1" ht="12.75" customHeight="1" x14ac:dyDescent="0.3">
      <c r="B10" s="50" t="s">
        <v>4</v>
      </c>
      <c r="C10" s="51" t="s">
        <v>5</v>
      </c>
      <c r="D10" s="52"/>
      <c r="E10" s="52"/>
      <c r="F10" s="53"/>
      <c r="G10" s="54" t="s">
        <v>6</v>
      </c>
      <c r="H10" s="55" t="s">
        <v>7</v>
      </c>
      <c r="I10" s="56" t="s">
        <v>8</v>
      </c>
      <c r="J10" s="56" t="s">
        <v>9</v>
      </c>
      <c r="K10" s="56" t="s">
        <v>10</v>
      </c>
      <c r="L10" s="56" t="s">
        <v>11</v>
      </c>
      <c r="M10" s="56" t="s">
        <v>12</v>
      </c>
    </row>
    <row r="11" spans="2:13" s="7" customFormat="1" ht="12.75" customHeight="1" x14ac:dyDescent="0.3">
      <c r="B11" s="57"/>
      <c r="C11" s="58"/>
      <c r="D11" s="59"/>
      <c r="E11" s="59"/>
      <c r="F11" s="60"/>
      <c r="G11" s="61"/>
      <c r="H11" s="62"/>
      <c r="I11" s="63"/>
      <c r="J11" s="63"/>
      <c r="K11" s="63"/>
      <c r="L11" s="63"/>
      <c r="M11" s="63"/>
    </row>
    <row r="12" spans="2:13" ht="15" customHeight="1" x14ac:dyDescent="0.3">
      <c r="B12" s="11">
        <f t="shared" ref="B12" si="0">B11+1</f>
        <v>1</v>
      </c>
      <c r="C12" s="12" t="s">
        <v>13</v>
      </c>
      <c r="D12" s="12"/>
      <c r="E12" s="12"/>
      <c r="F12" s="12"/>
      <c r="G12" s="13" t="s">
        <v>14</v>
      </c>
      <c r="H12" s="14"/>
      <c r="I12" s="15">
        <v>300</v>
      </c>
      <c r="J12" s="16">
        <v>0</v>
      </c>
      <c r="K12" s="17">
        <v>9.5</v>
      </c>
      <c r="L12" s="18">
        <f t="shared" ref="L12:L75" si="1">PRODUCT(J12,1.095)</f>
        <v>0</v>
      </c>
      <c r="M12" s="19">
        <f t="shared" ref="M12:M75" si="2">PRODUCT(I12,L12)</f>
        <v>0</v>
      </c>
    </row>
    <row r="13" spans="2:13" ht="15" customHeight="1" x14ac:dyDescent="0.3">
      <c r="B13" s="20">
        <f>B12+1</f>
        <v>2</v>
      </c>
      <c r="C13" s="12" t="s">
        <v>15</v>
      </c>
      <c r="D13" s="12"/>
      <c r="E13" s="12"/>
      <c r="F13" s="12"/>
      <c r="G13" s="13" t="s">
        <v>14</v>
      </c>
      <c r="H13" s="14"/>
      <c r="I13" s="15">
        <v>270</v>
      </c>
      <c r="J13" s="16">
        <v>0</v>
      </c>
      <c r="K13" s="17">
        <v>9.5</v>
      </c>
      <c r="L13" s="18">
        <f t="shared" si="1"/>
        <v>0</v>
      </c>
      <c r="M13" s="19">
        <f t="shared" si="2"/>
        <v>0</v>
      </c>
    </row>
    <row r="14" spans="2:13" ht="15" customHeight="1" x14ac:dyDescent="0.3">
      <c r="B14" s="20">
        <f t="shared" ref="B14:B77" si="3">B13+1</f>
        <v>3</v>
      </c>
      <c r="C14" s="12" t="s">
        <v>16</v>
      </c>
      <c r="D14" s="12"/>
      <c r="E14" s="12"/>
      <c r="F14" s="12"/>
      <c r="G14" s="13" t="s">
        <v>14</v>
      </c>
      <c r="H14" s="14"/>
      <c r="I14" s="15">
        <v>300</v>
      </c>
      <c r="J14" s="16">
        <v>0</v>
      </c>
      <c r="K14" s="17">
        <v>9.5</v>
      </c>
      <c r="L14" s="18">
        <f t="shared" si="1"/>
        <v>0</v>
      </c>
      <c r="M14" s="19">
        <f t="shared" si="2"/>
        <v>0</v>
      </c>
    </row>
    <row r="15" spans="2:13" ht="15" customHeight="1" x14ac:dyDescent="0.3">
      <c r="B15" s="20">
        <f t="shared" si="3"/>
        <v>4</v>
      </c>
      <c r="C15" s="12" t="s">
        <v>17</v>
      </c>
      <c r="D15" s="12"/>
      <c r="E15" s="12"/>
      <c r="F15" s="12"/>
      <c r="G15" s="13" t="s">
        <v>14</v>
      </c>
      <c r="H15" s="14"/>
      <c r="I15" s="15">
        <v>5</v>
      </c>
      <c r="J15" s="16">
        <v>0</v>
      </c>
      <c r="K15" s="17">
        <v>9.5</v>
      </c>
      <c r="L15" s="18">
        <f t="shared" si="1"/>
        <v>0</v>
      </c>
      <c r="M15" s="19">
        <f t="shared" si="2"/>
        <v>0</v>
      </c>
    </row>
    <row r="16" spans="2:13" ht="15" customHeight="1" x14ac:dyDescent="0.3">
      <c r="B16" s="20">
        <f t="shared" si="3"/>
        <v>5</v>
      </c>
      <c r="C16" s="12" t="s">
        <v>18</v>
      </c>
      <c r="D16" s="12"/>
      <c r="E16" s="12"/>
      <c r="F16" s="12"/>
      <c r="G16" s="13" t="s">
        <v>14</v>
      </c>
      <c r="H16" s="14"/>
      <c r="I16" s="15">
        <v>500</v>
      </c>
      <c r="J16" s="16">
        <v>0</v>
      </c>
      <c r="K16" s="17">
        <v>9.5</v>
      </c>
      <c r="L16" s="18">
        <f t="shared" si="1"/>
        <v>0</v>
      </c>
      <c r="M16" s="19">
        <f t="shared" si="2"/>
        <v>0</v>
      </c>
    </row>
    <row r="17" spans="2:13" ht="15" customHeight="1" x14ac:dyDescent="0.3">
      <c r="B17" s="20">
        <f t="shared" si="3"/>
        <v>6</v>
      </c>
      <c r="C17" s="12" t="s">
        <v>19</v>
      </c>
      <c r="D17" s="12"/>
      <c r="E17" s="12"/>
      <c r="F17" s="12"/>
      <c r="G17" s="13" t="s">
        <v>14</v>
      </c>
      <c r="H17" s="14"/>
      <c r="I17" s="15">
        <v>3000</v>
      </c>
      <c r="J17" s="16">
        <v>0</v>
      </c>
      <c r="K17" s="17">
        <v>9.5</v>
      </c>
      <c r="L17" s="18">
        <f t="shared" si="1"/>
        <v>0</v>
      </c>
      <c r="M17" s="19">
        <f t="shared" si="2"/>
        <v>0</v>
      </c>
    </row>
    <row r="18" spans="2:13" ht="15" customHeight="1" x14ac:dyDescent="0.3">
      <c r="B18" s="20">
        <f t="shared" si="3"/>
        <v>7</v>
      </c>
      <c r="C18" s="12" t="s">
        <v>20</v>
      </c>
      <c r="D18" s="12"/>
      <c r="E18" s="12"/>
      <c r="F18" s="12"/>
      <c r="G18" s="13" t="s">
        <v>14</v>
      </c>
      <c r="H18" s="14"/>
      <c r="I18" s="21">
        <v>60</v>
      </c>
      <c r="J18" s="16">
        <v>0</v>
      </c>
      <c r="K18" s="17">
        <v>9.5</v>
      </c>
      <c r="L18" s="18">
        <f t="shared" si="1"/>
        <v>0</v>
      </c>
      <c r="M18" s="19">
        <f t="shared" si="2"/>
        <v>0</v>
      </c>
    </row>
    <row r="19" spans="2:13" ht="15" customHeight="1" x14ac:dyDescent="0.3">
      <c r="B19" s="20">
        <f t="shared" si="3"/>
        <v>8</v>
      </c>
      <c r="C19" s="12" t="s">
        <v>21</v>
      </c>
      <c r="D19" s="12"/>
      <c r="E19" s="12"/>
      <c r="F19" s="12"/>
      <c r="G19" s="13" t="s">
        <v>14</v>
      </c>
      <c r="H19" s="14"/>
      <c r="I19" s="21">
        <v>80</v>
      </c>
      <c r="J19" s="16">
        <v>0</v>
      </c>
      <c r="K19" s="17">
        <v>9.5</v>
      </c>
      <c r="L19" s="18">
        <f t="shared" si="1"/>
        <v>0</v>
      </c>
      <c r="M19" s="19">
        <f t="shared" si="2"/>
        <v>0</v>
      </c>
    </row>
    <row r="20" spans="2:13" ht="15" customHeight="1" x14ac:dyDescent="0.3">
      <c r="B20" s="20">
        <f t="shared" si="3"/>
        <v>9</v>
      </c>
      <c r="C20" s="12" t="s">
        <v>22</v>
      </c>
      <c r="D20" s="12"/>
      <c r="E20" s="12"/>
      <c r="F20" s="12"/>
      <c r="G20" s="13" t="s">
        <v>14</v>
      </c>
      <c r="H20" s="14"/>
      <c r="I20" s="21">
        <v>120</v>
      </c>
      <c r="J20" s="16">
        <v>0</v>
      </c>
      <c r="K20" s="17">
        <v>9.5</v>
      </c>
      <c r="L20" s="18">
        <f t="shared" si="1"/>
        <v>0</v>
      </c>
      <c r="M20" s="19">
        <f t="shared" si="2"/>
        <v>0</v>
      </c>
    </row>
    <row r="21" spans="2:13" ht="15" customHeight="1" x14ac:dyDescent="0.3">
      <c r="B21" s="20">
        <f t="shared" si="3"/>
        <v>10</v>
      </c>
      <c r="C21" s="22" t="s">
        <v>23</v>
      </c>
      <c r="D21" s="22"/>
      <c r="E21" s="22"/>
      <c r="F21" s="22"/>
      <c r="G21" s="13" t="s">
        <v>14</v>
      </c>
      <c r="H21" s="14"/>
      <c r="I21" s="15">
        <v>10</v>
      </c>
      <c r="J21" s="16">
        <v>0</v>
      </c>
      <c r="K21" s="17">
        <v>9.5</v>
      </c>
      <c r="L21" s="18">
        <f t="shared" si="1"/>
        <v>0</v>
      </c>
      <c r="M21" s="19">
        <f t="shared" si="2"/>
        <v>0</v>
      </c>
    </row>
    <row r="22" spans="2:13" ht="15" customHeight="1" x14ac:dyDescent="0.3">
      <c r="B22" s="20">
        <f t="shared" si="3"/>
        <v>11</v>
      </c>
      <c r="C22" s="22" t="s">
        <v>24</v>
      </c>
      <c r="D22" s="22"/>
      <c r="E22" s="22"/>
      <c r="F22" s="22"/>
      <c r="G22" s="13" t="s">
        <v>14</v>
      </c>
      <c r="H22" s="14"/>
      <c r="I22" s="15">
        <v>190</v>
      </c>
      <c r="J22" s="16">
        <v>0</v>
      </c>
      <c r="K22" s="17">
        <v>9.5</v>
      </c>
      <c r="L22" s="18">
        <f t="shared" si="1"/>
        <v>0</v>
      </c>
      <c r="M22" s="19">
        <f t="shared" si="2"/>
        <v>0</v>
      </c>
    </row>
    <row r="23" spans="2:13" ht="15" customHeight="1" x14ac:dyDescent="0.3">
      <c r="B23" s="20">
        <f t="shared" si="3"/>
        <v>12</v>
      </c>
      <c r="C23" s="22" t="s">
        <v>25</v>
      </c>
      <c r="D23" s="22"/>
      <c r="E23" s="22"/>
      <c r="F23" s="22"/>
      <c r="G23" s="13" t="s">
        <v>14</v>
      </c>
      <c r="H23" s="14"/>
      <c r="I23" s="15">
        <v>25</v>
      </c>
      <c r="J23" s="16">
        <v>0</v>
      </c>
      <c r="K23" s="17">
        <v>9.5</v>
      </c>
      <c r="L23" s="18">
        <f t="shared" si="1"/>
        <v>0</v>
      </c>
      <c r="M23" s="19">
        <f t="shared" si="2"/>
        <v>0</v>
      </c>
    </row>
    <row r="24" spans="2:13" ht="15" customHeight="1" x14ac:dyDescent="0.3">
      <c r="B24" s="20">
        <f t="shared" si="3"/>
        <v>13</v>
      </c>
      <c r="C24" s="22" t="s">
        <v>26</v>
      </c>
      <c r="D24" s="22"/>
      <c r="E24" s="22"/>
      <c r="F24" s="22"/>
      <c r="G24" s="13" t="s">
        <v>14</v>
      </c>
      <c r="H24" s="14"/>
      <c r="I24" s="15">
        <v>200</v>
      </c>
      <c r="J24" s="16">
        <v>0</v>
      </c>
      <c r="K24" s="17">
        <v>9.5</v>
      </c>
      <c r="L24" s="18">
        <f t="shared" si="1"/>
        <v>0</v>
      </c>
      <c r="M24" s="19">
        <f t="shared" si="2"/>
        <v>0</v>
      </c>
    </row>
    <row r="25" spans="2:13" ht="15" customHeight="1" x14ac:dyDescent="0.3">
      <c r="B25" s="20">
        <f t="shared" si="3"/>
        <v>14</v>
      </c>
      <c r="C25" s="22" t="s">
        <v>27</v>
      </c>
      <c r="D25" s="22"/>
      <c r="E25" s="22"/>
      <c r="F25" s="22"/>
      <c r="G25" s="13" t="s">
        <v>14</v>
      </c>
      <c r="H25" s="14"/>
      <c r="I25" s="15">
        <v>1500</v>
      </c>
      <c r="J25" s="16">
        <v>0</v>
      </c>
      <c r="K25" s="17">
        <v>9.5</v>
      </c>
      <c r="L25" s="18">
        <f t="shared" si="1"/>
        <v>0</v>
      </c>
      <c r="M25" s="19">
        <f t="shared" si="2"/>
        <v>0</v>
      </c>
    </row>
    <row r="26" spans="2:13" ht="15" customHeight="1" x14ac:dyDescent="0.3">
      <c r="B26" s="20">
        <f t="shared" si="3"/>
        <v>15</v>
      </c>
      <c r="C26" s="22" t="s">
        <v>28</v>
      </c>
      <c r="D26" s="22"/>
      <c r="E26" s="22"/>
      <c r="F26" s="22"/>
      <c r="G26" s="13" t="s">
        <v>14</v>
      </c>
      <c r="H26" s="14"/>
      <c r="I26" s="15">
        <v>65</v>
      </c>
      <c r="J26" s="16">
        <v>0</v>
      </c>
      <c r="K26" s="17">
        <v>9.5</v>
      </c>
      <c r="L26" s="18">
        <f t="shared" si="1"/>
        <v>0</v>
      </c>
      <c r="M26" s="19">
        <f t="shared" si="2"/>
        <v>0</v>
      </c>
    </row>
    <row r="27" spans="2:13" ht="15" customHeight="1" x14ac:dyDescent="0.3">
      <c r="B27" s="20">
        <f t="shared" si="3"/>
        <v>16</v>
      </c>
      <c r="C27" s="22" t="s">
        <v>29</v>
      </c>
      <c r="D27" s="22"/>
      <c r="E27" s="22"/>
      <c r="F27" s="22"/>
      <c r="G27" s="13" t="s">
        <v>14</v>
      </c>
      <c r="H27" s="14"/>
      <c r="I27" s="15">
        <v>70</v>
      </c>
      <c r="J27" s="16">
        <v>0</v>
      </c>
      <c r="K27" s="17">
        <v>9.5</v>
      </c>
      <c r="L27" s="18">
        <f t="shared" si="1"/>
        <v>0</v>
      </c>
      <c r="M27" s="19">
        <f t="shared" si="2"/>
        <v>0</v>
      </c>
    </row>
    <row r="28" spans="2:13" ht="15" customHeight="1" x14ac:dyDescent="0.3">
      <c r="B28" s="20">
        <f t="shared" si="3"/>
        <v>17</v>
      </c>
      <c r="C28" s="22" t="s">
        <v>30</v>
      </c>
      <c r="D28" s="22"/>
      <c r="E28" s="22"/>
      <c r="F28" s="22"/>
      <c r="G28" s="13" t="s">
        <v>31</v>
      </c>
      <c r="H28" s="14"/>
      <c r="I28" s="15">
        <v>1000</v>
      </c>
      <c r="J28" s="16">
        <v>0</v>
      </c>
      <c r="K28" s="17">
        <v>9.5</v>
      </c>
      <c r="L28" s="18">
        <f t="shared" si="1"/>
        <v>0</v>
      </c>
      <c r="M28" s="19">
        <f t="shared" si="2"/>
        <v>0</v>
      </c>
    </row>
    <row r="29" spans="2:13" ht="15" customHeight="1" x14ac:dyDescent="0.3">
      <c r="B29" s="20">
        <f t="shared" si="3"/>
        <v>18</v>
      </c>
      <c r="C29" s="22" t="s">
        <v>32</v>
      </c>
      <c r="D29" s="22"/>
      <c r="E29" s="22"/>
      <c r="F29" s="22"/>
      <c r="G29" s="13" t="s">
        <v>31</v>
      </c>
      <c r="H29" s="14"/>
      <c r="I29" s="15">
        <v>130</v>
      </c>
      <c r="J29" s="16">
        <v>0</v>
      </c>
      <c r="K29" s="17">
        <v>9.5</v>
      </c>
      <c r="L29" s="18">
        <f t="shared" si="1"/>
        <v>0</v>
      </c>
      <c r="M29" s="19">
        <f t="shared" si="2"/>
        <v>0</v>
      </c>
    </row>
    <row r="30" spans="2:13" ht="15" customHeight="1" x14ac:dyDescent="0.3">
      <c r="B30" s="20">
        <f t="shared" si="3"/>
        <v>19</v>
      </c>
      <c r="C30" s="23" t="s">
        <v>33</v>
      </c>
      <c r="D30" s="24"/>
      <c r="E30" s="24"/>
      <c r="F30" s="25"/>
      <c r="G30" s="13" t="s">
        <v>31</v>
      </c>
      <c r="H30" s="14"/>
      <c r="I30" s="15">
        <v>15</v>
      </c>
      <c r="J30" s="16">
        <v>0</v>
      </c>
      <c r="K30" s="17">
        <v>9.5</v>
      </c>
      <c r="L30" s="18">
        <f t="shared" si="1"/>
        <v>0</v>
      </c>
      <c r="M30" s="19">
        <f t="shared" si="2"/>
        <v>0</v>
      </c>
    </row>
    <row r="31" spans="2:13" ht="15" customHeight="1" x14ac:dyDescent="0.3">
      <c r="B31" s="20">
        <f t="shared" si="3"/>
        <v>20</v>
      </c>
      <c r="C31" s="22" t="s">
        <v>34</v>
      </c>
      <c r="D31" s="22"/>
      <c r="E31" s="22"/>
      <c r="F31" s="22"/>
      <c r="G31" s="13" t="s">
        <v>14</v>
      </c>
      <c r="H31" s="14"/>
      <c r="I31" s="15">
        <v>300</v>
      </c>
      <c r="J31" s="16">
        <v>0</v>
      </c>
      <c r="K31" s="17">
        <v>9.5</v>
      </c>
      <c r="L31" s="18">
        <f t="shared" si="1"/>
        <v>0</v>
      </c>
      <c r="M31" s="19">
        <f t="shared" si="2"/>
        <v>0</v>
      </c>
    </row>
    <row r="32" spans="2:13" ht="15" customHeight="1" x14ac:dyDescent="0.3">
      <c r="B32" s="20">
        <f t="shared" si="3"/>
        <v>21</v>
      </c>
      <c r="C32" s="22" t="s">
        <v>35</v>
      </c>
      <c r="D32" s="22"/>
      <c r="E32" s="22"/>
      <c r="F32" s="22"/>
      <c r="G32" s="13" t="s">
        <v>14</v>
      </c>
      <c r="H32" s="14"/>
      <c r="I32" s="15">
        <v>200</v>
      </c>
      <c r="J32" s="16">
        <v>0</v>
      </c>
      <c r="K32" s="17">
        <v>9.5</v>
      </c>
      <c r="L32" s="18">
        <f t="shared" si="1"/>
        <v>0</v>
      </c>
      <c r="M32" s="19">
        <f t="shared" si="2"/>
        <v>0</v>
      </c>
    </row>
    <row r="33" spans="2:13" ht="15" customHeight="1" x14ac:dyDescent="0.3">
      <c r="B33" s="20">
        <f t="shared" si="3"/>
        <v>22</v>
      </c>
      <c r="C33" s="22" t="s">
        <v>36</v>
      </c>
      <c r="D33" s="22"/>
      <c r="E33" s="22"/>
      <c r="F33" s="22"/>
      <c r="G33" s="13" t="s">
        <v>37</v>
      </c>
      <c r="H33" s="14"/>
      <c r="I33" s="15">
        <v>20</v>
      </c>
      <c r="J33" s="16">
        <v>0</v>
      </c>
      <c r="K33" s="17">
        <v>9.5</v>
      </c>
      <c r="L33" s="18">
        <f t="shared" si="1"/>
        <v>0</v>
      </c>
      <c r="M33" s="19">
        <f t="shared" si="2"/>
        <v>0</v>
      </c>
    </row>
    <row r="34" spans="2:13" ht="15" customHeight="1" x14ac:dyDescent="0.3">
      <c r="B34" s="20">
        <f t="shared" si="3"/>
        <v>23</v>
      </c>
      <c r="C34" s="22" t="s">
        <v>223</v>
      </c>
      <c r="D34" s="22"/>
      <c r="E34" s="22"/>
      <c r="F34" s="22"/>
      <c r="G34" s="13" t="s">
        <v>14</v>
      </c>
      <c r="H34" s="14"/>
      <c r="I34" s="15">
        <v>20</v>
      </c>
      <c r="J34" s="16">
        <v>0</v>
      </c>
      <c r="K34" s="17">
        <v>9.5</v>
      </c>
      <c r="L34" s="18">
        <f t="shared" si="1"/>
        <v>0</v>
      </c>
      <c r="M34" s="19">
        <f t="shared" si="2"/>
        <v>0</v>
      </c>
    </row>
    <row r="35" spans="2:13" ht="15" customHeight="1" x14ac:dyDescent="0.3">
      <c r="B35" s="20">
        <f t="shared" si="3"/>
        <v>24</v>
      </c>
      <c r="C35" s="22" t="s">
        <v>38</v>
      </c>
      <c r="D35" s="22"/>
      <c r="E35" s="22"/>
      <c r="F35" s="22"/>
      <c r="G35" s="13" t="s">
        <v>14</v>
      </c>
      <c r="H35" s="14"/>
      <c r="I35" s="15">
        <v>500</v>
      </c>
      <c r="J35" s="16">
        <v>0</v>
      </c>
      <c r="K35" s="17">
        <v>9.5</v>
      </c>
      <c r="L35" s="18">
        <f t="shared" si="1"/>
        <v>0</v>
      </c>
      <c r="M35" s="19">
        <f t="shared" si="2"/>
        <v>0</v>
      </c>
    </row>
    <row r="36" spans="2:13" ht="15" customHeight="1" x14ac:dyDescent="0.3">
      <c r="B36" s="20">
        <f t="shared" si="3"/>
        <v>25</v>
      </c>
      <c r="C36" s="22" t="s">
        <v>39</v>
      </c>
      <c r="D36" s="22"/>
      <c r="E36" s="22"/>
      <c r="F36" s="22"/>
      <c r="G36" s="13" t="s">
        <v>37</v>
      </c>
      <c r="H36" s="14"/>
      <c r="I36" s="15">
        <v>500</v>
      </c>
      <c r="J36" s="16">
        <v>0</v>
      </c>
      <c r="K36" s="17">
        <v>9.5</v>
      </c>
      <c r="L36" s="18">
        <f t="shared" si="1"/>
        <v>0</v>
      </c>
      <c r="M36" s="19">
        <f t="shared" si="2"/>
        <v>0</v>
      </c>
    </row>
    <row r="37" spans="2:13" ht="15" customHeight="1" x14ac:dyDescent="0.3">
      <c r="B37" s="20">
        <f t="shared" si="3"/>
        <v>26</v>
      </c>
      <c r="C37" s="22" t="s">
        <v>40</v>
      </c>
      <c r="D37" s="22"/>
      <c r="E37" s="22"/>
      <c r="F37" s="22"/>
      <c r="G37" s="13" t="s">
        <v>14</v>
      </c>
      <c r="H37" s="14"/>
      <c r="I37" s="15">
        <v>60</v>
      </c>
      <c r="J37" s="16">
        <v>0</v>
      </c>
      <c r="K37" s="17">
        <v>9.5</v>
      </c>
      <c r="L37" s="18">
        <f t="shared" si="1"/>
        <v>0</v>
      </c>
      <c r="M37" s="19">
        <f t="shared" si="2"/>
        <v>0</v>
      </c>
    </row>
    <row r="38" spans="2:13" ht="15" customHeight="1" x14ac:dyDescent="0.3">
      <c r="B38" s="20">
        <f t="shared" si="3"/>
        <v>27</v>
      </c>
      <c r="C38" s="22" t="s">
        <v>41</v>
      </c>
      <c r="D38" s="22"/>
      <c r="E38" s="22"/>
      <c r="F38" s="22"/>
      <c r="G38" s="13" t="s">
        <v>14</v>
      </c>
      <c r="H38" s="14"/>
      <c r="I38" s="15">
        <v>5</v>
      </c>
      <c r="J38" s="16">
        <v>0</v>
      </c>
      <c r="K38" s="17">
        <v>9.5</v>
      </c>
      <c r="L38" s="18">
        <f t="shared" si="1"/>
        <v>0</v>
      </c>
      <c r="M38" s="19">
        <f t="shared" si="2"/>
        <v>0</v>
      </c>
    </row>
    <row r="39" spans="2:13" ht="15" customHeight="1" x14ac:dyDescent="0.3">
      <c r="B39" s="20">
        <f t="shared" si="3"/>
        <v>28</v>
      </c>
      <c r="C39" s="22" t="s">
        <v>42</v>
      </c>
      <c r="D39" s="22"/>
      <c r="E39" s="22"/>
      <c r="F39" s="22"/>
      <c r="G39" s="13" t="s">
        <v>14</v>
      </c>
      <c r="H39" s="14"/>
      <c r="I39" s="15">
        <v>40</v>
      </c>
      <c r="J39" s="16">
        <v>0</v>
      </c>
      <c r="K39" s="17">
        <v>9.5</v>
      </c>
      <c r="L39" s="18">
        <f t="shared" si="1"/>
        <v>0</v>
      </c>
      <c r="M39" s="19">
        <f t="shared" si="2"/>
        <v>0</v>
      </c>
    </row>
    <row r="40" spans="2:13" ht="15" customHeight="1" x14ac:dyDescent="0.3">
      <c r="B40" s="20">
        <f t="shared" si="3"/>
        <v>29</v>
      </c>
      <c r="C40" s="22" t="s">
        <v>43</v>
      </c>
      <c r="D40" s="22"/>
      <c r="E40" s="22"/>
      <c r="F40" s="22"/>
      <c r="G40" s="13" t="s">
        <v>14</v>
      </c>
      <c r="H40" s="14"/>
      <c r="I40" s="15">
        <v>60</v>
      </c>
      <c r="J40" s="16">
        <v>0</v>
      </c>
      <c r="K40" s="17">
        <v>9.5</v>
      </c>
      <c r="L40" s="18">
        <f t="shared" si="1"/>
        <v>0</v>
      </c>
      <c r="M40" s="19">
        <f t="shared" si="2"/>
        <v>0</v>
      </c>
    </row>
    <row r="41" spans="2:13" ht="15" customHeight="1" x14ac:dyDescent="0.3">
      <c r="B41" s="20">
        <f t="shared" si="3"/>
        <v>30</v>
      </c>
      <c r="C41" s="22" t="s">
        <v>44</v>
      </c>
      <c r="D41" s="22"/>
      <c r="E41" s="22"/>
      <c r="F41" s="22"/>
      <c r="G41" s="13" t="s">
        <v>14</v>
      </c>
      <c r="H41" s="14"/>
      <c r="I41" s="15">
        <v>180</v>
      </c>
      <c r="J41" s="16">
        <v>0</v>
      </c>
      <c r="K41" s="17">
        <v>9.5</v>
      </c>
      <c r="L41" s="18">
        <f t="shared" si="1"/>
        <v>0</v>
      </c>
      <c r="M41" s="19">
        <f t="shared" si="2"/>
        <v>0</v>
      </c>
    </row>
    <row r="42" spans="2:13" ht="15" customHeight="1" x14ac:dyDescent="0.3">
      <c r="B42" s="20">
        <f t="shared" si="3"/>
        <v>31</v>
      </c>
      <c r="C42" s="22" t="s">
        <v>45</v>
      </c>
      <c r="D42" s="22"/>
      <c r="E42" s="22"/>
      <c r="F42" s="22"/>
      <c r="G42" s="13" t="s">
        <v>14</v>
      </c>
      <c r="H42" s="14"/>
      <c r="I42" s="15">
        <v>20</v>
      </c>
      <c r="J42" s="16">
        <v>0</v>
      </c>
      <c r="K42" s="17">
        <v>9.5</v>
      </c>
      <c r="L42" s="18">
        <f t="shared" si="1"/>
        <v>0</v>
      </c>
      <c r="M42" s="19">
        <f t="shared" si="2"/>
        <v>0</v>
      </c>
    </row>
    <row r="43" spans="2:13" ht="15" customHeight="1" x14ac:dyDescent="0.3">
      <c r="B43" s="20">
        <f t="shared" si="3"/>
        <v>32</v>
      </c>
      <c r="C43" s="22" t="s">
        <v>46</v>
      </c>
      <c r="D43" s="22"/>
      <c r="E43" s="22"/>
      <c r="F43" s="22"/>
      <c r="G43" s="13" t="s">
        <v>14</v>
      </c>
      <c r="H43" s="14"/>
      <c r="I43" s="15">
        <v>20</v>
      </c>
      <c r="J43" s="16">
        <v>0</v>
      </c>
      <c r="K43" s="17">
        <v>9.5</v>
      </c>
      <c r="L43" s="18">
        <f t="shared" si="1"/>
        <v>0</v>
      </c>
      <c r="M43" s="19">
        <f t="shared" si="2"/>
        <v>0</v>
      </c>
    </row>
    <row r="44" spans="2:13" ht="15" customHeight="1" x14ac:dyDescent="0.3">
      <c r="B44" s="20">
        <f t="shared" si="3"/>
        <v>33</v>
      </c>
      <c r="C44" s="22" t="s">
        <v>47</v>
      </c>
      <c r="D44" s="22"/>
      <c r="E44" s="22"/>
      <c r="F44" s="22"/>
      <c r="G44" s="13" t="s">
        <v>14</v>
      </c>
      <c r="H44" s="14"/>
      <c r="I44" s="15">
        <v>1200</v>
      </c>
      <c r="J44" s="16">
        <v>0</v>
      </c>
      <c r="K44" s="17">
        <v>9.5</v>
      </c>
      <c r="L44" s="18">
        <f t="shared" si="1"/>
        <v>0</v>
      </c>
      <c r="M44" s="19">
        <f t="shared" si="2"/>
        <v>0</v>
      </c>
    </row>
    <row r="45" spans="2:13" ht="15" customHeight="1" x14ac:dyDescent="0.3">
      <c r="B45" s="20">
        <f t="shared" si="3"/>
        <v>34</v>
      </c>
      <c r="C45" s="22" t="s">
        <v>48</v>
      </c>
      <c r="D45" s="22"/>
      <c r="E45" s="22"/>
      <c r="F45" s="22"/>
      <c r="G45" s="13" t="s">
        <v>14</v>
      </c>
      <c r="H45" s="14"/>
      <c r="I45" s="15">
        <v>20</v>
      </c>
      <c r="J45" s="16">
        <v>0</v>
      </c>
      <c r="K45" s="17">
        <v>9.5</v>
      </c>
      <c r="L45" s="18">
        <f t="shared" si="1"/>
        <v>0</v>
      </c>
      <c r="M45" s="19">
        <f t="shared" si="2"/>
        <v>0</v>
      </c>
    </row>
    <row r="46" spans="2:13" ht="15" customHeight="1" x14ac:dyDescent="0.3">
      <c r="B46" s="20">
        <f t="shared" si="3"/>
        <v>35</v>
      </c>
      <c r="C46" s="22" t="s">
        <v>224</v>
      </c>
      <c r="D46" s="22"/>
      <c r="E46" s="22"/>
      <c r="F46" s="22"/>
      <c r="G46" s="13" t="s">
        <v>14</v>
      </c>
      <c r="H46" s="14"/>
      <c r="I46" s="15">
        <v>260</v>
      </c>
      <c r="J46" s="16">
        <v>0</v>
      </c>
      <c r="K46" s="17">
        <v>9.5</v>
      </c>
      <c r="L46" s="18">
        <f t="shared" si="1"/>
        <v>0</v>
      </c>
      <c r="M46" s="19">
        <f t="shared" si="2"/>
        <v>0</v>
      </c>
    </row>
    <row r="47" spans="2:13" ht="15" customHeight="1" x14ac:dyDescent="0.3">
      <c r="B47" s="20">
        <f t="shared" si="3"/>
        <v>36</v>
      </c>
      <c r="C47" s="22" t="s">
        <v>49</v>
      </c>
      <c r="D47" s="22"/>
      <c r="E47" s="22"/>
      <c r="F47" s="22"/>
      <c r="G47" s="13" t="s">
        <v>14</v>
      </c>
      <c r="H47" s="14"/>
      <c r="I47" s="15">
        <v>40</v>
      </c>
      <c r="J47" s="16">
        <v>0</v>
      </c>
      <c r="K47" s="17">
        <v>9.5</v>
      </c>
      <c r="L47" s="18">
        <f t="shared" si="1"/>
        <v>0</v>
      </c>
      <c r="M47" s="19">
        <f t="shared" si="2"/>
        <v>0</v>
      </c>
    </row>
    <row r="48" spans="2:13" ht="15" customHeight="1" x14ac:dyDescent="0.3">
      <c r="B48" s="20">
        <f t="shared" si="3"/>
        <v>37</v>
      </c>
      <c r="C48" s="22" t="s">
        <v>50</v>
      </c>
      <c r="D48" s="22"/>
      <c r="E48" s="22"/>
      <c r="F48" s="22"/>
      <c r="G48" s="13" t="s">
        <v>14</v>
      </c>
      <c r="H48" s="14"/>
      <c r="I48" s="15">
        <v>40</v>
      </c>
      <c r="J48" s="16">
        <v>0</v>
      </c>
      <c r="K48" s="17">
        <v>9.5</v>
      </c>
      <c r="L48" s="18">
        <f t="shared" si="1"/>
        <v>0</v>
      </c>
      <c r="M48" s="19">
        <f t="shared" si="2"/>
        <v>0</v>
      </c>
    </row>
    <row r="49" spans="2:13" ht="15" customHeight="1" x14ac:dyDescent="0.3">
      <c r="B49" s="20">
        <f t="shared" si="3"/>
        <v>38</v>
      </c>
      <c r="C49" s="22" t="s">
        <v>51</v>
      </c>
      <c r="D49" s="22"/>
      <c r="E49" s="22"/>
      <c r="F49" s="22"/>
      <c r="G49" s="13" t="s">
        <v>14</v>
      </c>
      <c r="H49" s="14"/>
      <c r="I49" s="15">
        <v>2450</v>
      </c>
      <c r="J49" s="16">
        <v>0</v>
      </c>
      <c r="K49" s="17">
        <v>9.5</v>
      </c>
      <c r="L49" s="18">
        <f t="shared" si="1"/>
        <v>0</v>
      </c>
      <c r="M49" s="19">
        <f t="shared" si="2"/>
        <v>0</v>
      </c>
    </row>
    <row r="50" spans="2:13" ht="15" customHeight="1" x14ac:dyDescent="0.3">
      <c r="B50" s="20">
        <f t="shared" si="3"/>
        <v>39</v>
      </c>
      <c r="C50" s="22" t="s">
        <v>52</v>
      </c>
      <c r="D50" s="22"/>
      <c r="E50" s="22"/>
      <c r="F50" s="22"/>
      <c r="G50" s="13" t="s">
        <v>14</v>
      </c>
      <c r="H50" s="26"/>
      <c r="I50" s="15">
        <v>110</v>
      </c>
      <c r="J50" s="16">
        <v>0</v>
      </c>
      <c r="K50" s="17">
        <v>9.5</v>
      </c>
      <c r="L50" s="18">
        <f t="shared" si="1"/>
        <v>0</v>
      </c>
      <c r="M50" s="19">
        <f t="shared" si="2"/>
        <v>0</v>
      </c>
    </row>
    <row r="51" spans="2:13" ht="15" customHeight="1" x14ac:dyDescent="0.3">
      <c r="B51" s="20">
        <f t="shared" si="3"/>
        <v>40</v>
      </c>
      <c r="C51" s="22" t="s">
        <v>53</v>
      </c>
      <c r="D51" s="22"/>
      <c r="E51" s="22"/>
      <c r="F51" s="22"/>
      <c r="G51" s="13" t="s">
        <v>37</v>
      </c>
      <c r="H51" s="14"/>
      <c r="I51" s="15">
        <v>30</v>
      </c>
      <c r="J51" s="16">
        <v>0</v>
      </c>
      <c r="K51" s="17">
        <v>9.5</v>
      </c>
      <c r="L51" s="18">
        <f t="shared" si="1"/>
        <v>0</v>
      </c>
      <c r="M51" s="19">
        <f t="shared" si="2"/>
        <v>0</v>
      </c>
    </row>
    <row r="52" spans="2:13" ht="15" customHeight="1" x14ac:dyDescent="0.3">
      <c r="B52" s="20">
        <f t="shared" si="3"/>
        <v>41</v>
      </c>
      <c r="C52" s="12" t="s">
        <v>54</v>
      </c>
      <c r="D52" s="12"/>
      <c r="E52" s="12"/>
      <c r="F52" s="12"/>
      <c r="G52" s="13" t="s">
        <v>14</v>
      </c>
      <c r="H52" s="14"/>
      <c r="I52" s="15">
        <v>1870</v>
      </c>
      <c r="J52" s="16">
        <v>0</v>
      </c>
      <c r="K52" s="17">
        <v>9.5</v>
      </c>
      <c r="L52" s="18">
        <f t="shared" si="1"/>
        <v>0</v>
      </c>
      <c r="M52" s="19">
        <f t="shared" si="2"/>
        <v>0</v>
      </c>
    </row>
    <row r="53" spans="2:13" ht="15" customHeight="1" x14ac:dyDescent="0.3">
      <c r="B53" s="20">
        <f t="shared" si="3"/>
        <v>42</v>
      </c>
      <c r="C53" s="12" t="s">
        <v>55</v>
      </c>
      <c r="D53" s="12"/>
      <c r="E53" s="12"/>
      <c r="F53" s="12"/>
      <c r="G53" s="13" t="s">
        <v>14</v>
      </c>
      <c r="H53" s="14"/>
      <c r="I53" s="15">
        <v>20</v>
      </c>
      <c r="J53" s="16">
        <v>0</v>
      </c>
      <c r="K53" s="17">
        <v>9.5</v>
      </c>
      <c r="L53" s="18">
        <f t="shared" si="1"/>
        <v>0</v>
      </c>
      <c r="M53" s="19">
        <f t="shared" si="2"/>
        <v>0</v>
      </c>
    </row>
    <row r="54" spans="2:13" ht="15" customHeight="1" x14ac:dyDescent="0.3">
      <c r="B54" s="20">
        <f t="shared" si="3"/>
        <v>43</v>
      </c>
      <c r="C54" s="27" t="s">
        <v>56</v>
      </c>
      <c r="D54" s="27"/>
      <c r="E54" s="27"/>
      <c r="F54" s="27"/>
      <c r="G54" s="28" t="s">
        <v>14</v>
      </c>
      <c r="H54" s="14"/>
      <c r="I54" s="29">
        <v>150</v>
      </c>
      <c r="J54" s="16">
        <v>0</v>
      </c>
      <c r="K54" s="17">
        <v>9.5</v>
      </c>
      <c r="L54" s="18">
        <f t="shared" si="1"/>
        <v>0</v>
      </c>
      <c r="M54" s="19">
        <f t="shared" si="2"/>
        <v>0</v>
      </c>
    </row>
    <row r="55" spans="2:13" ht="15" customHeight="1" x14ac:dyDescent="0.3">
      <c r="B55" s="20">
        <f t="shared" si="3"/>
        <v>44</v>
      </c>
      <c r="C55" s="30" t="s">
        <v>57</v>
      </c>
      <c r="D55" s="24"/>
      <c r="E55" s="24"/>
      <c r="F55" s="25"/>
      <c r="G55" s="31" t="s">
        <v>14</v>
      </c>
      <c r="H55" s="26"/>
      <c r="I55" s="29">
        <v>80</v>
      </c>
      <c r="J55" s="16">
        <v>0</v>
      </c>
      <c r="K55" s="17">
        <v>9.5</v>
      </c>
      <c r="L55" s="18">
        <f t="shared" si="1"/>
        <v>0</v>
      </c>
      <c r="M55" s="19">
        <f t="shared" si="2"/>
        <v>0</v>
      </c>
    </row>
    <row r="56" spans="2:13" ht="15" customHeight="1" x14ac:dyDescent="0.3">
      <c r="B56" s="20">
        <f t="shared" si="3"/>
        <v>45</v>
      </c>
      <c r="C56" s="30" t="s">
        <v>58</v>
      </c>
      <c r="D56" s="24"/>
      <c r="E56" s="24"/>
      <c r="F56" s="25"/>
      <c r="G56" s="31" t="s">
        <v>37</v>
      </c>
      <c r="H56" s="26"/>
      <c r="I56" s="29">
        <v>10</v>
      </c>
      <c r="J56" s="16">
        <v>0</v>
      </c>
      <c r="K56" s="17">
        <v>9.5</v>
      </c>
      <c r="L56" s="18">
        <f t="shared" si="1"/>
        <v>0</v>
      </c>
      <c r="M56" s="19">
        <f t="shared" si="2"/>
        <v>0</v>
      </c>
    </row>
    <row r="57" spans="2:13" ht="15" customHeight="1" x14ac:dyDescent="0.3">
      <c r="B57" s="20">
        <f t="shared" si="3"/>
        <v>46</v>
      </c>
      <c r="C57" s="30" t="s">
        <v>59</v>
      </c>
      <c r="D57" s="24"/>
      <c r="E57" s="24"/>
      <c r="F57" s="25"/>
      <c r="G57" s="31" t="s">
        <v>14</v>
      </c>
      <c r="H57" s="14"/>
      <c r="I57" s="29">
        <v>200</v>
      </c>
      <c r="J57" s="16">
        <v>0</v>
      </c>
      <c r="K57" s="17">
        <v>9.5</v>
      </c>
      <c r="L57" s="18">
        <f t="shared" si="1"/>
        <v>0</v>
      </c>
      <c r="M57" s="19">
        <f t="shared" si="2"/>
        <v>0</v>
      </c>
    </row>
    <row r="58" spans="2:13" ht="15" customHeight="1" x14ac:dyDescent="0.3">
      <c r="B58" s="20">
        <f t="shared" si="3"/>
        <v>47</v>
      </c>
      <c r="C58" s="30" t="s">
        <v>60</v>
      </c>
      <c r="D58" s="24"/>
      <c r="E58" s="24"/>
      <c r="F58" s="25"/>
      <c r="G58" s="31" t="s">
        <v>14</v>
      </c>
      <c r="H58" s="14"/>
      <c r="I58" s="29">
        <v>100</v>
      </c>
      <c r="J58" s="16">
        <v>0</v>
      </c>
      <c r="K58" s="17">
        <v>9.5</v>
      </c>
      <c r="L58" s="18">
        <f t="shared" si="1"/>
        <v>0</v>
      </c>
      <c r="M58" s="19">
        <f t="shared" si="2"/>
        <v>0</v>
      </c>
    </row>
    <row r="59" spans="2:13" ht="15" customHeight="1" x14ac:dyDescent="0.3">
      <c r="B59" s="20">
        <f t="shared" si="3"/>
        <v>48</v>
      </c>
      <c r="C59" s="30" t="s">
        <v>61</v>
      </c>
      <c r="D59" s="24"/>
      <c r="E59" s="24"/>
      <c r="F59" s="25"/>
      <c r="G59" s="31" t="s">
        <v>14</v>
      </c>
      <c r="H59" s="14"/>
      <c r="I59" s="29">
        <v>80</v>
      </c>
      <c r="J59" s="16">
        <v>0</v>
      </c>
      <c r="K59" s="17">
        <v>9.5</v>
      </c>
      <c r="L59" s="18">
        <f t="shared" si="1"/>
        <v>0</v>
      </c>
      <c r="M59" s="19">
        <f t="shared" si="2"/>
        <v>0</v>
      </c>
    </row>
    <row r="60" spans="2:13" ht="15" customHeight="1" x14ac:dyDescent="0.3">
      <c r="B60" s="20">
        <f t="shared" si="3"/>
        <v>49</v>
      </c>
      <c r="C60" s="32" t="s">
        <v>62</v>
      </c>
      <c r="D60" s="32"/>
      <c r="E60" s="32"/>
      <c r="F60" s="32"/>
      <c r="G60" s="31" t="s">
        <v>63</v>
      </c>
      <c r="H60" s="14"/>
      <c r="I60" s="29">
        <v>700</v>
      </c>
      <c r="J60" s="16">
        <v>0</v>
      </c>
      <c r="K60" s="17">
        <v>9.5</v>
      </c>
      <c r="L60" s="18">
        <f t="shared" si="1"/>
        <v>0</v>
      </c>
      <c r="M60" s="19">
        <f t="shared" si="2"/>
        <v>0</v>
      </c>
    </row>
    <row r="61" spans="2:13" ht="15" customHeight="1" x14ac:dyDescent="0.3">
      <c r="B61" s="20">
        <f t="shared" si="3"/>
        <v>50</v>
      </c>
      <c r="C61" s="32" t="s">
        <v>64</v>
      </c>
      <c r="D61" s="32"/>
      <c r="E61" s="32"/>
      <c r="F61" s="32"/>
      <c r="G61" s="31" t="s">
        <v>14</v>
      </c>
      <c r="H61" s="14"/>
      <c r="I61" s="29">
        <v>20</v>
      </c>
      <c r="J61" s="16">
        <v>0</v>
      </c>
      <c r="K61" s="17">
        <v>9.5</v>
      </c>
      <c r="L61" s="18">
        <f t="shared" si="1"/>
        <v>0</v>
      </c>
      <c r="M61" s="19">
        <f t="shared" si="2"/>
        <v>0</v>
      </c>
    </row>
    <row r="62" spans="2:13" ht="15" customHeight="1" x14ac:dyDescent="0.3">
      <c r="B62" s="20">
        <f t="shared" si="3"/>
        <v>51</v>
      </c>
      <c r="C62" s="32" t="s">
        <v>65</v>
      </c>
      <c r="D62" s="32"/>
      <c r="E62" s="32"/>
      <c r="F62" s="32"/>
      <c r="G62" s="31" t="s">
        <v>14</v>
      </c>
      <c r="H62" s="14"/>
      <c r="I62" s="29">
        <v>40</v>
      </c>
      <c r="J62" s="16">
        <v>0</v>
      </c>
      <c r="K62" s="17">
        <v>9.5</v>
      </c>
      <c r="L62" s="18">
        <f t="shared" si="1"/>
        <v>0</v>
      </c>
      <c r="M62" s="19">
        <f t="shared" si="2"/>
        <v>0</v>
      </c>
    </row>
    <row r="63" spans="2:13" ht="15" customHeight="1" x14ac:dyDescent="0.3">
      <c r="B63" s="20">
        <f t="shared" si="3"/>
        <v>52</v>
      </c>
      <c r="C63" s="32" t="s">
        <v>66</v>
      </c>
      <c r="D63" s="32"/>
      <c r="E63" s="32"/>
      <c r="F63" s="32"/>
      <c r="G63" s="31" t="s">
        <v>37</v>
      </c>
      <c r="H63" s="26"/>
      <c r="I63" s="29">
        <v>20</v>
      </c>
      <c r="J63" s="16">
        <v>0</v>
      </c>
      <c r="K63" s="17">
        <v>9.5</v>
      </c>
      <c r="L63" s="18">
        <f t="shared" si="1"/>
        <v>0</v>
      </c>
      <c r="M63" s="19">
        <f t="shared" si="2"/>
        <v>0</v>
      </c>
    </row>
    <row r="64" spans="2:13" ht="15" customHeight="1" x14ac:dyDescent="0.3">
      <c r="B64" s="20">
        <f t="shared" si="3"/>
        <v>53</v>
      </c>
      <c r="C64" s="32" t="s">
        <v>67</v>
      </c>
      <c r="D64" s="32"/>
      <c r="E64" s="32"/>
      <c r="F64" s="32"/>
      <c r="G64" s="31" t="s">
        <v>31</v>
      </c>
      <c r="H64" s="26"/>
      <c r="I64" s="29">
        <v>500</v>
      </c>
      <c r="J64" s="16">
        <v>0</v>
      </c>
      <c r="K64" s="17">
        <v>9.5</v>
      </c>
      <c r="L64" s="18">
        <f t="shared" si="1"/>
        <v>0</v>
      </c>
      <c r="M64" s="19">
        <f t="shared" si="2"/>
        <v>0</v>
      </c>
    </row>
    <row r="65" spans="2:13" ht="15" customHeight="1" x14ac:dyDescent="0.3">
      <c r="B65" s="20">
        <f t="shared" si="3"/>
        <v>54</v>
      </c>
      <c r="C65" s="32" t="s">
        <v>68</v>
      </c>
      <c r="D65" s="32"/>
      <c r="E65" s="32"/>
      <c r="F65" s="32"/>
      <c r="G65" s="28" t="s">
        <v>14</v>
      </c>
      <c r="H65" s="14"/>
      <c r="I65" s="29">
        <v>800</v>
      </c>
      <c r="J65" s="16">
        <v>0</v>
      </c>
      <c r="K65" s="17">
        <v>9.5</v>
      </c>
      <c r="L65" s="18">
        <f t="shared" si="1"/>
        <v>0</v>
      </c>
      <c r="M65" s="19">
        <f t="shared" si="2"/>
        <v>0</v>
      </c>
    </row>
    <row r="66" spans="2:13" ht="15" customHeight="1" x14ac:dyDescent="0.3">
      <c r="B66" s="20">
        <f t="shared" si="3"/>
        <v>55</v>
      </c>
      <c r="C66" s="32" t="s">
        <v>69</v>
      </c>
      <c r="D66" s="32"/>
      <c r="E66" s="32"/>
      <c r="F66" s="32"/>
      <c r="G66" s="28" t="s">
        <v>37</v>
      </c>
      <c r="H66" s="26"/>
      <c r="I66" s="29">
        <v>50</v>
      </c>
      <c r="J66" s="16">
        <v>0</v>
      </c>
      <c r="K66" s="17">
        <v>9.5</v>
      </c>
      <c r="L66" s="18">
        <f t="shared" si="1"/>
        <v>0</v>
      </c>
      <c r="M66" s="19">
        <f t="shared" si="2"/>
        <v>0</v>
      </c>
    </row>
    <row r="67" spans="2:13" ht="15" customHeight="1" x14ac:dyDescent="0.3">
      <c r="B67" s="20">
        <f t="shared" si="3"/>
        <v>56</v>
      </c>
      <c r="C67" s="32" t="s">
        <v>225</v>
      </c>
      <c r="D67" s="32"/>
      <c r="E67" s="32"/>
      <c r="F67" s="32"/>
      <c r="G67" s="28" t="s">
        <v>14</v>
      </c>
      <c r="H67" s="26"/>
      <c r="I67" s="29">
        <v>450</v>
      </c>
      <c r="J67" s="16">
        <v>0</v>
      </c>
      <c r="K67" s="17">
        <v>9.5</v>
      </c>
      <c r="L67" s="18">
        <f t="shared" si="1"/>
        <v>0</v>
      </c>
      <c r="M67" s="19">
        <f t="shared" si="2"/>
        <v>0</v>
      </c>
    </row>
    <row r="68" spans="2:13" ht="15" customHeight="1" x14ac:dyDescent="0.3">
      <c r="B68" s="20">
        <f t="shared" si="3"/>
        <v>57</v>
      </c>
      <c r="C68" s="32" t="s">
        <v>70</v>
      </c>
      <c r="D68" s="32"/>
      <c r="E68" s="32"/>
      <c r="F68" s="32"/>
      <c r="G68" s="28" t="s">
        <v>37</v>
      </c>
      <c r="H68" s="26"/>
      <c r="I68" s="29">
        <v>40</v>
      </c>
      <c r="J68" s="16">
        <v>0</v>
      </c>
      <c r="K68" s="17">
        <v>9.5</v>
      </c>
      <c r="L68" s="18">
        <f t="shared" si="1"/>
        <v>0</v>
      </c>
      <c r="M68" s="19">
        <f t="shared" si="2"/>
        <v>0</v>
      </c>
    </row>
    <row r="69" spans="2:13" ht="15" customHeight="1" x14ac:dyDescent="0.3">
      <c r="B69" s="20">
        <f t="shared" si="3"/>
        <v>58</v>
      </c>
      <c r="C69" s="32" t="s">
        <v>71</v>
      </c>
      <c r="D69" s="32"/>
      <c r="E69" s="32"/>
      <c r="F69" s="32"/>
      <c r="G69" s="28" t="s">
        <v>37</v>
      </c>
      <c r="H69" s="26"/>
      <c r="I69" s="29">
        <v>40</v>
      </c>
      <c r="J69" s="16">
        <v>0</v>
      </c>
      <c r="K69" s="17">
        <v>9.5</v>
      </c>
      <c r="L69" s="18">
        <f t="shared" si="1"/>
        <v>0</v>
      </c>
      <c r="M69" s="19">
        <f t="shared" si="2"/>
        <v>0</v>
      </c>
    </row>
    <row r="70" spans="2:13" ht="15" customHeight="1" x14ac:dyDescent="0.3">
      <c r="B70" s="20">
        <f t="shared" si="3"/>
        <v>59</v>
      </c>
      <c r="C70" s="32" t="s">
        <v>72</v>
      </c>
      <c r="D70" s="32"/>
      <c r="E70" s="32"/>
      <c r="F70" s="32"/>
      <c r="G70" s="28" t="s">
        <v>37</v>
      </c>
      <c r="H70" s="26"/>
      <c r="I70" s="29">
        <v>200</v>
      </c>
      <c r="J70" s="16">
        <v>0</v>
      </c>
      <c r="K70" s="17">
        <v>9.5</v>
      </c>
      <c r="L70" s="18">
        <f t="shared" si="1"/>
        <v>0</v>
      </c>
      <c r="M70" s="19">
        <f t="shared" si="2"/>
        <v>0</v>
      </c>
    </row>
    <row r="71" spans="2:13" ht="15" customHeight="1" x14ac:dyDescent="0.3">
      <c r="B71" s="20">
        <f t="shared" si="3"/>
        <v>60</v>
      </c>
      <c r="C71" s="32" t="s">
        <v>73</v>
      </c>
      <c r="D71" s="32"/>
      <c r="E71" s="32"/>
      <c r="F71" s="32"/>
      <c r="G71" s="28" t="s">
        <v>37</v>
      </c>
      <c r="H71" s="14"/>
      <c r="I71" s="29">
        <v>40</v>
      </c>
      <c r="J71" s="16">
        <v>0</v>
      </c>
      <c r="K71" s="17">
        <v>9.5</v>
      </c>
      <c r="L71" s="18">
        <f t="shared" si="1"/>
        <v>0</v>
      </c>
      <c r="M71" s="19">
        <f t="shared" si="2"/>
        <v>0</v>
      </c>
    </row>
    <row r="72" spans="2:13" ht="15" customHeight="1" x14ac:dyDescent="0.3">
      <c r="B72" s="20">
        <f t="shared" si="3"/>
        <v>61</v>
      </c>
      <c r="C72" s="33" t="s">
        <v>74</v>
      </c>
      <c r="D72" s="34"/>
      <c r="E72" s="34"/>
      <c r="F72" s="35"/>
      <c r="G72" s="28" t="s">
        <v>14</v>
      </c>
      <c r="H72" s="26"/>
      <c r="I72" s="29">
        <v>100</v>
      </c>
      <c r="J72" s="16">
        <v>0</v>
      </c>
      <c r="K72" s="17">
        <v>9.5</v>
      </c>
      <c r="L72" s="18">
        <f t="shared" si="1"/>
        <v>0</v>
      </c>
      <c r="M72" s="19">
        <f t="shared" si="2"/>
        <v>0</v>
      </c>
    </row>
    <row r="73" spans="2:13" ht="15" customHeight="1" x14ac:dyDescent="0.3">
      <c r="B73" s="20">
        <f t="shared" si="3"/>
        <v>62</v>
      </c>
      <c r="C73" s="36" t="s">
        <v>75</v>
      </c>
      <c r="D73" s="36"/>
      <c r="E73" s="36"/>
      <c r="F73" s="36"/>
      <c r="G73" s="31" t="s">
        <v>37</v>
      </c>
      <c r="H73" s="26"/>
      <c r="I73" s="29">
        <v>20</v>
      </c>
      <c r="J73" s="16">
        <v>0</v>
      </c>
      <c r="K73" s="17">
        <v>9.5</v>
      </c>
      <c r="L73" s="18">
        <f t="shared" si="1"/>
        <v>0</v>
      </c>
      <c r="M73" s="19">
        <f t="shared" si="2"/>
        <v>0</v>
      </c>
    </row>
    <row r="74" spans="2:13" ht="15" customHeight="1" x14ac:dyDescent="0.3">
      <c r="B74" s="20">
        <f t="shared" si="3"/>
        <v>63</v>
      </c>
      <c r="C74" s="36" t="s">
        <v>76</v>
      </c>
      <c r="D74" s="36"/>
      <c r="E74" s="36"/>
      <c r="F74" s="36"/>
      <c r="G74" s="31" t="s">
        <v>37</v>
      </c>
      <c r="H74" s="26"/>
      <c r="I74" s="29">
        <v>20</v>
      </c>
      <c r="J74" s="16">
        <v>0</v>
      </c>
      <c r="K74" s="17">
        <v>9.5</v>
      </c>
      <c r="L74" s="18">
        <f t="shared" si="1"/>
        <v>0</v>
      </c>
      <c r="M74" s="19">
        <f t="shared" si="2"/>
        <v>0</v>
      </c>
    </row>
    <row r="75" spans="2:13" ht="15" customHeight="1" x14ac:dyDescent="0.3">
      <c r="B75" s="20">
        <f t="shared" si="3"/>
        <v>64</v>
      </c>
      <c r="C75" s="36" t="s">
        <v>77</v>
      </c>
      <c r="D75" s="36"/>
      <c r="E75" s="36"/>
      <c r="F75" s="36"/>
      <c r="G75" s="31" t="s">
        <v>14</v>
      </c>
      <c r="H75" s="14"/>
      <c r="I75" s="29">
        <v>200</v>
      </c>
      <c r="J75" s="16">
        <v>0</v>
      </c>
      <c r="K75" s="17">
        <v>9.5</v>
      </c>
      <c r="L75" s="18">
        <f t="shared" si="1"/>
        <v>0</v>
      </c>
      <c r="M75" s="19">
        <f t="shared" si="2"/>
        <v>0</v>
      </c>
    </row>
    <row r="76" spans="2:13" ht="15" customHeight="1" x14ac:dyDescent="0.3">
      <c r="B76" s="20">
        <f t="shared" si="3"/>
        <v>65</v>
      </c>
      <c r="C76" s="37" t="s">
        <v>78</v>
      </c>
      <c r="D76" s="37"/>
      <c r="E76" s="37"/>
      <c r="F76" s="37"/>
      <c r="G76" s="38" t="s">
        <v>14</v>
      </c>
      <c r="H76" s="14"/>
      <c r="I76" s="39">
        <v>200</v>
      </c>
      <c r="J76" s="16">
        <v>0</v>
      </c>
      <c r="K76" s="17">
        <v>9.5</v>
      </c>
      <c r="L76" s="18">
        <f t="shared" ref="L76:L139" si="4">PRODUCT(J76,1.095)</f>
        <v>0</v>
      </c>
      <c r="M76" s="19">
        <f t="shared" ref="M76:M139" si="5">PRODUCT(I76,L76)</f>
        <v>0</v>
      </c>
    </row>
    <row r="77" spans="2:13" ht="15" customHeight="1" x14ac:dyDescent="0.3">
      <c r="B77" s="20">
        <f t="shared" si="3"/>
        <v>66</v>
      </c>
      <c r="C77" s="23" t="s">
        <v>79</v>
      </c>
      <c r="D77" s="24"/>
      <c r="E77" s="24"/>
      <c r="F77" s="25"/>
      <c r="G77" s="13" t="s">
        <v>14</v>
      </c>
      <c r="H77" s="14"/>
      <c r="I77" s="15">
        <v>300</v>
      </c>
      <c r="J77" s="16">
        <v>0</v>
      </c>
      <c r="K77" s="17">
        <v>9.5</v>
      </c>
      <c r="L77" s="18">
        <f t="shared" si="4"/>
        <v>0</v>
      </c>
      <c r="M77" s="19">
        <f t="shared" si="5"/>
        <v>0</v>
      </c>
    </row>
    <row r="78" spans="2:13" ht="15" customHeight="1" x14ac:dyDescent="0.3">
      <c r="B78" s="20">
        <f t="shared" ref="B78:B104" si="6">B77+1</f>
        <v>67</v>
      </c>
      <c r="C78" s="23" t="s">
        <v>80</v>
      </c>
      <c r="D78" s="24"/>
      <c r="E78" s="24"/>
      <c r="F78" s="25"/>
      <c r="G78" s="13" t="s">
        <v>14</v>
      </c>
      <c r="H78" s="14"/>
      <c r="I78" s="15">
        <v>400</v>
      </c>
      <c r="J78" s="16">
        <v>0</v>
      </c>
      <c r="K78" s="17">
        <v>9.5</v>
      </c>
      <c r="L78" s="18">
        <f t="shared" si="4"/>
        <v>0</v>
      </c>
      <c r="M78" s="19">
        <f t="shared" si="5"/>
        <v>0</v>
      </c>
    </row>
    <row r="79" spans="2:13" ht="15" customHeight="1" x14ac:dyDescent="0.3">
      <c r="B79" s="20">
        <f t="shared" si="6"/>
        <v>68</v>
      </c>
      <c r="C79" s="23" t="s">
        <v>81</v>
      </c>
      <c r="D79" s="24"/>
      <c r="E79" s="24"/>
      <c r="F79" s="25"/>
      <c r="G79" s="13" t="s">
        <v>14</v>
      </c>
      <c r="H79" s="26"/>
      <c r="I79" s="15">
        <v>120</v>
      </c>
      <c r="J79" s="16">
        <v>0</v>
      </c>
      <c r="K79" s="17">
        <v>9.5</v>
      </c>
      <c r="L79" s="18">
        <f t="shared" si="4"/>
        <v>0</v>
      </c>
      <c r="M79" s="19">
        <f t="shared" si="5"/>
        <v>0</v>
      </c>
    </row>
    <row r="80" spans="2:13" ht="15" customHeight="1" x14ac:dyDescent="0.3">
      <c r="B80" s="20">
        <f t="shared" si="6"/>
        <v>69</v>
      </c>
      <c r="C80" s="23" t="s">
        <v>82</v>
      </c>
      <c r="D80" s="24"/>
      <c r="E80" s="24"/>
      <c r="F80" s="25"/>
      <c r="G80" s="13" t="s">
        <v>14</v>
      </c>
      <c r="H80" s="14"/>
      <c r="I80" s="15">
        <v>300</v>
      </c>
      <c r="J80" s="16">
        <v>0</v>
      </c>
      <c r="K80" s="17">
        <v>9.5</v>
      </c>
      <c r="L80" s="18">
        <f t="shared" si="4"/>
        <v>0</v>
      </c>
      <c r="M80" s="19">
        <f t="shared" si="5"/>
        <v>0</v>
      </c>
    </row>
    <row r="81" spans="2:13" ht="15" customHeight="1" x14ac:dyDescent="0.3">
      <c r="B81" s="20">
        <f t="shared" si="6"/>
        <v>70</v>
      </c>
      <c r="C81" s="23" t="s">
        <v>83</v>
      </c>
      <c r="D81" s="24"/>
      <c r="E81" s="24"/>
      <c r="F81" s="25"/>
      <c r="G81" s="13" t="s">
        <v>14</v>
      </c>
      <c r="H81" s="14"/>
      <c r="I81" s="15">
        <v>40</v>
      </c>
      <c r="J81" s="16">
        <v>0</v>
      </c>
      <c r="K81" s="17">
        <v>9.5</v>
      </c>
      <c r="L81" s="18">
        <f t="shared" si="4"/>
        <v>0</v>
      </c>
      <c r="M81" s="19">
        <f t="shared" si="5"/>
        <v>0</v>
      </c>
    </row>
    <row r="82" spans="2:13" ht="15" customHeight="1" x14ac:dyDescent="0.3">
      <c r="B82" s="20">
        <f t="shared" si="6"/>
        <v>71</v>
      </c>
      <c r="C82" s="22" t="s">
        <v>84</v>
      </c>
      <c r="D82" s="22"/>
      <c r="E82" s="22"/>
      <c r="F82" s="22"/>
      <c r="G82" s="13" t="s">
        <v>37</v>
      </c>
      <c r="H82" s="26"/>
      <c r="I82" s="40">
        <v>5</v>
      </c>
      <c r="J82" s="16">
        <v>0</v>
      </c>
      <c r="K82" s="17">
        <v>9.5</v>
      </c>
      <c r="L82" s="18">
        <f t="shared" si="4"/>
        <v>0</v>
      </c>
      <c r="M82" s="19">
        <f t="shared" si="5"/>
        <v>0</v>
      </c>
    </row>
    <row r="83" spans="2:13" ht="15" customHeight="1" x14ac:dyDescent="0.3">
      <c r="B83" s="20">
        <f t="shared" si="6"/>
        <v>72</v>
      </c>
      <c r="C83" s="22" t="s">
        <v>85</v>
      </c>
      <c r="D83" s="22"/>
      <c r="E83" s="22"/>
      <c r="F83" s="22"/>
      <c r="G83" s="13" t="s">
        <v>14</v>
      </c>
      <c r="H83" s="26"/>
      <c r="I83" s="15">
        <v>30</v>
      </c>
      <c r="J83" s="16">
        <v>0</v>
      </c>
      <c r="K83" s="17">
        <v>9.5</v>
      </c>
      <c r="L83" s="18">
        <f t="shared" si="4"/>
        <v>0</v>
      </c>
      <c r="M83" s="19">
        <f t="shared" si="5"/>
        <v>0</v>
      </c>
    </row>
    <row r="84" spans="2:13" ht="15" customHeight="1" x14ac:dyDescent="0.3">
      <c r="B84" s="20">
        <f t="shared" si="6"/>
        <v>73</v>
      </c>
      <c r="C84" s="22" t="s">
        <v>86</v>
      </c>
      <c r="D84" s="22"/>
      <c r="E84" s="22"/>
      <c r="F84" s="22"/>
      <c r="G84" s="13" t="s">
        <v>14</v>
      </c>
      <c r="H84" s="26"/>
      <c r="I84" s="40">
        <v>400</v>
      </c>
      <c r="J84" s="16">
        <v>0</v>
      </c>
      <c r="K84" s="17">
        <v>9.5</v>
      </c>
      <c r="L84" s="18">
        <f t="shared" si="4"/>
        <v>0</v>
      </c>
      <c r="M84" s="19">
        <f t="shared" si="5"/>
        <v>0</v>
      </c>
    </row>
    <row r="85" spans="2:13" ht="15" customHeight="1" x14ac:dyDescent="0.3">
      <c r="B85" s="20">
        <f t="shared" si="6"/>
        <v>74</v>
      </c>
      <c r="C85" s="22" t="s">
        <v>87</v>
      </c>
      <c r="D85" s="22"/>
      <c r="E85" s="22"/>
      <c r="F85" s="22"/>
      <c r="G85" s="13" t="s">
        <v>14</v>
      </c>
      <c r="H85" s="26"/>
      <c r="I85" s="15">
        <v>300</v>
      </c>
      <c r="J85" s="16">
        <v>0</v>
      </c>
      <c r="K85" s="17">
        <v>9.5</v>
      </c>
      <c r="L85" s="18">
        <f t="shared" si="4"/>
        <v>0</v>
      </c>
      <c r="M85" s="19">
        <f t="shared" si="5"/>
        <v>0</v>
      </c>
    </row>
    <row r="86" spans="2:13" ht="15" customHeight="1" x14ac:dyDescent="0.3">
      <c r="B86" s="20">
        <f t="shared" si="6"/>
        <v>75</v>
      </c>
      <c r="C86" s="22" t="s">
        <v>88</v>
      </c>
      <c r="D86" s="22"/>
      <c r="E86" s="22"/>
      <c r="F86" s="22"/>
      <c r="G86" s="13" t="s">
        <v>31</v>
      </c>
      <c r="H86" s="26"/>
      <c r="I86" s="15">
        <v>55</v>
      </c>
      <c r="J86" s="16">
        <v>0</v>
      </c>
      <c r="K86" s="17">
        <v>9.5</v>
      </c>
      <c r="L86" s="18">
        <f t="shared" si="4"/>
        <v>0</v>
      </c>
      <c r="M86" s="19">
        <f t="shared" si="5"/>
        <v>0</v>
      </c>
    </row>
    <row r="87" spans="2:13" ht="15" customHeight="1" x14ac:dyDescent="0.3">
      <c r="B87" s="20">
        <f t="shared" si="6"/>
        <v>76</v>
      </c>
      <c r="C87" s="22" t="s">
        <v>89</v>
      </c>
      <c r="D87" s="22"/>
      <c r="E87" s="22"/>
      <c r="F87" s="22"/>
      <c r="G87" s="13" t="s">
        <v>31</v>
      </c>
      <c r="H87" s="26"/>
      <c r="I87" s="15">
        <v>20</v>
      </c>
      <c r="J87" s="16">
        <v>0</v>
      </c>
      <c r="K87" s="17">
        <v>9.5</v>
      </c>
      <c r="L87" s="18">
        <f t="shared" si="4"/>
        <v>0</v>
      </c>
      <c r="M87" s="19">
        <f t="shared" si="5"/>
        <v>0</v>
      </c>
    </row>
    <row r="88" spans="2:13" ht="15" customHeight="1" x14ac:dyDescent="0.3">
      <c r="B88" s="20">
        <f t="shared" si="6"/>
        <v>77</v>
      </c>
      <c r="C88" s="22" t="s">
        <v>90</v>
      </c>
      <c r="D88" s="22"/>
      <c r="E88" s="22"/>
      <c r="F88" s="22"/>
      <c r="G88" s="13" t="s">
        <v>14</v>
      </c>
      <c r="H88" s="26"/>
      <c r="I88" s="15">
        <v>35</v>
      </c>
      <c r="J88" s="16">
        <v>0</v>
      </c>
      <c r="K88" s="17">
        <v>22</v>
      </c>
      <c r="L88" s="18">
        <f>PRODUCT(J88,1.22)</f>
        <v>0</v>
      </c>
      <c r="M88" s="19">
        <f t="shared" si="5"/>
        <v>0</v>
      </c>
    </row>
    <row r="89" spans="2:13" ht="15" customHeight="1" x14ac:dyDescent="0.3">
      <c r="B89" s="20">
        <f t="shared" si="6"/>
        <v>78</v>
      </c>
      <c r="C89" s="22" t="s">
        <v>91</v>
      </c>
      <c r="D89" s="22"/>
      <c r="E89" s="22"/>
      <c r="F89" s="22"/>
      <c r="G89" s="13" t="s">
        <v>14</v>
      </c>
      <c r="H89" s="26"/>
      <c r="I89" s="15">
        <v>40</v>
      </c>
      <c r="J89" s="16">
        <v>0</v>
      </c>
      <c r="K89" s="17">
        <v>22</v>
      </c>
      <c r="L89" s="18">
        <f>PRODUCT(J89,1.22)</f>
        <v>0</v>
      </c>
      <c r="M89" s="19">
        <f t="shared" si="5"/>
        <v>0</v>
      </c>
    </row>
    <row r="90" spans="2:13" ht="15" customHeight="1" x14ac:dyDescent="0.3">
      <c r="B90" s="20">
        <f t="shared" si="6"/>
        <v>79</v>
      </c>
      <c r="C90" s="12" t="s">
        <v>92</v>
      </c>
      <c r="D90" s="12"/>
      <c r="E90" s="12"/>
      <c r="F90" s="12"/>
      <c r="G90" s="13" t="s">
        <v>14</v>
      </c>
      <c r="H90" s="26"/>
      <c r="I90" s="15">
        <v>25</v>
      </c>
      <c r="J90" s="16">
        <v>0</v>
      </c>
      <c r="K90" s="17">
        <v>22</v>
      </c>
      <c r="L90" s="18">
        <f>PRODUCT(J90,1.22)</f>
        <v>0</v>
      </c>
      <c r="M90" s="19">
        <f t="shared" si="5"/>
        <v>0</v>
      </c>
    </row>
    <row r="91" spans="2:13" ht="15" customHeight="1" x14ac:dyDescent="0.3">
      <c r="B91" s="20">
        <f t="shared" si="6"/>
        <v>80</v>
      </c>
      <c r="C91" s="22" t="s">
        <v>93</v>
      </c>
      <c r="D91" s="22"/>
      <c r="E91" s="22"/>
      <c r="F91" s="22"/>
      <c r="G91" s="13" t="s">
        <v>37</v>
      </c>
      <c r="H91" s="14"/>
      <c r="I91" s="15">
        <v>10</v>
      </c>
      <c r="J91" s="16">
        <v>0</v>
      </c>
      <c r="K91" s="17">
        <v>9.5</v>
      </c>
      <c r="L91" s="18">
        <f t="shared" ref="L91:L104" si="7">PRODUCT(J91,1.095)</f>
        <v>0</v>
      </c>
      <c r="M91" s="19">
        <f t="shared" si="5"/>
        <v>0</v>
      </c>
    </row>
    <row r="92" spans="2:13" ht="15" customHeight="1" x14ac:dyDescent="0.3">
      <c r="B92" s="20">
        <f t="shared" si="6"/>
        <v>81</v>
      </c>
      <c r="C92" s="22" t="s">
        <v>94</v>
      </c>
      <c r="D92" s="22"/>
      <c r="E92" s="22"/>
      <c r="F92" s="22"/>
      <c r="G92" s="13" t="s">
        <v>14</v>
      </c>
      <c r="H92" s="26"/>
      <c r="I92" s="15">
        <v>15</v>
      </c>
      <c r="J92" s="16">
        <v>0</v>
      </c>
      <c r="K92" s="17">
        <v>9.5</v>
      </c>
      <c r="L92" s="18">
        <f t="shared" si="7"/>
        <v>0</v>
      </c>
      <c r="M92" s="19">
        <f t="shared" si="5"/>
        <v>0</v>
      </c>
    </row>
    <row r="93" spans="2:13" ht="15" customHeight="1" x14ac:dyDescent="0.3">
      <c r="B93" s="20">
        <f t="shared" si="6"/>
        <v>82</v>
      </c>
      <c r="C93" s="41" t="s">
        <v>95</v>
      </c>
      <c r="D93" s="42"/>
      <c r="E93" s="42"/>
      <c r="F93" s="43"/>
      <c r="G93" s="44" t="s">
        <v>37</v>
      </c>
      <c r="H93" s="14"/>
      <c r="I93" s="45">
        <v>450</v>
      </c>
      <c r="J93" s="16">
        <v>0</v>
      </c>
      <c r="K93" s="17">
        <v>9.5</v>
      </c>
      <c r="L93" s="18">
        <f t="shared" si="7"/>
        <v>0</v>
      </c>
      <c r="M93" s="19">
        <f t="shared" si="5"/>
        <v>0</v>
      </c>
    </row>
    <row r="94" spans="2:13" ht="15" customHeight="1" x14ac:dyDescent="0.3">
      <c r="B94" s="20">
        <f t="shared" si="6"/>
        <v>83</v>
      </c>
      <c r="C94" s="41" t="s">
        <v>96</v>
      </c>
      <c r="D94" s="42"/>
      <c r="E94" s="42"/>
      <c r="F94" s="43"/>
      <c r="G94" s="44" t="s">
        <v>14</v>
      </c>
      <c r="H94" s="14"/>
      <c r="I94" s="45">
        <v>150</v>
      </c>
      <c r="J94" s="16">
        <v>0</v>
      </c>
      <c r="K94" s="17">
        <v>9.5</v>
      </c>
      <c r="L94" s="18">
        <f t="shared" si="7"/>
        <v>0</v>
      </c>
      <c r="M94" s="19">
        <f t="shared" si="5"/>
        <v>0</v>
      </c>
    </row>
    <row r="95" spans="2:13" ht="15" customHeight="1" x14ac:dyDescent="0.3">
      <c r="B95" s="20">
        <f t="shared" si="6"/>
        <v>84</v>
      </c>
      <c r="C95" s="41" t="s">
        <v>97</v>
      </c>
      <c r="D95" s="42"/>
      <c r="E95" s="42"/>
      <c r="F95" s="43"/>
      <c r="G95" s="44" t="s">
        <v>37</v>
      </c>
      <c r="H95" s="14"/>
      <c r="I95" s="45">
        <v>180</v>
      </c>
      <c r="J95" s="16">
        <v>0</v>
      </c>
      <c r="K95" s="17">
        <v>9.5</v>
      </c>
      <c r="L95" s="18">
        <f t="shared" si="7"/>
        <v>0</v>
      </c>
      <c r="M95" s="19">
        <f t="shared" si="5"/>
        <v>0</v>
      </c>
    </row>
    <row r="96" spans="2:13" ht="15" customHeight="1" x14ac:dyDescent="0.3">
      <c r="B96" s="20">
        <f t="shared" si="6"/>
        <v>85</v>
      </c>
      <c r="C96" s="41" t="s">
        <v>98</v>
      </c>
      <c r="D96" s="42"/>
      <c r="E96" s="42"/>
      <c r="F96" s="43"/>
      <c r="G96" s="44" t="s">
        <v>14</v>
      </c>
      <c r="H96" s="14"/>
      <c r="I96" s="45">
        <v>30</v>
      </c>
      <c r="J96" s="16">
        <v>0</v>
      </c>
      <c r="K96" s="17">
        <v>9.5</v>
      </c>
      <c r="L96" s="18">
        <f t="shared" si="7"/>
        <v>0</v>
      </c>
      <c r="M96" s="19">
        <f t="shared" si="5"/>
        <v>0</v>
      </c>
    </row>
    <row r="97" spans="2:13" ht="15" customHeight="1" x14ac:dyDescent="0.3">
      <c r="B97" s="20">
        <f t="shared" si="6"/>
        <v>86</v>
      </c>
      <c r="C97" s="22" t="s">
        <v>226</v>
      </c>
      <c r="D97" s="22"/>
      <c r="E97" s="22"/>
      <c r="F97" s="22"/>
      <c r="G97" s="13" t="s">
        <v>37</v>
      </c>
      <c r="H97" s="26"/>
      <c r="I97" s="15">
        <v>1200</v>
      </c>
      <c r="J97" s="16">
        <v>0</v>
      </c>
      <c r="K97" s="17">
        <v>9.5</v>
      </c>
      <c r="L97" s="18">
        <f t="shared" si="7"/>
        <v>0</v>
      </c>
      <c r="M97" s="19">
        <f t="shared" si="5"/>
        <v>0</v>
      </c>
    </row>
    <row r="98" spans="2:13" ht="15" customHeight="1" x14ac:dyDescent="0.3">
      <c r="B98" s="20">
        <f t="shared" si="6"/>
        <v>87</v>
      </c>
      <c r="C98" s="22" t="s">
        <v>99</v>
      </c>
      <c r="D98" s="22"/>
      <c r="E98" s="22"/>
      <c r="F98" s="22"/>
      <c r="G98" s="13" t="s">
        <v>14</v>
      </c>
      <c r="H98" s="26"/>
      <c r="I98" s="40">
        <v>40</v>
      </c>
      <c r="J98" s="16">
        <v>0</v>
      </c>
      <c r="K98" s="17">
        <v>9.5</v>
      </c>
      <c r="L98" s="18">
        <f t="shared" si="7"/>
        <v>0</v>
      </c>
      <c r="M98" s="19">
        <f t="shared" si="5"/>
        <v>0</v>
      </c>
    </row>
    <row r="99" spans="2:13" ht="15" customHeight="1" x14ac:dyDescent="0.3">
      <c r="B99" s="20">
        <f t="shared" si="6"/>
        <v>88</v>
      </c>
      <c r="C99" s="22" t="s">
        <v>100</v>
      </c>
      <c r="D99" s="22"/>
      <c r="E99" s="22"/>
      <c r="F99" s="22"/>
      <c r="G99" s="13" t="s">
        <v>37</v>
      </c>
      <c r="H99" s="26"/>
      <c r="I99" s="15">
        <v>200</v>
      </c>
      <c r="J99" s="16">
        <v>0</v>
      </c>
      <c r="K99" s="17">
        <v>9.5</v>
      </c>
      <c r="L99" s="18">
        <f t="shared" si="7"/>
        <v>0</v>
      </c>
      <c r="M99" s="19">
        <f t="shared" si="5"/>
        <v>0</v>
      </c>
    </row>
    <row r="100" spans="2:13" ht="15" customHeight="1" x14ac:dyDescent="0.3">
      <c r="B100" s="20">
        <f t="shared" si="6"/>
        <v>89</v>
      </c>
      <c r="C100" s="22" t="s">
        <v>101</v>
      </c>
      <c r="D100" s="22"/>
      <c r="E100" s="22"/>
      <c r="F100" s="22"/>
      <c r="G100" s="13" t="s">
        <v>14</v>
      </c>
      <c r="H100" s="26"/>
      <c r="I100" s="15">
        <v>15</v>
      </c>
      <c r="J100" s="16">
        <v>0</v>
      </c>
      <c r="K100" s="17">
        <v>9.5</v>
      </c>
      <c r="L100" s="18">
        <f t="shared" si="7"/>
        <v>0</v>
      </c>
      <c r="M100" s="19">
        <f t="shared" si="5"/>
        <v>0</v>
      </c>
    </row>
    <row r="101" spans="2:13" ht="15" customHeight="1" x14ac:dyDescent="0.3">
      <c r="B101" s="20">
        <f t="shared" si="6"/>
        <v>90</v>
      </c>
      <c r="C101" s="22" t="s">
        <v>102</v>
      </c>
      <c r="D101" s="22"/>
      <c r="E101" s="22"/>
      <c r="F101" s="22"/>
      <c r="G101" s="13" t="s">
        <v>14</v>
      </c>
      <c r="H101" s="26"/>
      <c r="I101" s="15">
        <v>110</v>
      </c>
      <c r="J101" s="16">
        <v>0</v>
      </c>
      <c r="K101" s="17">
        <v>9.5</v>
      </c>
      <c r="L101" s="18">
        <f t="shared" si="7"/>
        <v>0</v>
      </c>
      <c r="M101" s="19">
        <f t="shared" si="5"/>
        <v>0</v>
      </c>
    </row>
    <row r="102" spans="2:13" ht="15" customHeight="1" x14ac:dyDescent="0.3">
      <c r="B102" s="20">
        <f t="shared" si="6"/>
        <v>91</v>
      </c>
      <c r="C102" s="22" t="s">
        <v>103</v>
      </c>
      <c r="D102" s="22"/>
      <c r="E102" s="22"/>
      <c r="F102" s="22"/>
      <c r="G102" s="13" t="s">
        <v>14</v>
      </c>
      <c r="H102" s="26"/>
      <c r="I102" s="15">
        <v>100</v>
      </c>
      <c r="J102" s="16">
        <v>0</v>
      </c>
      <c r="K102" s="17">
        <v>9.5</v>
      </c>
      <c r="L102" s="18">
        <f t="shared" si="7"/>
        <v>0</v>
      </c>
      <c r="M102" s="19">
        <f t="shared" si="5"/>
        <v>0</v>
      </c>
    </row>
    <row r="103" spans="2:13" ht="15" customHeight="1" x14ac:dyDescent="0.3">
      <c r="B103" s="20">
        <f t="shared" si="6"/>
        <v>92</v>
      </c>
      <c r="C103" s="41" t="s">
        <v>104</v>
      </c>
      <c r="D103" s="42"/>
      <c r="E103" s="42"/>
      <c r="F103" s="43"/>
      <c r="G103" s="46" t="s">
        <v>14</v>
      </c>
      <c r="H103" s="47"/>
      <c r="I103" s="40">
        <v>24</v>
      </c>
      <c r="J103" s="16">
        <v>0</v>
      </c>
      <c r="K103" s="17">
        <v>9.5</v>
      </c>
      <c r="L103" s="18">
        <f t="shared" si="7"/>
        <v>0</v>
      </c>
      <c r="M103" s="19">
        <f t="shared" si="5"/>
        <v>0</v>
      </c>
    </row>
    <row r="104" spans="2:13" ht="15" customHeight="1" x14ac:dyDescent="0.3">
      <c r="B104" s="20">
        <f t="shared" si="6"/>
        <v>93</v>
      </c>
      <c r="C104" s="12" t="s">
        <v>105</v>
      </c>
      <c r="D104" s="12"/>
      <c r="E104" s="12"/>
      <c r="F104" s="12"/>
      <c r="G104" s="13" t="s">
        <v>14</v>
      </c>
      <c r="H104" s="26"/>
      <c r="I104" s="15">
        <v>15</v>
      </c>
      <c r="J104" s="16">
        <v>0</v>
      </c>
      <c r="K104" s="17">
        <v>9.5</v>
      </c>
      <c r="L104" s="18">
        <f t="shared" si="7"/>
        <v>0</v>
      </c>
      <c r="M104" s="19">
        <f t="shared" si="5"/>
        <v>0</v>
      </c>
    </row>
    <row r="105" spans="2:13" s="6" customFormat="1" ht="12.75" customHeight="1" x14ac:dyDescent="0.3">
      <c r="B105" s="64"/>
      <c r="C105" s="65" t="s">
        <v>106</v>
      </c>
      <c r="D105" s="65"/>
      <c r="E105" s="65"/>
      <c r="F105" s="65"/>
      <c r="G105" s="66"/>
      <c r="H105" s="66"/>
      <c r="I105" s="66"/>
      <c r="J105" s="67"/>
      <c r="K105" s="66"/>
      <c r="L105" s="68"/>
      <c r="M105" s="69">
        <f>SUM(M12:M104)</f>
        <v>0</v>
      </c>
    </row>
    <row r="106" spans="2:13" s="6" customFormat="1" ht="12.75" customHeight="1" x14ac:dyDescent="0.3"/>
    <row r="107" spans="2:13" s="6" customFormat="1" ht="12.75" customHeight="1" x14ac:dyDescent="0.3">
      <c r="B107" s="6" t="s">
        <v>107</v>
      </c>
    </row>
    <row r="108" spans="2:13" s="6" customFormat="1" ht="12.75" customHeight="1" x14ac:dyDescent="0.3">
      <c r="B108" s="6" t="s">
        <v>108</v>
      </c>
    </row>
    <row r="109" spans="2:13" s="6" customFormat="1" ht="12.75" customHeight="1" x14ac:dyDescent="0.3">
      <c r="B109" s="6" t="s">
        <v>109</v>
      </c>
    </row>
    <row r="110" spans="2:13" s="6" customFormat="1" ht="12.75" customHeight="1" x14ac:dyDescent="0.3">
      <c r="B110" s="5" t="s">
        <v>110</v>
      </c>
      <c r="C110" s="5"/>
      <c r="D110" s="5"/>
      <c r="E110" s="5"/>
      <c r="F110" s="5"/>
      <c r="G110" s="5"/>
      <c r="H110" s="5"/>
    </row>
    <row r="111" spans="2:13" s="6" customFormat="1" ht="12.75" customHeight="1" x14ac:dyDescent="0.3"/>
    <row r="112" spans="2:13" s="6" customFormat="1" ht="12.75" customHeight="1" x14ac:dyDescent="0.3">
      <c r="B112" s="48" t="s">
        <v>111</v>
      </c>
      <c r="C112" s="48"/>
      <c r="D112" s="48"/>
      <c r="E112" s="48"/>
      <c r="F112" s="48"/>
      <c r="G112" s="49" t="s">
        <v>112</v>
      </c>
      <c r="H112" s="48"/>
      <c r="I112" s="48"/>
      <c r="J112" s="48" t="s">
        <v>113</v>
      </c>
      <c r="K112" s="48"/>
    </row>
  </sheetData>
  <sheetProtection algorithmName="SHA-512" hashValue="1kgUge4/LpMUeblcMCqOkWyunjTFDtDAdGYi7tSLnYqJ7KswAJNfOmw5ndukTrbkAMyOy6Mg6SaENJI8Mk3H0Q==" saltValue="QIcWsIf+Q/46N9kJRHIn/Q==" spinCount="100000" sheet="1" objects="1" scenarios="1"/>
  <protectedRanges>
    <protectedRange sqref="C4:C5" name="Range1"/>
  </protectedRanges>
  <mergeCells count="95">
    <mergeCell ref="C101:F101"/>
    <mergeCell ref="C102:F102"/>
    <mergeCell ref="C103:F103"/>
    <mergeCell ref="C104:F104"/>
    <mergeCell ref="C105:F105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3C09D-2569-4181-83BE-B2B12C3674E2}">
  <dimension ref="B1:M43"/>
  <sheetViews>
    <sheetView workbookViewId="0">
      <selection activeCell="J13" sqref="J13:J35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6" width="13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3"/>
  </cols>
  <sheetData>
    <row r="1" spans="2:13" ht="12.75" customHeight="1" x14ac:dyDescent="0.3">
      <c r="B1" s="1" t="s">
        <v>0</v>
      </c>
      <c r="C1" s="2"/>
      <c r="H1" s="4"/>
      <c r="I1" s="4"/>
      <c r="J1" s="4"/>
      <c r="K1" s="4"/>
      <c r="L1" s="4"/>
      <c r="M1" s="4"/>
    </row>
    <row r="2" spans="2:13" ht="12.75" customHeight="1" x14ac:dyDescent="0.3">
      <c r="B2" s="5" t="s">
        <v>1</v>
      </c>
      <c r="C2" s="2"/>
      <c r="H2" s="4"/>
      <c r="I2" s="4"/>
      <c r="J2" s="4"/>
      <c r="K2" s="4"/>
      <c r="L2" s="4"/>
      <c r="M2" s="4"/>
    </row>
    <row r="3" spans="2:13" ht="12.75" customHeight="1" x14ac:dyDescent="0.3">
      <c r="B3" s="6"/>
      <c r="H3" s="4"/>
      <c r="I3" s="4"/>
      <c r="J3" s="4"/>
      <c r="K3" s="4"/>
      <c r="L3" s="4"/>
      <c r="M3" s="4"/>
    </row>
    <row r="4" spans="2:13" ht="12.75" customHeight="1" x14ac:dyDescent="0.3">
      <c r="B4" s="7" t="s">
        <v>2</v>
      </c>
      <c r="H4" s="4"/>
      <c r="I4" s="4"/>
      <c r="J4" s="4"/>
      <c r="K4" s="4"/>
      <c r="L4" s="4"/>
      <c r="M4" s="4"/>
    </row>
    <row r="5" spans="2:13" ht="12.75" customHeight="1" x14ac:dyDescent="0.3">
      <c r="B5" s="6"/>
      <c r="H5" s="4"/>
      <c r="I5" s="4"/>
      <c r="J5" s="4"/>
      <c r="K5" s="4"/>
      <c r="L5" s="4"/>
      <c r="M5" s="4"/>
    </row>
    <row r="6" spans="2:13" ht="12.75" customHeight="1" x14ac:dyDescent="0.3">
      <c r="B6" s="6"/>
      <c r="H6" s="4"/>
      <c r="I6" s="4"/>
      <c r="J6" s="4"/>
      <c r="K6" s="4"/>
      <c r="L6" s="4"/>
      <c r="M6" s="4"/>
    </row>
    <row r="7" spans="2:13" s="8" customFormat="1" ht="12.75" customHeight="1" x14ac:dyDescent="0.3">
      <c r="H7" s="9" t="s">
        <v>114</v>
      </c>
      <c r="I7" s="9"/>
      <c r="J7" s="9"/>
      <c r="K7" s="10"/>
      <c r="L7" s="10"/>
      <c r="M7" s="10"/>
    </row>
    <row r="8" spans="2:13" s="8" customFormat="1" ht="12.75" customHeight="1" x14ac:dyDescent="0.3">
      <c r="H8" s="9" t="s">
        <v>227</v>
      </c>
      <c r="I8" s="9"/>
      <c r="J8" s="9"/>
      <c r="K8" s="10"/>
      <c r="L8" s="10"/>
      <c r="M8" s="10"/>
    </row>
    <row r="9" spans="2:13" ht="12.75" customHeight="1" x14ac:dyDescent="0.3">
      <c r="B9" s="6"/>
      <c r="H9" s="4"/>
      <c r="I9" s="4"/>
      <c r="J9" s="4"/>
      <c r="K9" s="4"/>
      <c r="L9" s="4"/>
      <c r="M9" s="4"/>
    </row>
    <row r="10" spans="2:13" s="7" customFormat="1" ht="12.75" customHeight="1" x14ac:dyDescent="0.3">
      <c r="B10" s="50" t="s">
        <v>4</v>
      </c>
      <c r="C10" s="51" t="s">
        <v>5</v>
      </c>
      <c r="D10" s="52"/>
      <c r="E10" s="52"/>
      <c r="F10" s="53"/>
      <c r="G10" s="54" t="s">
        <v>6</v>
      </c>
      <c r="H10" s="55" t="s">
        <v>7</v>
      </c>
      <c r="I10" s="56" t="s">
        <v>8</v>
      </c>
      <c r="J10" s="56" t="s">
        <v>9</v>
      </c>
      <c r="K10" s="56" t="s">
        <v>10</v>
      </c>
      <c r="L10" s="56" t="s">
        <v>11</v>
      </c>
      <c r="M10" s="56" t="s">
        <v>12</v>
      </c>
    </row>
    <row r="11" spans="2:13" s="7" customFormat="1" ht="12.75" customHeight="1" x14ac:dyDescent="0.3">
      <c r="B11" s="57"/>
      <c r="C11" s="58"/>
      <c r="D11" s="59"/>
      <c r="E11" s="59"/>
      <c r="F11" s="60"/>
      <c r="G11" s="61"/>
      <c r="H11" s="62"/>
      <c r="I11" s="63"/>
      <c r="J11" s="63"/>
      <c r="K11" s="63"/>
      <c r="L11" s="63"/>
      <c r="M11" s="63"/>
    </row>
    <row r="12" spans="2:13" ht="15" customHeight="1" x14ac:dyDescent="0.3">
      <c r="B12" s="11">
        <f t="shared" ref="B12" si="0">B11+1</f>
        <v>1</v>
      </c>
      <c r="C12" s="125" t="s">
        <v>248</v>
      </c>
      <c r="D12" s="125"/>
      <c r="E12" s="125"/>
      <c r="F12" s="125"/>
      <c r="G12" s="13" t="s">
        <v>14</v>
      </c>
      <c r="H12" s="70"/>
      <c r="I12" s="117">
        <v>120</v>
      </c>
      <c r="J12" s="16">
        <v>0</v>
      </c>
      <c r="K12" s="17">
        <v>9.5</v>
      </c>
      <c r="L12" s="18">
        <f t="shared" ref="L12:L35" si="1">PRODUCT(J12,1.095)</f>
        <v>0</v>
      </c>
      <c r="M12" s="19">
        <f t="shared" ref="M12:M35" si="2">PRODUCT(I12,L12)</f>
        <v>0</v>
      </c>
    </row>
    <row r="13" spans="2:13" ht="15" customHeight="1" x14ac:dyDescent="0.3">
      <c r="B13" s="20">
        <f>B12+1</f>
        <v>2</v>
      </c>
      <c r="C13" s="12" t="s">
        <v>228</v>
      </c>
      <c r="D13" s="12"/>
      <c r="E13" s="12"/>
      <c r="F13" s="12"/>
      <c r="G13" s="13" t="s">
        <v>14</v>
      </c>
      <c r="H13" s="70"/>
      <c r="I13" s="117">
        <v>15</v>
      </c>
      <c r="J13" s="16">
        <v>0</v>
      </c>
      <c r="K13" s="17">
        <v>9.5</v>
      </c>
      <c r="L13" s="18">
        <f t="shared" si="1"/>
        <v>0</v>
      </c>
      <c r="M13" s="19">
        <f t="shared" si="2"/>
        <v>0</v>
      </c>
    </row>
    <row r="14" spans="2:13" ht="15" customHeight="1" x14ac:dyDescent="0.3">
      <c r="B14" s="20">
        <f t="shared" ref="B14:B35" si="3">B13+1</f>
        <v>3</v>
      </c>
      <c r="C14" s="12" t="s">
        <v>229</v>
      </c>
      <c r="D14" s="12"/>
      <c r="E14" s="12"/>
      <c r="F14" s="12"/>
      <c r="G14" s="13" t="s">
        <v>37</v>
      </c>
      <c r="H14" s="70"/>
      <c r="I14" s="117">
        <v>45</v>
      </c>
      <c r="J14" s="16">
        <v>0</v>
      </c>
      <c r="K14" s="17">
        <v>9.5</v>
      </c>
      <c r="L14" s="18">
        <f t="shared" si="1"/>
        <v>0</v>
      </c>
      <c r="M14" s="19">
        <f t="shared" si="2"/>
        <v>0</v>
      </c>
    </row>
    <row r="15" spans="2:13" ht="15" customHeight="1" x14ac:dyDescent="0.3">
      <c r="B15" s="20">
        <f t="shared" si="3"/>
        <v>4</v>
      </c>
      <c r="C15" s="12" t="s">
        <v>230</v>
      </c>
      <c r="D15" s="12"/>
      <c r="E15" s="12"/>
      <c r="F15" s="12"/>
      <c r="G15" s="13" t="s">
        <v>31</v>
      </c>
      <c r="H15" s="70"/>
      <c r="I15" s="117">
        <v>250</v>
      </c>
      <c r="J15" s="16">
        <v>0</v>
      </c>
      <c r="K15" s="17">
        <v>9.5</v>
      </c>
      <c r="L15" s="18">
        <f t="shared" si="1"/>
        <v>0</v>
      </c>
      <c r="M15" s="19">
        <f t="shared" si="2"/>
        <v>0</v>
      </c>
    </row>
    <row r="16" spans="2:13" ht="15" customHeight="1" x14ac:dyDescent="0.3">
      <c r="B16" s="20">
        <f t="shared" si="3"/>
        <v>5</v>
      </c>
      <c r="C16" s="12" t="s">
        <v>247</v>
      </c>
      <c r="D16" s="12"/>
      <c r="E16" s="12"/>
      <c r="F16" s="12"/>
      <c r="G16" s="13" t="s">
        <v>14</v>
      </c>
      <c r="H16" s="70"/>
      <c r="I16" s="117">
        <v>50</v>
      </c>
      <c r="J16" s="16">
        <v>0</v>
      </c>
      <c r="K16" s="17">
        <v>9.5</v>
      </c>
      <c r="L16" s="18">
        <f t="shared" si="1"/>
        <v>0</v>
      </c>
      <c r="M16" s="19">
        <f t="shared" si="2"/>
        <v>0</v>
      </c>
    </row>
    <row r="17" spans="2:13" ht="15" customHeight="1" x14ac:dyDescent="0.3">
      <c r="B17" s="20">
        <f t="shared" si="3"/>
        <v>6</v>
      </c>
      <c r="C17" s="12" t="s">
        <v>231</v>
      </c>
      <c r="D17" s="12"/>
      <c r="E17" s="12"/>
      <c r="F17" s="12"/>
      <c r="G17" s="13" t="s">
        <v>14</v>
      </c>
      <c r="H17" s="70"/>
      <c r="I17" s="117">
        <v>45</v>
      </c>
      <c r="J17" s="16">
        <v>0</v>
      </c>
      <c r="K17" s="17">
        <v>9.5</v>
      </c>
      <c r="L17" s="18">
        <f t="shared" si="1"/>
        <v>0</v>
      </c>
      <c r="M17" s="19">
        <f t="shared" si="2"/>
        <v>0</v>
      </c>
    </row>
    <row r="18" spans="2:13" ht="15" customHeight="1" x14ac:dyDescent="0.3">
      <c r="B18" s="20">
        <f t="shared" si="3"/>
        <v>7</v>
      </c>
      <c r="C18" s="12" t="s">
        <v>249</v>
      </c>
      <c r="D18" s="12"/>
      <c r="E18" s="12"/>
      <c r="F18" s="12"/>
      <c r="G18" s="13" t="s">
        <v>14</v>
      </c>
      <c r="H18" s="70"/>
      <c r="I18" s="117">
        <v>250</v>
      </c>
      <c r="J18" s="16">
        <v>0</v>
      </c>
      <c r="K18" s="17">
        <v>9.5</v>
      </c>
      <c r="L18" s="18">
        <f t="shared" si="1"/>
        <v>0</v>
      </c>
      <c r="M18" s="19">
        <f t="shared" si="2"/>
        <v>0</v>
      </c>
    </row>
    <row r="19" spans="2:13" ht="15" customHeight="1" x14ac:dyDescent="0.3">
      <c r="B19" s="20">
        <f t="shared" si="3"/>
        <v>8</v>
      </c>
      <c r="C19" s="12" t="s">
        <v>232</v>
      </c>
      <c r="D19" s="12"/>
      <c r="E19" s="12"/>
      <c r="F19" s="12"/>
      <c r="G19" s="13" t="s">
        <v>14</v>
      </c>
      <c r="H19" s="70"/>
      <c r="I19" s="117">
        <v>46</v>
      </c>
      <c r="J19" s="16">
        <v>0</v>
      </c>
      <c r="K19" s="17">
        <v>9.5</v>
      </c>
      <c r="L19" s="18">
        <f t="shared" si="1"/>
        <v>0</v>
      </c>
      <c r="M19" s="19">
        <f t="shared" si="2"/>
        <v>0</v>
      </c>
    </row>
    <row r="20" spans="2:13" ht="15" customHeight="1" x14ac:dyDescent="0.3">
      <c r="B20" s="20">
        <f t="shared" si="3"/>
        <v>9</v>
      </c>
      <c r="C20" s="12" t="s">
        <v>233</v>
      </c>
      <c r="D20" s="12"/>
      <c r="E20" s="12"/>
      <c r="F20" s="12"/>
      <c r="G20" s="13" t="s">
        <v>14</v>
      </c>
      <c r="H20" s="70"/>
      <c r="I20" s="117">
        <v>50</v>
      </c>
      <c r="J20" s="16">
        <v>0</v>
      </c>
      <c r="K20" s="17">
        <v>9.5</v>
      </c>
      <c r="L20" s="18">
        <f t="shared" si="1"/>
        <v>0</v>
      </c>
      <c r="M20" s="19">
        <f t="shared" si="2"/>
        <v>0</v>
      </c>
    </row>
    <row r="21" spans="2:13" ht="15" customHeight="1" x14ac:dyDescent="0.3">
      <c r="B21" s="20">
        <f t="shared" si="3"/>
        <v>10</v>
      </c>
      <c r="C21" s="118" t="s">
        <v>234</v>
      </c>
      <c r="D21" s="12"/>
      <c r="E21" s="12"/>
      <c r="F21" s="12"/>
      <c r="G21" s="13" t="s">
        <v>31</v>
      </c>
      <c r="H21" s="70"/>
      <c r="I21" s="117">
        <v>10</v>
      </c>
      <c r="J21" s="16">
        <v>0</v>
      </c>
      <c r="K21" s="17">
        <v>9.5</v>
      </c>
      <c r="L21" s="18">
        <f t="shared" si="1"/>
        <v>0</v>
      </c>
      <c r="M21" s="19">
        <f t="shared" si="2"/>
        <v>0</v>
      </c>
    </row>
    <row r="22" spans="2:13" ht="15" customHeight="1" x14ac:dyDescent="0.3">
      <c r="B22" s="20">
        <f t="shared" si="3"/>
        <v>11</v>
      </c>
      <c r="C22" s="43" t="s">
        <v>235</v>
      </c>
      <c r="D22" s="22"/>
      <c r="E22" s="22"/>
      <c r="F22" s="22"/>
      <c r="G22" s="13" t="s">
        <v>14</v>
      </c>
      <c r="H22" s="70"/>
      <c r="I22" s="117">
        <v>60</v>
      </c>
      <c r="J22" s="16">
        <v>0</v>
      </c>
      <c r="K22" s="17">
        <v>9.5</v>
      </c>
      <c r="L22" s="18">
        <f t="shared" si="1"/>
        <v>0</v>
      </c>
      <c r="M22" s="19">
        <f t="shared" si="2"/>
        <v>0</v>
      </c>
    </row>
    <row r="23" spans="2:13" ht="15" customHeight="1" x14ac:dyDescent="0.3">
      <c r="B23" s="20">
        <f>B22+1</f>
        <v>12</v>
      </c>
      <c r="C23" s="71" t="s">
        <v>236</v>
      </c>
      <c r="D23" s="72"/>
      <c r="E23" s="72"/>
      <c r="F23" s="73"/>
      <c r="G23" s="13" t="s">
        <v>37</v>
      </c>
      <c r="H23" s="70"/>
      <c r="I23" s="117">
        <v>25</v>
      </c>
      <c r="J23" s="16">
        <v>0</v>
      </c>
      <c r="K23" s="17">
        <v>9.5</v>
      </c>
      <c r="L23" s="18">
        <f t="shared" si="1"/>
        <v>0</v>
      </c>
      <c r="M23" s="19">
        <f t="shared" si="2"/>
        <v>0</v>
      </c>
    </row>
    <row r="24" spans="2:13" ht="15" customHeight="1" x14ac:dyDescent="0.3">
      <c r="B24" s="20">
        <f t="shared" si="3"/>
        <v>13</v>
      </c>
      <c r="C24" s="71" t="s">
        <v>237</v>
      </c>
      <c r="D24" s="72"/>
      <c r="E24" s="72"/>
      <c r="F24" s="73"/>
      <c r="G24" s="13" t="s">
        <v>14</v>
      </c>
      <c r="H24" s="70"/>
      <c r="I24" s="117">
        <v>35</v>
      </c>
      <c r="J24" s="16">
        <v>0</v>
      </c>
      <c r="K24" s="17">
        <v>9.5</v>
      </c>
      <c r="L24" s="18">
        <f t="shared" si="1"/>
        <v>0</v>
      </c>
      <c r="M24" s="19">
        <f t="shared" si="2"/>
        <v>0</v>
      </c>
    </row>
    <row r="25" spans="2:13" ht="15" customHeight="1" x14ac:dyDescent="0.3">
      <c r="B25" s="20">
        <f t="shared" si="3"/>
        <v>14</v>
      </c>
      <c r="C25" s="71" t="s">
        <v>238</v>
      </c>
      <c r="D25" s="72"/>
      <c r="E25" s="72"/>
      <c r="F25" s="73"/>
      <c r="G25" s="13" t="s">
        <v>14</v>
      </c>
      <c r="H25" s="70"/>
      <c r="I25" s="117">
        <v>100</v>
      </c>
      <c r="J25" s="16">
        <v>0</v>
      </c>
      <c r="K25" s="17">
        <v>9.5</v>
      </c>
      <c r="L25" s="18">
        <f t="shared" si="1"/>
        <v>0</v>
      </c>
      <c r="M25" s="19">
        <f t="shared" si="2"/>
        <v>0</v>
      </c>
    </row>
    <row r="26" spans="2:13" ht="15" customHeight="1" x14ac:dyDescent="0.3">
      <c r="B26" s="20">
        <f t="shared" si="3"/>
        <v>15</v>
      </c>
      <c r="C26" s="71" t="s">
        <v>239</v>
      </c>
      <c r="D26" s="72"/>
      <c r="E26" s="72"/>
      <c r="F26" s="73"/>
      <c r="G26" s="13" t="s">
        <v>14</v>
      </c>
      <c r="H26" s="70"/>
      <c r="I26" s="117">
        <v>35</v>
      </c>
      <c r="J26" s="16">
        <v>0</v>
      </c>
      <c r="K26" s="17">
        <v>9.5</v>
      </c>
      <c r="L26" s="18">
        <f t="shared" si="1"/>
        <v>0</v>
      </c>
      <c r="M26" s="19">
        <f t="shared" si="2"/>
        <v>0</v>
      </c>
    </row>
    <row r="27" spans="2:13" ht="15" customHeight="1" x14ac:dyDescent="0.3">
      <c r="B27" s="20">
        <f t="shared" si="3"/>
        <v>16</v>
      </c>
      <c r="C27" s="12" t="s">
        <v>240</v>
      </c>
      <c r="D27" s="12"/>
      <c r="E27" s="12"/>
      <c r="F27" s="12"/>
      <c r="G27" s="13" t="s">
        <v>14</v>
      </c>
      <c r="H27" s="70"/>
      <c r="I27" s="117">
        <v>80</v>
      </c>
      <c r="J27" s="16">
        <v>0</v>
      </c>
      <c r="K27" s="17">
        <v>9.5</v>
      </c>
      <c r="L27" s="18">
        <f t="shared" si="1"/>
        <v>0</v>
      </c>
      <c r="M27" s="19">
        <f t="shared" si="2"/>
        <v>0</v>
      </c>
    </row>
    <row r="28" spans="2:13" ht="15" customHeight="1" x14ac:dyDescent="0.3">
      <c r="B28" s="20">
        <f t="shared" si="3"/>
        <v>17</v>
      </c>
      <c r="C28" s="71" t="s">
        <v>241</v>
      </c>
      <c r="D28" s="72"/>
      <c r="E28" s="72"/>
      <c r="F28" s="73"/>
      <c r="G28" s="13" t="s">
        <v>14</v>
      </c>
      <c r="H28" s="70"/>
      <c r="I28" s="117">
        <v>10</v>
      </c>
      <c r="J28" s="16">
        <v>0</v>
      </c>
      <c r="K28" s="17">
        <v>9.5</v>
      </c>
      <c r="L28" s="18">
        <f t="shared" si="1"/>
        <v>0</v>
      </c>
      <c r="M28" s="19">
        <f t="shared" si="2"/>
        <v>0</v>
      </c>
    </row>
    <row r="29" spans="2:13" ht="15" customHeight="1" x14ac:dyDescent="0.3">
      <c r="B29" s="20">
        <f t="shared" si="3"/>
        <v>18</v>
      </c>
      <c r="C29" s="119" t="s">
        <v>250</v>
      </c>
      <c r="D29" s="120"/>
      <c r="E29" s="120"/>
      <c r="F29" s="118"/>
      <c r="G29" s="13" t="s">
        <v>14</v>
      </c>
      <c r="H29" s="70"/>
      <c r="I29" s="117">
        <v>20</v>
      </c>
      <c r="J29" s="16">
        <v>0</v>
      </c>
      <c r="K29" s="17">
        <v>9.5</v>
      </c>
      <c r="L29" s="18">
        <f t="shared" si="1"/>
        <v>0</v>
      </c>
      <c r="M29" s="19">
        <f t="shared" si="2"/>
        <v>0</v>
      </c>
    </row>
    <row r="30" spans="2:13" ht="15" customHeight="1" x14ac:dyDescent="0.3">
      <c r="B30" s="20">
        <f t="shared" si="3"/>
        <v>19</v>
      </c>
      <c r="C30" s="119" t="s">
        <v>242</v>
      </c>
      <c r="D30" s="120"/>
      <c r="E30" s="120"/>
      <c r="F30" s="118"/>
      <c r="G30" s="13" t="s">
        <v>14</v>
      </c>
      <c r="H30" s="70"/>
      <c r="I30" s="117">
        <v>20</v>
      </c>
      <c r="J30" s="16">
        <v>0</v>
      </c>
      <c r="K30" s="17">
        <v>9.5</v>
      </c>
      <c r="L30" s="18">
        <f t="shared" si="1"/>
        <v>0</v>
      </c>
      <c r="M30" s="19">
        <f t="shared" si="2"/>
        <v>0</v>
      </c>
    </row>
    <row r="31" spans="2:13" ht="15" customHeight="1" x14ac:dyDescent="0.3">
      <c r="B31" s="20">
        <f t="shared" si="3"/>
        <v>20</v>
      </c>
      <c r="C31" s="119" t="s">
        <v>243</v>
      </c>
      <c r="D31" s="120"/>
      <c r="E31" s="120"/>
      <c r="F31" s="118"/>
      <c r="G31" s="13" t="s">
        <v>14</v>
      </c>
      <c r="H31" s="70"/>
      <c r="I31" s="117">
        <v>30</v>
      </c>
      <c r="J31" s="16">
        <v>0</v>
      </c>
      <c r="K31" s="17">
        <v>9.5</v>
      </c>
      <c r="L31" s="18">
        <f t="shared" si="1"/>
        <v>0</v>
      </c>
      <c r="M31" s="19">
        <f t="shared" si="2"/>
        <v>0</v>
      </c>
    </row>
    <row r="32" spans="2:13" ht="15" customHeight="1" x14ac:dyDescent="0.3">
      <c r="B32" s="20">
        <f t="shared" si="3"/>
        <v>21</v>
      </c>
      <c r="C32" s="119" t="s">
        <v>251</v>
      </c>
      <c r="D32" s="120"/>
      <c r="E32" s="120"/>
      <c r="F32" s="118"/>
      <c r="G32" s="13" t="s">
        <v>14</v>
      </c>
      <c r="H32" s="70"/>
      <c r="I32" s="117">
        <v>40</v>
      </c>
      <c r="J32" s="16">
        <v>0</v>
      </c>
      <c r="K32" s="17">
        <v>9.5</v>
      </c>
      <c r="L32" s="18">
        <f t="shared" si="1"/>
        <v>0</v>
      </c>
      <c r="M32" s="19">
        <f t="shared" si="2"/>
        <v>0</v>
      </c>
    </row>
    <row r="33" spans="2:13" ht="15" customHeight="1" x14ac:dyDescent="0.3">
      <c r="B33" s="20">
        <f t="shared" si="3"/>
        <v>22</v>
      </c>
      <c r="C33" s="119" t="s">
        <v>252</v>
      </c>
      <c r="D33" s="120"/>
      <c r="E33" s="120"/>
      <c r="F33" s="118"/>
      <c r="G33" s="13" t="s">
        <v>14</v>
      </c>
      <c r="H33" s="70"/>
      <c r="I33" s="117">
        <v>20</v>
      </c>
      <c r="J33" s="16">
        <v>0</v>
      </c>
      <c r="K33" s="17">
        <v>9.5</v>
      </c>
      <c r="L33" s="18">
        <f t="shared" si="1"/>
        <v>0</v>
      </c>
      <c r="M33" s="19">
        <f t="shared" si="2"/>
        <v>0</v>
      </c>
    </row>
    <row r="34" spans="2:13" ht="15" customHeight="1" x14ac:dyDescent="0.3">
      <c r="B34" s="20">
        <f t="shared" si="3"/>
        <v>23</v>
      </c>
      <c r="C34" s="119" t="s">
        <v>244</v>
      </c>
      <c r="D34" s="120"/>
      <c r="E34" s="120"/>
      <c r="F34" s="118"/>
      <c r="G34" s="13" t="s">
        <v>14</v>
      </c>
      <c r="H34" s="70"/>
      <c r="I34" s="117">
        <v>35</v>
      </c>
      <c r="J34" s="16">
        <v>0</v>
      </c>
      <c r="K34" s="17">
        <v>9.5</v>
      </c>
      <c r="L34" s="18">
        <f t="shared" si="1"/>
        <v>0</v>
      </c>
      <c r="M34" s="19">
        <f t="shared" si="2"/>
        <v>0</v>
      </c>
    </row>
    <row r="35" spans="2:13" ht="15" customHeight="1" x14ac:dyDescent="0.3">
      <c r="B35" s="20">
        <f t="shared" si="3"/>
        <v>24</v>
      </c>
      <c r="C35" s="121" t="s">
        <v>245</v>
      </c>
      <c r="D35" s="122"/>
      <c r="E35" s="122"/>
      <c r="F35" s="123"/>
      <c r="G35" s="13" t="s">
        <v>14</v>
      </c>
      <c r="H35" s="70"/>
      <c r="I35" s="124">
        <v>200</v>
      </c>
      <c r="J35" s="16">
        <v>0</v>
      </c>
      <c r="K35" s="17">
        <v>9.5</v>
      </c>
      <c r="L35" s="18">
        <f t="shared" si="1"/>
        <v>0</v>
      </c>
      <c r="M35" s="19">
        <f t="shared" si="2"/>
        <v>0</v>
      </c>
    </row>
    <row r="36" spans="2:13" s="6" customFormat="1" ht="12.75" customHeight="1" x14ac:dyDescent="0.3">
      <c r="B36" s="64"/>
      <c r="C36" s="79" t="s">
        <v>246</v>
      </c>
      <c r="D36" s="80"/>
      <c r="E36" s="80"/>
      <c r="F36" s="81"/>
      <c r="G36" s="66"/>
      <c r="H36" s="66"/>
      <c r="I36" s="66"/>
      <c r="J36" s="67"/>
      <c r="K36" s="66"/>
      <c r="L36" s="68"/>
      <c r="M36" s="69">
        <f>SUM(M12:M28)</f>
        <v>0</v>
      </c>
    </row>
    <row r="37" spans="2:13" s="6" customFormat="1" ht="12.75" customHeight="1" x14ac:dyDescent="0.3"/>
    <row r="38" spans="2:13" s="6" customFormat="1" ht="12.75" customHeight="1" x14ac:dyDescent="0.3">
      <c r="B38" s="6" t="s">
        <v>107</v>
      </c>
    </row>
    <row r="39" spans="2:13" s="6" customFormat="1" ht="12.75" customHeight="1" x14ac:dyDescent="0.3">
      <c r="B39" s="6" t="s">
        <v>108</v>
      </c>
    </row>
    <row r="40" spans="2:13" s="6" customFormat="1" ht="12.75" customHeight="1" x14ac:dyDescent="0.3">
      <c r="B40" s="6" t="s">
        <v>109</v>
      </c>
    </row>
    <row r="41" spans="2:13" s="6" customFormat="1" ht="12.75" customHeight="1" x14ac:dyDescent="0.3">
      <c r="B41" s="5" t="s">
        <v>110</v>
      </c>
      <c r="C41" s="5"/>
      <c r="D41" s="5"/>
      <c r="E41" s="5"/>
      <c r="F41" s="5"/>
      <c r="G41" s="5"/>
      <c r="H41" s="5"/>
    </row>
    <row r="42" spans="2:13" s="6" customFormat="1" ht="12.75" customHeight="1" x14ac:dyDescent="0.3"/>
    <row r="43" spans="2:13" s="6" customFormat="1" ht="12.75" customHeight="1" x14ac:dyDescent="0.3">
      <c r="B43" s="48" t="s">
        <v>111</v>
      </c>
      <c r="C43" s="48"/>
      <c r="D43" s="48"/>
      <c r="E43" s="48"/>
      <c r="F43" s="48"/>
      <c r="G43" s="49" t="s">
        <v>112</v>
      </c>
      <c r="H43" s="48"/>
      <c r="I43" s="48"/>
      <c r="J43" s="48" t="s">
        <v>113</v>
      </c>
      <c r="K43" s="48"/>
    </row>
  </sheetData>
  <sheetProtection algorithmName="SHA-512" hashValue="4G6D2rT867hnugvQrDESW+tWng3gskBVN4llKxAtFhjHLT8FSRDu6yK4lghpEoWYWDle4B5VFJD821wmr+UCXg==" saltValue="pfwxXl6Y7giKeDa4z8ttcg==" spinCount="100000" sheet="1" objects="1" scenarios="1"/>
  <protectedRanges>
    <protectedRange sqref="C4:C5" name="Range1"/>
  </protectedRanges>
  <mergeCells count="26">
    <mergeCell ref="C35:F35"/>
    <mergeCell ref="C36:F36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Eko mleko</vt:lpstr>
      <vt:lpstr>Sadje, zelenjava </vt:lpstr>
      <vt:lpstr>Splošno blago</vt:lpstr>
      <vt:lpstr>Dietetični proizvodi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2023-05-30T05:17:09Z</dcterms:created>
  <dcterms:modified xsi:type="dcterms:W3CDTF">2023-05-30T07:52:50Z</dcterms:modified>
</cp:coreProperties>
</file>