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LENART\RAZPISNA DOKUMENTACIJA\"/>
    </mc:Choice>
  </mc:AlternateContent>
  <xr:revisionPtr revIDLastSave="0" documentId="13_ncr:1_{43ADF2AD-C424-4564-8860-07BB1040E4A1}" xr6:coauthVersionLast="47" xr6:coauthVersionMax="47" xr10:uidLastSave="{00000000-0000-0000-0000-000000000000}"/>
  <bookViews>
    <workbookView xWindow="-120" yWindow="-120" windowWidth="38640" windowHeight="21120" tabRatio="819" firstSheet="5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" sheetId="29" r:id="rId4"/>
    <sheet name="2_BIO SADJE IN ZELENJAVA" sheetId="31" r:id="rId5"/>
    <sheet name="3_KONZ.SADJE IN ZELENJAVA" sheetId="32" r:id="rId6"/>
    <sheet name="4_KRUH" sheetId="33" r:id="rId7"/>
    <sheet name="5_ŽITA" sheetId="35" r:id="rId8"/>
    <sheet name="6_BIO ŽITA" sheetId="36" r:id="rId9"/>
    <sheet name="7_BIO KRUH" sheetId="78" r:id="rId10"/>
    <sheet name="8_SLAČIČARSKO PECIVO" sheetId="37" r:id="rId11"/>
    <sheet name="9_JAJCA" sheetId="38" r:id="rId12"/>
    <sheet name="10_MLEKO" sheetId="39" r:id="rId13"/>
    <sheet name="11_BIO MLEKO" sheetId="40" r:id="rId14"/>
    <sheet name="12_MESO" sheetId="41" r:id="rId15"/>
    <sheet name="13_BIO MESO" sheetId="42" r:id="rId16"/>
    <sheet name="14_MESNI IZDELKI" sheetId="43" r:id="rId17"/>
    <sheet name="15_PERUTNINA" sheetId="44" r:id="rId18"/>
    <sheet name="16_RIBE" sheetId="46" r:id="rId19"/>
    <sheet name="17_BIO SOK" sheetId="45" r:id="rId20"/>
    <sheet name="18_OSTALO PREH.BLAGO" sheetId="47" r:id="rId21"/>
    <sheet name="19_ZAMRZ.SADJE" sheetId="48" r:id="rId22"/>
  </sheets>
  <definedNames>
    <definedName name="_Hlk15366980" localSheetId="1">'Navodila za izpolnjevanje'!#REF!</definedName>
    <definedName name="_xlnm.Print_Area" localSheetId="3">'1_SADJE IN ZELENJAVA'!$A$1:$U$136</definedName>
    <definedName name="_xlnm.Print_Area" localSheetId="12">'10_MLEKO'!$A$1:$U$75</definedName>
    <definedName name="_xlnm.Print_Area" localSheetId="13">'11_BIO MLEKO'!$A$1:$U$38</definedName>
    <definedName name="_xlnm.Print_Area" localSheetId="14">'12_MESO'!$A$1:$U$46</definedName>
    <definedName name="_xlnm.Print_Area" localSheetId="15">'13_BIO MESO'!$A$1:$U$30</definedName>
    <definedName name="_xlnm.Print_Area" localSheetId="16">'14_MESNI IZDELKI'!$A$1:$V$55</definedName>
    <definedName name="_xlnm.Print_Area" localSheetId="17">'15_PERUTNINA'!$A$1:$U$43</definedName>
    <definedName name="_xlnm.Print_Area" localSheetId="18">'16_RIBE'!$A$1:$U$40</definedName>
    <definedName name="_xlnm.Print_Area" localSheetId="19">'17_BIO SOK'!$A$1:$U$29</definedName>
    <definedName name="_xlnm.Print_Area" localSheetId="20">'18_OSTALO PREH.BLAGO'!$A$1:$U$166</definedName>
    <definedName name="_xlnm.Print_Area" localSheetId="21">'19_ZAMRZ.SADJE'!$A$1:$U$42</definedName>
    <definedName name="_xlnm.Print_Area" localSheetId="4">'2_BIO SADJE IN ZELENJAVA'!$A$1:$U$44</definedName>
    <definedName name="_xlnm.Print_Area" localSheetId="5">'3_KONZ.SADJE IN ZELENJAVA'!$A$1:$U$50</definedName>
    <definedName name="_xlnm.Print_Area" localSheetId="6">'4_KRUH'!$A$1:$U$84</definedName>
    <definedName name="_xlnm.Print_Area" localSheetId="7">'5_ŽITA'!$A$1:$U$80</definedName>
    <definedName name="_xlnm.Print_Area" localSheetId="8">'6_BIO ŽITA'!$A$1:$U$32</definedName>
    <definedName name="_xlnm.Print_Area" localSheetId="9">'7_BIO KRUH'!$A$1:$U$33</definedName>
    <definedName name="_xlnm.Print_Area" localSheetId="10">'8_SLAČIČARSKO PECIVO'!$A$1:$U$43</definedName>
    <definedName name="_xlnm.Print_Area" localSheetId="11">'9_JAJCA'!$A$1:$U$27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'1_SADJE IN ZELENJAVA'!$15:$15</definedName>
    <definedName name="_xlnm.Print_Titles" localSheetId="12">'10_MLEKO'!$15:$15</definedName>
    <definedName name="_xlnm.Print_Titles" localSheetId="13">'11_BIO MLEKO'!$15:$15</definedName>
    <definedName name="_xlnm.Print_Titles" localSheetId="14">'12_MESO'!$15:$15</definedName>
    <definedName name="_xlnm.Print_Titles" localSheetId="15">'13_BIO MESO'!$15:$15</definedName>
    <definedName name="_xlnm.Print_Titles" localSheetId="16">'14_MESNI IZDELKI'!$15:$15</definedName>
    <definedName name="_xlnm.Print_Titles" localSheetId="17">'15_PERUTNINA'!$15:$15</definedName>
    <definedName name="_xlnm.Print_Titles" localSheetId="18">'16_RIBE'!$15:$15</definedName>
    <definedName name="_xlnm.Print_Titles" localSheetId="19">'17_BIO SOK'!$15:$15</definedName>
    <definedName name="_xlnm.Print_Titles" localSheetId="20">'18_OSTALO PREH.BLAGO'!$15:$15</definedName>
    <definedName name="_xlnm.Print_Titles" localSheetId="21">'19_ZAMRZ.SADJE'!$15:$15</definedName>
    <definedName name="_xlnm.Print_Titles" localSheetId="4">'2_BIO SADJE IN ZELENJAVA'!$15:$15</definedName>
    <definedName name="_xlnm.Print_Titles" localSheetId="5">'3_KONZ.SADJE IN ZELENJAVA'!$15:$15</definedName>
    <definedName name="_xlnm.Print_Titles" localSheetId="6">'4_KRUH'!$15:$15</definedName>
    <definedName name="_xlnm.Print_Titles" localSheetId="7">'5_ŽITA'!$15:$15</definedName>
    <definedName name="_xlnm.Print_Titles" localSheetId="8">'6_BIO ŽITA'!$15:$15</definedName>
    <definedName name="_xlnm.Print_Titles" localSheetId="9">'7_BIO KRUH'!$15:$15</definedName>
    <definedName name="_xlnm.Print_Titles" localSheetId="10">'8_SLAČIČARSKO PECIVO'!$15:$15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Q17" i="31" l="1"/>
  <c r="R17" i="31"/>
  <c r="T17" i="31" s="1"/>
  <c r="S17" i="31"/>
  <c r="Q18" i="31"/>
  <c r="R18" i="31" s="1"/>
  <c r="T18" i="31" s="1"/>
  <c r="S18" i="31"/>
  <c r="H17" i="31"/>
  <c r="I17" i="31"/>
  <c r="U34" i="44" l="1"/>
  <c r="U46" i="43"/>
  <c r="U38" i="41"/>
  <c r="U18" i="38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Q17" i="47"/>
  <c r="Q18" i="47"/>
  <c r="R18" i="47" s="1"/>
  <c r="T18" i="47" s="1"/>
  <c r="Q19" i="47"/>
  <c r="R19" i="47" s="1"/>
  <c r="T19" i="47" s="1"/>
  <c r="Q20" i="47"/>
  <c r="R20" i="47" s="1"/>
  <c r="T20" i="47" s="1"/>
  <c r="Q21" i="47"/>
  <c r="Q22" i="47"/>
  <c r="R22" i="47" s="1"/>
  <c r="T22" i="47" s="1"/>
  <c r="Q23" i="47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Q30" i="47"/>
  <c r="R30" i="47" s="1"/>
  <c r="T30" i="47" s="1"/>
  <c r="Q31" i="47"/>
  <c r="R31" i="47" s="1"/>
  <c r="T31" i="47" s="1"/>
  <c r="Q32" i="47"/>
  <c r="R32" i="47" s="1"/>
  <c r="T32" i="47" s="1"/>
  <c r="Q33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Q42" i="47"/>
  <c r="R42" i="47" s="1"/>
  <c r="T42" i="47" s="1"/>
  <c r="Q43" i="47"/>
  <c r="R43" i="47" s="1"/>
  <c r="T43" i="47" s="1"/>
  <c r="Q44" i="47"/>
  <c r="R44" i="47" s="1"/>
  <c r="T44" i="47" s="1"/>
  <c r="Q45" i="47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Q54" i="47"/>
  <c r="R54" i="47" s="1"/>
  <c r="T54" i="47" s="1"/>
  <c r="Q55" i="47"/>
  <c r="R55" i="47" s="1"/>
  <c r="T55" i="47" s="1"/>
  <c r="Q56" i="47"/>
  <c r="R56" i="47" s="1"/>
  <c r="T56" i="47" s="1"/>
  <c r="Q57" i="47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R17" i="47"/>
  <c r="T17" i="47" s="1"/>
  <c r="R21" i="47"/>
  <c r="R23" i="47"/>
  <c r="T23" i="47" s="1"/>
  <c r="R29" i="47"/>
  <c r="T29" i="47" s="1"/>
  <c r="R33" i="47"/>
  <c r="T33" i="47" s="1"/>
  <c r="R41" i="47"/>
  <c r="T41" i="47" s="1"/>
  <c r="R45" i="47"/>
  <c r="T45" i="47" s="1"/>
  <c r="R53" i="47"/>
  <c r="T53" i="47" s="1"/>
  <c r="R57" i="47"/>
  <c r="T57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T21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H108" i="47"/>
  <c r="I108" i="47" s="1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I107" i="47"/>
  <c r="Q63" i="47"/>
  <c r="R63" i="47" s="1"/>
  <c r="T63" i="47" s="1"/>
  <c r="Q64" i="47"/>
  <c r="R64" i="47" s="1"/>
  <c r="T64" i="47" s="1"/>
  <c r="Q65" i="47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Q96" i="47"/>
  <c r="R96" i="47" s="1"/>
  <c r="T96" i="47" s="1"/>
  <c r="Q97" i="47"/>
  <c r="R97" i="47" s="1"/>
  <c r="T97" i="47" s="1"/>
  <c r="Q98" i="47"/>
  <c r="R98" i="47" s="1"/>
  <c r="T98" i="47" s="1"/>
  <c r="Q99" i="47"/>
  <c r="R99" i="47" s="1"/>
  <c r="T99" i="47" s="1"/>
  <c r="Q100" i="47"/>
  <c r="R100" i="47" s="1"/>
  <c r="T100" i="47" s="1"/>
  <c r="Q101" i="47"/>
  <c r="R101" i="47" s="1"/>
  <c r="T101" i="47" s="1"/>
  <c r="Q102" i="47"/>
  <c r="R102" i="47" s="1"/>
  <c r="T102" i="47" s="1"/>
  <c r="Q103" i="47"/>
  <c r="R103" i="47" s="1"/>
  <c r="T103" i="47" s="1"/>
  <c r="Q104" i="47"/>
  <c r="R104" i="47" s="1"/>
  <c r="T104" i="47" s="1"/>
  <c r="Q105" i="47"/>
  <c r="R105" i="47" s="1"/>
  <c r="T105" i="47" s="1"/>
  <c r="Q106" i="47"/>
  <c r="R106" i="47" s="1"/>
  <c r="T106" i="47" s="1"/>
  <c r="Q107" i="47"/>
  <c r="R107" i="47" s="1"/>
  <c r="T107" i="47" s="1"/>
  <c r="Q108" i="47"/>
  <c r="R108" i="47" s="1"/>
  <c r="T108" i="47" s="1"/>
  <c r="R65" i="47"/>
  <c r="T65" i="47" s="1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S101" i="47"/>
  <c r="S102" i="47"/>
  <c r="S103" i="47"/>
  <c r="S104" i="47"/>
  <c r="S105" i="47"/>
  <c r="S106" i="47"/>
  <c r="S107" i="47"/>
  <c r="S108" i="47"/>
  <c r="H109" i="47"/>
  <c r="H110" i="47"/>
  <c r="H111" i="47"/>
  <c r="H112" i="47"/>
  <c r="H113" i="47"/>
  <c r="H114" i="47"/>
  <c r="H115" i="47"/>
  <c r="H116" i="47"/>
  <c r="H117" i="47"/>
  <c r="H118" i="47"/>
  <c r="H119" i="47"/>
  <c r="H120" i="47"/>
  <c r="H121" i="47"/>
  <c r="H122" i="47"/>
  <c r="H123" i="47"/>
  <c r="H124" i="47"/>
  <c r="H125" i="47"/>
  <c r="H126" i="47"/>
  <c r="H127" i="47"/>
  <c r="H128" i="47"/>
  <c r="H129" i="47"/>
  <c r="H130" i="47"/>
  <c r="H131" i="47"/>
  <c r="H132" i="47"/>
  <c r="H133" i="47"/>
  <c r="H134" i="47"/>
  <c r="H135" i="47"/>
  <c r="H136" i="47"/>
  <c r="H137" i="47"/>
  <c r="H138" i="47"/>
  <c r="H139" i="47"/>
  <c r="H140" i="47"/>
  <c r="H141" i="47"/>
  <c r="H142" i="47"/>
  <c r="H143" i="47"/>
  <c r="H145" i="47"/>
  <c r="H146" i="47"/>
  <c r="I146" i="47" s="1"/>
  <c r="H147" i="47"/>
  <c r="H148" i="47"/>
  <c r="H149" i="47"/>
  <c r="H150" i="47"/>
  <c r="H151" i="47"/>
  <c r="H153" i="47"/>
  <c r="H154" i="47"/>
  <c r="I109" i="47"/>
  <c r="I110" i="47"/>
  <c r="I111" i="47"/>
  <c r="I112" i="47"/>
  <c r="I113" i="47"/>
  <c r="I114" i="47"/>
  <c r="I115" i="47"/>
  <c r="I116" i="47"/>
  <c r="I117" i="47"/>
  <c r="I118" i="47"/>
  <c r="I119" i="47"/>
  <c r="I120" i="47"/>
  <c r="I121" i="47"/>
  <c r="I122" i="47"/>
  <c r="I123" i="47"/>
  <c r="I124" i="47"/>
  <c r="I125" i="47"/>
  <c r="I126" i="47"/>
  <c r="I127" i="47"/>
  <c r="I128" i="47"/>
  <c r="I129" i="47"/>
  <c r="I130" i="47"/>
  <c r="I131" i="47"/>
  <c r="I132" i="47"/>
  <c r="I133" i="47"/>
  <c r="I134" i="47"/>
  <c r="I135" i="47"/>
  <c r="I136" i="47"/>
  <c r="I137" i="47"/>
  <c r="I138" i="47"/>
  <c r="I139" i="47"/>
  <c r="I140" i="47"/>
  <c r="I141" i="47"/>
  <c r="I142" i="47"/>
  <c r="I143" i="47"/>
  <c r="I144" i="47"/>
  <c r="I145" i="47"/>
  <c r="I147" i="47"/>
  <c r="I148" i="47"/>
  <c r="I149" i="47"/>
  <c r="I150" i="47"/>
  <c r="I151" i="47"/>
  <c r="I152" i="47"/>
  <c r="I153" i="47"/>
  <c r="I154" i="47"/>
  <c r="Q109" i="47"/>
  <c r="R109" i="47" s="1"/>
  <c r="T109" i="47" s="1"/>
  <c r="Q110" i="47"/>
  <c r="R110" i="47" s="1"/>
  <c r="T110" i="47" s="1"/>
  <c r="Q111" i="47"/>
  <c r="R111" i="47" s="1"/>
  <c r="T111" i="47" s="1"/>
  <c r="Q112" i="47"/>
  <c r="R112" i="47" s="1"/>
  <c r="T112" i="47" s="1"/>
  <c r="Q113" i="47"/>
  <c r="R113" i="47" s="1"/>
  <c r="T113" i="47" s="1"/>
  <c r="Q114" i="47"/>
  <c r="R114" i="47" s="1"/>
  <c r="T114" i="47" s="1"/>
  <c r="Q115" i="47"/>
  <c r="R115" i="47" s="1"/>
  <c r="T115" i="47" s="1"/>
  <c r="Q116" i="47"/>
  <c r="R116" i="47" s="1"/>
  <c r="T116" i="47" s="1"/>
  <c r="Q117" i="47"/>
  <c r="R117" i="47" s="1"/>
  <c r="T117" i="47" s="1"/>
  <c r="Q118" i="47"/>
  <c r="R118" i="47" s="1"/>
  <c r="T118" i="47" s="1"/>
  <c r="Q119" i="47"/>
  <c r="R119" i="47" s="1"/>
  <c r="T119" i="47" s="1"/>
  <c r="Q120" i="47"/>
  <c r="R120" i="47" s="1"/>
  <c r="T120" i="47" s="1"/>
  <c r="Q121" i="47"/>
  <c r="R121" i="47" s="1"/>
  <c r="T121" i="47" s="1"/>
  <c r="Q122" i="47"/>
  <c r="R122" i="47" s="1"/>
  <c r="T122" i="47" s="1"/>
  <c r="Q123" i="47"/>
  <c r="R123" i="47" s="1"/>
  <c r="T123" i="47" s="1"/>
  <c r="Q124" i="47"/>
  <c r="R124" i="47" s="1"/>
  <c r="T124" i="47" s="1"/>
  <c r="Q125" i="47"/>
  <c r="R125" i="47" s="1"/>
  <c r="T125" i="47" s="1"/>
  <c r="Q126" i="47"/>
  <c r="R126" i="47" s="1"/>
  <c r="T126" i="47" s="1"/>
  <c r="Q127" i="47"/>
  <c r="R127" i="47" s="1"/>
  <c r="T127" i="47" s="1"/>
  <c r="Q128" i="47"/>
  <c r="R128" i="47" s="1"/>
  <c r="T128" i="47" s="1"/>
  <c r="Q129" i="47"/>
  <c r="R129" i="47" s="1"/>
  <c r="T129" i="47" s="1"/>
  <c r="Q130" i="47"/>
  <c r="R130" i="47" s="1"/>
  <c r="T130" i="47" s="1"/>
  <c r="Q131" i="47"/>
  <c r="R131" i="47" s="1"/>
  <c r="T131" i="47" s="1"/>
  <c r="Q132" i="47"/>
  <c r="R132" i="47" s="1"/>
  <c r="T132" i="47" s="1"/>
  <c r="Q133" i="47"/>
  <c r="R133" i="47" s="1"/>
  <c r="T133" i="47" s="1"/>
  <c r="Q134" i="47"/>
  <c r="R134" i="47" s="1"/>
  <c r="T134" i="47" s="1"/>
  <c r="Q135" i="47"/>
  <c r="R135" i="47" s="1"/>
  <c r="T135" i="47" s="1"/>
  <c r="Q136" i="47"/>
  <c r="R136" i="47" s="1"/>
  <c r="T136" i="47" s="1"/>
  <c r="Q137" i="47"/>
  <c r="R137" i="47" s="1"/>
  <c r="T137" i="47" s="1"/>
  <c r="Q138" i="47"/>
  <c r="Q139" i="47"/>
  <c r="R139" i="47" s="1"/>
  <c r="T139" i="47" s="1"/>
  <c r="Q140" i="47"/>
  <c r="R140" i="47" s="1"/>
  <c r="T140" i="47" s="1"/>
  <c r="Q141" i="47"/>
  <c r="R141" i="47" s="1"/>
  <c r="T141" i="47" s="1"/>
  <c r="Q142" i="47"/>
  <c r="R142" i="47" s="1"/>
  <c r="T142" i="47" s="1"/>
  <c r="Q143" i="47"/>
  <c r="R143" i="47" s="1"/>
  <c r="T143" i="47" s="1"/>
  <c r="Q144" i="47"/>
  <c r="R144" i="47" s="1"/>
  <c r="T144" i="47" s="1"/>
  <c r="Q145" i="47"/>
  <c r="R145" i="47" s="1"/>
  <c r="T145" i="47" s="1"/>
  <c r="Q146" i="47"/>
  <c r="R146" i="47" s="1"/>
  <c r="T146" i="47" s="1"/>
  <c r="Q147" i="47"/>
  <c r="R147" i="47" s="1"/>
  <c r="T147" i="47" s="1"/>
  <c r="Q148" i="47"/>
  <c r="R148" i="47" s="1"/>
  <c r="T148" i="47" s="1"/>
  <c r="Q149" i="47"/>
  <c r="R149" i="47" s="1"/>
  <c r="T149" i="47" s="1"/>
  <c r="Q150" i="47"/>
  <c r="R150" i="47" s="1"/>
  <c r="T150" i="47" s="1"/>
  <c r="Q151" i="47"/>
  <c r="R151" i="47" s="1"/>
  <c r="T151" i="47" s="1"/>
  <c r="Q152" i="47"/>
  <c r="R152" i="47" s="1"/>
  <c r="T152" i="47" s="1"/>
  <c r="Q153" i="47"/>
  <c r="R153" i="47" s="1"/>
  <c r="T153" i="47" s="1"/>
  <c r="Q154" i="47"/>
  <c r="R154" i="47" s="1"/>
  <c r="T154" i="47" s="1"/>
  <c r="R138" i="47"/>
  <c r="T138" i="47" s="1"/>
  <c r="S109" i="47"/>
  <c r="S110" i="47"/>
  <c r="S111" i="47"/>
  <c r="S112" i="47"/>
  <c r="S113" i="47"/>
  <c r="S114" i="47"/>
  <c r="S115" i="47"/>
  <c r="S116" i="47"/>
  <c r="S117" i="47"/>
  <c r="S118" i="47"/>
  <c r="S119" i="47"/>
  <c r="S120" i="47"/>
  <c r="S121" i="47"/>
  <c r="S122" i="47"/>
  <c r="S123" i="47"/>
  <c r="S124" i="47"/>
  <c r="S125" i="47"/>
  <c r="S126" i="47"/>
  <c r="S127" i="47"/>
  <c r="S128" i="47"/>
  <c r="S129" i="47"/>
  <c r="S130" i="47"/>
  <c r="S131" i="47"/>
  <c r="S132" i="47"/>
  <c r="S133" i="47"/>
  <c r="S134" i="47"/>
  <c r="S135" i="47"/>
  <c r="S136" i="47"/>
  <c r="S137" i="47"/>
  <c r="S138" i="47"/>
  <c r="S139" i="47"/>
  <c r="S140" i="47"/>
  <c r="S141" i="47"/>
  <c r="S142" i="47"/>
  <c r="S143" i="47"/>
  <c r="S144" i="47"/>
  <c r="S145" i="47"/>
  <c r="S146" i="47"/>
  <c r="S147" i="47"/>
  <c r="S148" i="47"/>
  <c r="S149" i="47"/>
  <c r="S150" i="47"/>
  <c r="S151" i="47"/>
  <c r="S152" i="47"/>
  <c r="S153" i="47"/>
  <c r="S154" i="47"/>
  <c r="H17" i="43"/>
  <c r="I17" i="43"/>
  <c r="Q17" i="43"/>
  <c r="R17" i="43" s="1"/>
  <c r="T17" i="43" s="1"/>
  <c r="S17" i="43"/>
  <c r="H18" i="43"/>
  <c r="I18" i="43"/>
  <c r="Q18" i="43"/>
  <c r="R18" i="43" s="1"/>
  <c r="T18" i="43" s="1"/>
  <c r="S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H17" i="44"/>
  <c r="I17" i="44" s="1"/>
  <c r="H18" i="44"/>
  <c r="I18" i="44" s="1"/>
  <c r="H19" i="44"/>
  <c r="I19" i="44" s="1"/>
  <c r="H20" i="44"/>
  <c r="H21" i="44"/>
  <c r="H22" i="44"/>
  <c r="H23" i="44"/>
  <c r="H24" i="44"/>
  <c r="H25" i="44"/>
  <c r="H26" i="44"/>
  <c r="H27" i="44"/>
  <c r="H28" i="44"/>
  <c r="I20" i="44"/>
  <c r="I21" i="44"/>
  <c r="I22" i="44"/>
  <c r="I23" i="44"/>
  <c r="I24" i="44"/>
  <c r="I25" i="44"/>
  <c r="I26" i="44"/>
  <c r="I27" i="44"/>
  <c r="I28" i="44"/>
  <c r="Q17" i="44"/>
  <c r="Q18" i="44"/>
  <c r="R18" i="44" s="1"/>
  <c r="T18" i="44" s="1"/>
  <c r="Q19" i="44"/>
  <c r="Q20" i="44"/>
  <c r="Q21" i="44"/>
  <c r="Q22" i="44"/>
  <c r="Q23" i="44"/>
  <c r="Q24" i="44"/>
  <c r="Q25" i="44"/>
  <c r="Q26" i="44"/>
  <c r="Q27" i="44"/>
  <c r="R27" i="44" s="1"/>
  <c r="T27" i="44" s="1"/>
  <c r="Q28" i="44"/>
  <c r="R17" i="44"/>
  <c r="T17" i="44" s="1"/>
  <c r="R19" i="44"/>
  <c r="T19" i="44" s="1"/>
  <c r="R20" i="44"/>
  <c r="R21" i="44"/>
  <c r="R22" i="44"/>
  <c r="R23" i="44"/>
  <c r="R24" i="44"/>
  <c r="R25" i="44"/>
  <c r="T25" i="44" s="1"/>
  <c r="R26" i="44"/>
  <c r="R28" i="44"/>
  <c r="T28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T20" i="44"/>
  <c r="T21" i="44"/>
  <c r="T22" i="44"/>
  <c r="T23" i="44"/>
  <c r="T24" i="44"/>
  <c r="T26" i="44"/>
  <c r="H29" i="44"/>
  <c r="H30" i="44"/>
  <c r="H31" i="44"/>
  <c r="I29" i="44"/>
  <c r="I30" i="44"/>
  <c r="I31" i="44"/>
  <c r="Q29" i="44"/>
  <c r="R29" i="44" s="1"/>
  <c r="T29" i="44" s="1"/>
  <c r="Q30" i="44"/>
  <c r="R30" i="44" s="1"/>
  <c r="T30" i="44" s="1"/>
  <c r="Q31" i="44"/>
  <c r="R31" i="44" s="1"/>
  <c r="T31" i="44" s="1"/>
  <c r="S29" i="44"/>
  <c r="S30" i="44"/>
  <c r="S31" i="44"/>
  <c r="H32" i="44"/>
  <c r="I32" i="44" s="1"/>
  <c r="H33" i="44"/>
  <c r="I33" i="44"/>
  <c r="Q32" i="44"/>
  <c r="R32" i="44" s="1"/>
  <c r="T32" i="44" s="1"/>
  <c r="Q33" i="44"/>
  <c r="R33" i="44" s="1"/>
  <c r="T33" i="44" s="1"/>
  <c r="S32" i="44"/>
  <c r="S33" i="44"/>
  <c r="H17" i="41"/>
  <c r="H18" i="41"/>
  <c r="H19" i="41"/>
  <c r="H20" i="41"/>
  <c r="H21" i="41"/>
  <c r="H22" i="41"/>
  <c r="H23" i="41"/>
  <c r="H24" i="41"/>
  <c r="H25" i="41"/>
  <c r="H26" i="41"/>
  <c r="H27" i="41"/>
  <c r="H28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Q17" i="41"/>
  <c r="Q18" i="41"/>
  <c r="Q19" i="41"/>
  <c r="Q20" i="41"/>
  <c r="Q21" i="41"/>
  <c r="Q22" i="41"/>
  <c r="Q23" i="41"/>
  <c r="Q24" i="41"/>
  <c r="R24" i="41" s="1"/>
  <c r="T24" i="41" s="1"/>
  <c r="Q25" i="41"/>
  <c r="Q26" i="41"/>
  <c r="Q27" i="41"/>
  <c r="Q28" i="41"/>
  <c r="R17" i="41"/>
  <c r="R18" i="41"/>
  <c r="R19" i="41"/>
  <c r="R20" i="41"/>
  <c r="R21" i="41"/>
  <c r="R22" i="41"/>
  <c r="R23" i="41"/>
  <c r="R25" i="41"/>
  <c r="R26" i="41"/>
  <c r="T26" i="41" s="1"/>
  <c r="R27" i="41"/>
  <c r="R28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T17" i="41"/>
  <c r="T18" i="41"/>
  <c r="T19" i="41"/>
  <c r="T20" i="41"/>
  <c r="T21" i="41"/>
  <c r="T22" i="41"/>
  <c r="T23" i="41"/>
  <c r="T25" i="41"/>
  <c r="T27" i="41"/>
  <c r="T28" i="41"/>
  <c r="H29" i="41"/>
  <c r="H30" i="41"/>
  <c r="H31" i="41"/>
  <c r="H32" i="41"/>
  <c r="H33" i="41"/>
  <c r="H34" i="41"/>
  <c r="H35" i="41"/>
  <c r="H36" i="41"/>
  <c r="I36" i="41" s="1"/>
  <c r="H37" i="41"/>
  <c r="I37" i="41" s="1"/>
  <c r="I29" i="41"/>
  <c r="I30" i="41"/>
  <c r="I31" i="41"/>
  <c r="I32" i="41"/>
  <c r="I33" i="41"/>
  <c r="I34" i="41"/>
  <c r="I35" i="4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Q34" i="41"/>
  <c r="R34" i="41" s="1"/>
  <c r="T34" i="41" s="1"/>
  <c r="Q35" i="41"/>
  <c r="Q36" i="41"/>
  <c r="Q37" i="41"/>
  <c r="R29" i="41"/>
  <c r="T29" i="41" s="1"/>
  <c r="R33" i="41"/>
  <c r="T33" i="41" s="1"/>
  <c r="R35" i="41"/>
  <c r="T35" i="41" s="1"/>
  <c r="R36" i="41"/>
  <c r="T36" i="41" s="1"/>
  <c r="R37" i="41"/>
  <c r="T37" i="41" s="1"/>
  <c r="S29" i="41"/>
  <c r="S30" i="41"/>
  <c r="S31" i="41"/>
  <c r="S32" i="41"/>
  <c r="S33" i="41"/>
  <c r="S34" i="41"/>
  <c r="S35" i="41"/>
  <c r="S36" i="41"/>
  <c r="S37" i="41"/>
  <c r="H65" i="39"/>
  <c r="I65" i="39"/>
  <c r="Q65" i="39"/>
  <c r="R65" i="39" s="1"/>
  <c r="T65" i="39" s="1"/>
  <c r="S65" i="39"/>
  <c r="H59" i="39"/>
  <c r="H60" i="39"/>
  <c r="H61" i="39"/>
  <c r="I59" i="39"/>
  <c r="I60" i="39"/>
  <c r="I61" i="39"/>
  <c r="Q59" i="39"/>
  <c r="R59" i="39" s="1"/>
  <c r="T59" i="39" s="1"/>
  <c r="Q60" i="39"/>
  <c r="R60" i="39" s="1"/>
  <c r="T60" i="39" s="1"/>
  <c r="Q61" i="39"/>
  <c r="R61" i="39" s="1"/>
  <c r="T61" i="39" s="1"/>
  <c r="S59" i="39"/>
  <c r="S60" i="39"/>
  <c r="S61" i="39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Q17" i="35"/>
  <c r="Q18" i="35"/>
  <c r="Q19" i="35"/>
  <c r="Q20" i="35"/>
  <c r="R20" i="35" s="1"/>
  <c r="T20" i="35" s="1"/>
  <c r="Q21" i="35"/>
  <c r="Q22" i="35"/>
  <c r="R22" i="35" s="1"/>
  <c r="T22" i="35" s="1"/>
  <c r="Q23" i="35"/>
  <c r="Q24" i="35"/>
  <c r="R24" i="35" s="1"/>
  <c r="T24" i="35" s="1"/>
  <c r="Q25" i="35"/>
  <c r="Q26" i="35"/>
  <c r="R26" i="35" s="1"/>
  <c r="T26" i="35" s="1"/>
  <c r="Q27" i="35"/>
  <c r="Q28" i="35"/>
  <c r="R28" i="35" s="1"/>
  <c r="T28" i="35" s="1"/>
  <c r="Q29" i="35"/>
  <c r="Q30" i="35"/>
  <c r="R17" i="35"/>
  <c r="R18" i="35"/>
  <c r="T18" i="35" s="1"/>
  <c r="R19" i="35"/>
  <c r="T19" i="35" s="1"/>
  <c r="R21" i="35"/>
  <c r="T21" i="35" s="1"/>
  <c r="R23" i="35"/>
  <c r="T23" i="35" s="1"/>
  <c r="R25" i="35"/>
  <c r="R27" i="35"/>
  <c r="R29" i="35"/>
  <c r="T29" i="35" s="1"/>
  <c r="R30" i="35"/>
  <c r="T30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T17" i="35"/>
  <c r="T25" i="35"/>
  <c r="T27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R41" i="35"/>
  <c r="T41" i="35" s="1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H59" i="35"/>
  <c r="H60" i="35"/>
  <c r="H61" i="35"/>
  <c r="H62" i="35"/>
  <c r="H63" i="35"/>
  <c r="H64" i="35"/>
  <c r="H65" i="35"/>
  <c r="I59" i="35"/>
  <c r="I60" i="35"/>
  <c r="I61" i="35"/>
  <c r="I62" i="35"/>
  <c r="I63" i="35"/>
  <c r="I64" i="35"/>
  <c r="I65" i="35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S59" i="35"/>
  <c r="S60" i="35"/>
  <c r="S61" i="35"/>
  <c r="S62" i="35"/>
  <c r="S63" i="35"/>
  <c r="S64" i="35"/>
  <c r="S65" i="35"/>
  <c r="H28" i="32"/>
  <c r="H29" i="32"/>
  <c r="H30" i="32"/>
  <c r="H31" i="32"/>
  <c r="H32" i="32"/>
  <c r="H33" i="32"/>
  <c r="H34" i="32"/>
  <c r="H35" i="32"/>
  <c r="H36" i="32"/>
  <c r="I28" i="32"/>
  <c r="I29" i="32"/>
  <c r="I30" i="32"/>
  <c r="I31" i="32"/>
  <c r="I32" i="32"/>
  <c r="I33" i="32"/>
  <c r="I34" i="32"/>
  <c r="I35" i="32"/>
  <c r="I36" i="32"/>
  <c r="Q28" i="32"/>
  <c r="Q29" i="32"/>
  <c r="R29" i="32" s="1"/>
  <c r="T29" i="32" s="1"/>
  <c r="Q30" i="32"/>
  <c r="R30" i="32" s="1"/>
  <c r="T30" i="32" s="1"/>
  <c r="Q31" i="32"/>
  <c r="R31" i="32" s="1"/>
  <c r="T31" i="32" s="1"/>
  <c r="Q32" i="32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R28" i="32"/>
  <c r="T28" i="32" s="1"/>
  <c r="R32" i="32"/>
  <c r="T32" i="32" s="1"/>
  <c r="S28" i="32"/>
  <c r="S29" i="32"/>
  <c r="S30" i="32"/>
  <c r="S31" i="32"/>
  <c r="S32" i="32"/>
  <c r="S33" i="32"/>
  <c r="S34" i="32"/>
  <c r="S35" i="32"/>
  <c r="S36" i="32"/>
  <c r="H17" i="32"/>
  <c r="H18" i="32"/>
  <c r="H19" i="32"/>
  <c r="H20" i="32"/>
  <c r="H21" i="32"/>
  <c r="I17" i="32"/>
  <c r="I18" i="32"/>
  <c r="I19" i="32"/>
  <c r="I20" i="32"/>
  <c r="I21" i="32"/>
  <c r="Q17" i="32"/>
  <c r="Q18" i="32"/>
  <c r="R18" i="32" s="1"/>
  <c r="T18" i="32" s="1"/>
  <c r="Q19" i="32"/>
  <c r="Q20" i="32"/>
  <c r="R20" i="32" s="1"/>
  <c r="T20" i="32" s="1"/>
  <c r="Q21" i="32"/>
  <c r="R17" i="32"/>
  <c r="T17" i="32" s="1"/>
  <c r="R19" i="32"/>
  <c r="T19" i="32" s="1"/>
  <c r="R21" i="32"/>
  <c r="T21" i="32" s="1"/>
  <c r="S17" i="32"/>
  <c r="S18" i="32"/>
  <c r="S19" i="32"/>
  <c r="S20" i="32"/>
  <c r="S21" i="32"/>
  <c r="H22" i="32"/>
  <c r="H23" i="32"/>
  <c r="H24" i="32"/>
  <c r="H25" i="32"/>
  <c r="H26" i="32"/>
  <c r="I22" i="32"/>
  <c r="I23" i="32"/>
  <c r="I24" i="32"/>
  <c r="I25" i="32"/>
  <c r="I26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/>
  <c r="T26" i="32" s="1"/>
  <c r="S22" i="32"/>
  <c r="S23" i="32"/>
  <c r="S24" i="32"/>
  <c r="S25" i="32"/>
  <c r="S26" i="32"/>
  <c r="H27" i="32"/>
  <c r="H37" i="32"/>
  <c r="H38" i="32"/>
  <c r="H39" i="32"/>
  <c r="H40" i="32"/>
  <c r="I27" i="32"/>
  <c r="I37" i="32"/>
  <c r="I38" i="32"/>
  <c r="I39" i="32"/>
  <c r="I40" i="32"/>
  <c r="Q27" i="32"/>
  <c r="R27" i="32" s="1"/>
  <c r="T27" i="32" s="1"/>
  <c r="Q37" i="32"/>
  <c r="R37" i="32" s="1"/>
  <c r="T37" i="32" s="1"/>
  <c r="Q38" i="32"/>
  <c r="R38" i="32" s="1"/>
  <c r="T38" i="32" s="1"/>
  <c r="Q39" i="32"/>
  <c r="Q40" i="32"/>
  <c r="R40" i="32" s="1"/>
  <c r="T40" i="32" s="1"/>
  <c r="R39" i="32"/>
  <c r="T39" i="32" s="1"/>
  <c r="S27" i="32"/>
  <c r="S37" i="32"/>
  <c r="S38" i="32"/>
  <c r="S39" i="32"/>
  <c r="S40" i="32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Q17" i="29"/>
  <c r="R17" i="29" s="1"/>
  <c r="T17" i="29" s="1"/>
  <c r="Q18" i="29"/>
  <c r="Q19" i="29"/>
  <c r="R19" i="29" s="1"/>
  <c r="T19" i="29" s="1"/>
  <c r="Q20" i="29"/>
  <c r="R20" i="29" s="1"/>
  <c r="T20" i="29" s="1"/>
  <c r="Q21" i="29"/>
  <c r="Q22" i="29"/>
  <c r="Q23" i="29"/>
  <c r="R23" i="29" s="1"/>
  <c r="T23" i="29" s="1"/>
  <c r="Q24" i="29"/>
  <c r="R24" i="29" s="1"/>
  <c r="T24" i="29" s="1"/>
  <c r="Q25" i="29"/>
  <c r="Q26" i="29"/>
  <c r="Q27" i="29"/>
  <c r="R27" i="29" s="1"/>
  <c r="T27" i="29" s="1"/>
  <c r="Q28" i="29"/>
  <c r="R28" i="29" s="1"/>
  <c r="T28" i="29" s="1"/>
  <c r="Q29" i="29"/>
  <c r="Q30" i="29"/>
  <c r="Q31" i="29"/>
  <c r="R31" i="29" s="1"/>
  <c r="T31" i="29" s="1"/>
  <c r="Q32" i="29"/>
  <c r="R32" i="29" s="1"/>
  <c r="T32" i="29" s="1"/>
  <c r="Q33" i="29"/>
  <c r="Q34" i="29"/>
  <c r="Q35" i="29"/>
  <c r="R35" i="29" s="1"/>
  <c r="T35" i="29" s="1"/>
  <c r="Q36" i="29"/>
  <c r="R36" i="29" s="1"/>
  <c r="T36" i="29" s="1"/>
  <c r="Q37" i="29"/>
  <c r="R37" i="29" s="1"/>
  <c r="T37" i="29" s="1"/>
  <c r="Q38" i="29"/>
  <c r="Q39" i="29"/>
  <c r="R39" i="29" s="1"/>
  <c r="T39" i="29" s="1"/>
  <c r="Q40" i="29"/>
  <c r="R40" i="29" s="1"/>
  <c r="T40" i="29" s="1"/>
  <c r="Q41" i="29"/>
  <c r="R41" i="29" s="1"/>
  <c r="T41" i="29" s="1"/>
  <c r="Q42" i="29"/>
  <c r="Q43" i="29"/>
  <c r="R43" i="29" s="1"/>
  <c r="T43" i="29" s="1"/>
  <c r="Q44" i="29"/>
  <c r="R44" i="29" s="1"/>
  <c r="T44" i="29" s="1"/>
  <c r="Q45" i="29"/>
  <c r="Q46" i="29"/>
  <c r="R18" i="29"/>
  <c r="T18" i="29" s="1"/>
  <c r="R21" i="29"/>
  <c r="T21" i="29" s="1"/>
  <c r="R22" i="29"/>
  <c r="R25" i="29"/>
  <c r="T25" i="29" s="1"/>
  <c r="R26" i="29"/>
  <c r="T26" i="29" s="1"/>
  <c r="R29" i="29"/>
  <c r="T29" i="29" s="1"/>
  <c r="R30" i="29"/>
  <c r="R33" i="29"/>
  <c r="R34" i="29"/>
  <c r="T34" i="29" s="1"/>
  <c r="R38" i="29"/>
  <c r="R42" i="29"/>
  <c r="T42" i="29" s="1"/>
  <c r="R45" i="29"/>
  <c r="T45" i="29" s="1"/>
  <c r="R4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T22" i="29"/>
  <c r="T30" i="29"/>
  <c r="T33" i="29"/>
  <c r="T38" i="29"/>
  <c r="T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Q47" i="29"/>
  <c r="Q48" i="29"/>
  <c r="Q49" i="29"/>
  <c r="R49" i="29" s="1"/>
  <c r="T49" i="29" s="1"/>
  <c r="Q50" i="29"/>
  <c r="R50" i="29" s="1"/>
  <c r="T50" i="29" s="1"/>
  <c r="Q51" i="29"/>
  <c r="Q52" i="29"/>
  <c r="Q53" i="29"/>
  <c r="R53" i="29" s="1"/>
  <c r="T53" i="29" s="1"/>
  <c r="Q54" i="29"/>
  <c r="R54" i="29" s="1"/>
  <c r="T54" i="29" s="1"/>
  <c r="Q55" i="29"/>
  <c r="R55" i="29" s="1"/>
  <c r="T55" i="29" s="1"/>
  <c r="Q56" i="29"/>
  <c r="Q57" i="29"/>
  <c r="R57" i="29" s="1"/>
  <c r="T57" i="29" s="1"/>
  <c r="Q58" i="29"/>
  <c r="R58" i="29" s="1"/>
  <c r="T58" i="29" s="1"/>
  <c r="Q59" i="29"/>
  <c r="Q60" i="29"/>
  <c r="Q61" i="29"/>
  <c r="R61" i="29" s="1"/>
  <c r="T61" i="29" s="1"/>
  <c r="Q62" i="29"/>
  <c r="R62" i="29" s="1"/>
  <c r="T62" i="29" s="1"/>
  <c r="Q63" i="29"/>
  <c r="Q64" i="29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Q72" i="29"/>
  <c r="Q73" i="29"/>
  <c r="R73" i="29" s="1"/>
  <c r="T73" i="29" s="1"/>
  <c r="Q74" i="29"/>
  <c r="R74" i="29" s="1"/>
  <c r="T74" i="29" s="1"/>
  <c r="Q75" i="29"/>
  <c r="Q76" i="29"/>
  <c r="R47" i="29"/>
  <c r="T47" i="29" s="1"/>
  <c r="R48" i="29"/>
  <c r="T48" i="29" s="1"/>
  <c r="R51" i="29"/>
  <c r="T51" i="29" s="1"/>
  <c r="R52" i="29"/>
  <c r="R56" i="29"/>
  <c r="T56" i="29" s="1"/>
  <c r="R59" i="29"/>
  <c r="R60" i="29"/>
  <c r="R63" i="29"/>
  <c r="T63" i="29" s="1"/>
  <c r="R64" i="29"/>
  <c r="T64" i="29" s="1"/>
  <c r="R71" i="29"/>
  <c r="T71" i="29" s="1"/>
  <c r="R72" i="29"/>
  <c r="T72" i="29" s="1"/>
  <c r="R75" i="29"/>
  <c r="T75" i="29" s="1"/>
  <c r="R7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T52" i="29"/>
  <c r="T59" i="29"/>
  <c r="T60" i="29"/>
  <c r="T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126" i="29" s="1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Q77" i="29"/>
  <c r="Q78" i="29"/>
  <c r="R78" i="29" s="1"/>
  <c r="T78" i="29" s="1"/>
  <c r="Q79" i="29"/>
  <c r="R79" i="29" s="1"/>
  <c r="T79" i="29" s="1"/>
  <c r="Q80" i="29"/>
  <c r="Q81" i="29"/>
  <c r="Q82" i="29"/>
  <c r="Q83" i="29"/>
  <c r="R83" i="29" s="1"/>
  <c r="T83" i="29" s="1"/>
  <c r="Q84" i="29"/>
  <c r="R84" i="29" s="1"/>
  <c r="T84" i="29" s="1"/>
  <c r="Q85" i="29"/>
  <c r="R85" i="29" s="1"/>
  <c r="T85" i="29" s="1"/>
  <c r="Q86" i="29"/>
  <c r="Q87" i="29"/>
  <c r="R87" i="29" s="1"/>
  <c r="T87" i="29" s="1"/>
  <c r="Q88" i="29"/>
  <c r="Q89" i="29"/>
  <c r="Q90" i="29"/>
  <c r="Q91" i="29"/>
  <c r="Q92" i="29"/>
  <c r="Q93" i="29"/>
  <c r="Q94" i="29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Q101" i="29"/>
  <c r="Q102" i="29"/>
  <c r="Q103" i="29"/>
  <c r="Q104" i="29"/>
  <c r="Q105" i="29"/>
  <c r="Q106" i="29"/>
  <c r="R77" i="29"/>
  <c r="T77" i="29" s="1"/>
  <c r="R80" i="29"/>
  <c r="T80" i="29" s="1"/>
  <c r="R81" i="29"/>
  <c r="T81" i="29" s="1"/>
  <c r="R82" i="29"/>
  <c r="T82" i="29" s="1"/>
  <c r="R86" i="29"/>
  <c r="R88" i="29"/>
  <c r="T88" i="29" s="1"/>
  <c r="R89" i="29"/>
  <c r="R90" i="29"/>
  <c r="T90" i="29" s="1"/>
  <c r="R91" i="29"/>
  <c r="T91" i="29" s="1"/>
  <c r="R92" i="29"/>
  <c r="T92" i="29" s="1"/>
  <c r="R93" i="29"/>
  <c r="T93" i="29" s="1"/>
  <c r="R94" i="29"/>
  <c r="R100" i="29"/>
  <c r="T100" i="29" s="1"/>
  <c r="R101" i="29"/>
  <c r="R102" i="29"/>
  <c r="R103" i="29"/>
  <c r="T103" i="29" s="1"/>
  <c r="R104" i="29"/>
  <c r="T104" i="29" s="1"/>
  <c r="R105" i="29"/>
  <c r="T105" i="29" s="1"/>
  <c r="R106" i="29"/>
  <c r="T106" i="29" s="1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T86" i="29"/>
  <c r="T89" i="29"/>
  <c r="T94" i="29"/>
  <c r="T101" i="29"/>
  <c r="T102" i="29"/>
  <c r="B13" i="78"/>
  <c r="B12" i="78"/>
  <c r="F25" i="78"/>
  <c r="U33" i="48" l="1"/>
  <c r="U157" i="47"/>
  <c r="U32" i="46"/>
  <c r="U34" i="37"/>
  <c r="U75" i="33"/>
  <c r="H45" i="43"/>
  <c r="I45" i="43"/>
  <c r="Q45" i="43"/>
  <c r="R45" i="43" s="1"/>
  <c r="T45" i="43" s="1"/>
  <c r="S45" i="43"/>
  <c r="H112" i="29"/>
  <c r="I112" i="29" s="1"/>
  <c r="Q112" i="29"/>
  <c r="R112" i="29" s="1"/>
  <c r="T112" i="29" s="1"/>
  <c r="S112" i="29"/>
  <c r="H16" i="40" l="1"/>
  <c r="F20" i="2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48"/>
  <c r="H18" i="48"/>
  <c r="H19" i="48"/>
  <c r="H20" i="48"/>
  <c r="H21" i="48"/>
  <c r="H22" i="48"/>
  <c r="H23" i="48"/>
  <c r="H24" i="48"/>
  <c r="H25" i="48"/>
  <c r="H26" i="48"/>
  <c r="H27" i="48"/>
  <c r="H28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Q17" i="48"/>
  <c r="Q18" i="48"/>
  <c r="Q19" i="48"/>
  <c r="R19" i="48" s="1"/>
  <c r="T19" i="48" s="1"/>
  <c r="Q20" i="48"/>
  <c r="R20" i="48" s="1"/>
  <c r="T20" i="48" s="1"/>
  <c r="Q21" i="48"/>
  <c r="Q22" i="48"/>
  <c r="R22" i="48" s="1"/>
  <c r="T22" i="48" s="1"/>
  <c r="Q23" i="48"/>
  <c r="R23" i="48" s="1"/>
  <c r="T23" i="48" s="1"/>
  <c r="Q24" i="48"/>
  <c r="R24" i="48" s="1"/>
  <c r="T24" i="48" s="1"/>
  <c r="Q25" i="48"/>
  <c r="Q26" i="48"/>
  <c r="R26" i="48" s="1"/>
  <c r="T26" i="48" s="1"/>
  <c r="Q27" i="48"/>
  <c r="R27" i="48" s="1"/>
  <c r="T27" i="48" s="1"/>
  <c r="Q28" i="48"/>
  <c r="R28" i="48" s="1"/>
  <c r="T28" i="48" s="1"/>
  <c r="R17" i="48"/>
  <c r="T17" i="48" s="1"/>
  <c r="R18" i="48"/>
  <c r="T18" i="48" s="1"/>
  <c r="R21" i="48"/>
  <c r="T21" i="48" s="1"/>
  <c r="R25" i="48"/>
  <c r="T25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H155" i="47"/>
  <c r="H156" i="47"/>
  <c r="I155" i="47"/>
  <c r="I156" i="47"/>
  <c r="Q155" i="47"/>
  <c r="R155" i="47" s="1"/>
  <c r="T155" i="47" s="1"/>
  <c r="Q156" i="47"/>
  <c r="R156" i="47" s="1"/>
  <c r="T156" i="47" s="1"/>
  <c r="S155" i="47"/>
  <c r="S156" i="47"/>
  <c r="H17" i="45"/>
  <c r="H18" i="45"/>
  <c r="H19" i="45"/>
  <c r="I17" i="45"/>
  <c r="I18" i="45"/>
  <c r="I19" i="45"/>
  <c r="Q17" i="45"/>
  <c r="R17" i="45" s="1"/>
  <c r="T17" i="45" s="1"/>
  <c r="Q18" i="45"/>
  <c r="Q19" i="45"/>
  <c r="R19" i="45" s="1"/>
  <c r="T19" i="45" s="1"/>
  <c r="R18" i="45"/>
  <c r="T18" i="45" s="1"/>
  <c r="S17" i="45"/>
  <c r="S18" i="45"/>
  <c r="S19" i="45"/>
  <c r="H21" i="46"/>
  <c r="H22" i="46"/>
  <c r="H23" i="46"/>
  <c r="H24" i="46"/>
  <c r="H25" i="46"/>
  <c r="H26" i="46"/>
  <c r="H27" i="46"/>
  <c r="H28" i="46"/>
  <c r="H29" i="46"/>
  <c r="H30" i="46"/>
  <c r="H31" i="46"/>
  <c r="I21" i="46"/>
  <c r="I22" i="46"/>
  <c r="I23" i="46"/>
  <c r="I24" i="46"/>
  <c r="I25" i="46"/>
  <c r="I26" i="46"/>
  <c r="I27" i="46"/>
  <c r="I28" i="46"/>
  <c r="I29" i="46"/>
  <c r="I30" i="46"/>
  <c r="I31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21" i="46"/>
  <c r="S22" i="46"/>
  <c r="S23" i="46"/>
  <c r="S24" i="46"/>
  <c r="S25" i="46"/>
  <c r="S26" i="46"/>
  <c r="S27" i="46"/>
  <c r="S28" i="46"/>
  <c r="S29" i="46"/>
  <c r="S30" i="46"/>
  <c r="S31" i="46"/>
  <c r="H34" i="43"/>
  <c r="H35" i="43"/>
  <c r="H36" i="43"/>
  <c r="H37" i="43"/>
  <c r="H38" i="43"/>
  <c r="I34" i="43"/>
  <c r="I35" i="43"/>
  <c r="I36" i="43"/>
  <c r="I37" i="43"/>
  <c r="I38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S34" i="43"/>
  <c r="S35" i="43"/>
  <c r="S36" i="43"/>
  <c r="S37" i="43"/>
  <c r="S38" i="43"/>
  <c r="H32" i="43"/>
  <c r="H33" i="43"/>
  <c r="H39" i="43"/>
  <c r="I32" i="43"/>
  <c r="I33" i="43"/>
  <c r="I39" i="43"/>
  <c r="Q32" i="43"/>
  <c r="R32" i="43" s="1"/>
  <c r="T32" i="43" s="1"/>
  <c r="Q33" i="43"/>
  <c r="R33" i="43" s="1"/>
  <c r="T33" i="43" s="1"/>
  <c r="Q39" i="43"/>
  <c r="R39" i="43" s="1"/>
  <c r="T39" i="43" s="1"/>
  <c r="S32" i="43"/>
  <c r="S33" i="43"/>
  <c r="S39" i="43"/>
  <c r="H40" i="43"/>
  <c r="H41" i="43"/>
  <c r="H42" i="43"/>
  <c r="I40" i="43"/>
  <c r="I41" i="43"/>
  <c r="I42" i="43"/>
  <c r="Q40" i="43"/>
  <c r="R40" i="43" s="1"/>
  <c r="T40" i="43" s="1"/>
  <c r="Q41" i="43"/>
  <c r="R41" i="43" s="1"/>
  <c r="T41" i="43" s="1"/>
  <c r="Q42" i="43"/>
  <c r="R42" i="43" s="1"/>
  <c r="T42" i="43" s="1"/>
  <c r="S40" i="43"/>
  <c r="S41" i="43"/>
  <c r="S42" i="43"/>
  <c r="H43" i="43"/>
  <c r="H44" i="43"/>
  <c r="I43" i="43"/>
  <c r="I44" i="43"/>
  <c r="Q43" i="43"/>
  <c r="R43" i="43" s="1"/>
  <c r="T43" i="43" s="1"/>
  <c r="Q44" i="43"/>
  <c r="R44" i="43" s="1"/>
  <c r="T44" i="43" s="1"/>
  <c r="S43" i="43"/>
  <c r="S44" i="43"/>
  <c r="I25" i="78" l="1"/>
  <c r="H25" i="78"/>
  <c r="S25" i="78"/>
  <c r="C20" i="28" s="1"/>
  <c r="T25" i="78"/>
  <c r="E20" i="28" s="1"/>
  <c r="H17" i="38"/>
  <c r="I17" i="38"/>
  <c r="Q17" i="38"/>
  <c r="R17" i="38" s="1"/>
  <c r="T17" i="38" s="1"/>
  <c r="S17" i="38"/>
  <c r="H17" i="36"/>
  <c r="H18" i="36"/>
  <c r="H19" i="36"/>
  <c r="H20" i="36"/>
  <c r="H21" i="36"/>
  <c r="H22" i="36"/>
  <c r="H23" i="36"/>
  <c r="I17" i="36"/>
  <c r="I18" i="36"/>
  <c r="I19" i="36"/>
  <c r="I20" i="36"/>
  <c r="I21" i="36"/>
  <c r="I22" i="36"/>
  <c r="I2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S17" i="36"/>
  <c r="S18" i="36"/>
  <c r="S19" i="36"/>
  <c r="S20" i="36"/>
  <c r="S21" i="36"/>
  <c r="S22" i="36"/>
  <c r="S23" i="36"/>
  <c r="H18" i="31"/>
  <c r="H19" i="31"/>
  <c r="I19" i="31" s="1"/>
  <c r="H20" i="31"/>
  <c r="H21" i="31"/>
  <c r="H22" i="31"/>
  <c r="H23" i="31"/>
  <c r="H24" i="31"/>
  <c r="H25" i="31"/>
  <c r="H26" i="31"/>
  <c r="H27" i="31"/>
  <c r="H28" i="31"/>
  <c r="H29" i="31"/>
  <c r="I18" i="31"/>
  <c r="I20" i="31"/>
  <c r="I21" i="31"/>
  <c r="I22" i="31"/>
  <c r="I23" i="31"/>
  <c r="I24" i="31"/>
  <c r="I25" i="31"/>
  <c r="I26" i="31"/>
  <c r="I27" i="31"/>
  <c r="I28" i="31"/>
  <c r="I29" i="31"/>
  <c r="Q19" i="31"/>
  <c r="Q20" i="31"/>
  <c r="R20" i="31" s="1"/>
  <c r="T20" i="31" s="1"/>
  <c r="Q21" i="31"/>
  <c r="R21" i="31" s="1"/>
  <c r="T21" i="31" s="1"/>
  <c r="Q22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R19" i="31"/>
  <c r="T19" i="31" s="1"/>
  <c r="R22" i="31"/>
  <c r="T22" i="31" s="1"/>
  <c r="S19" i="31"/>
  <c r="S20" i="31"/>
  <c r="S21" i="31"/>
  <c r="S22" i="31"/>
  <c r="S23" i="31"/>
  <c r="S24" i="31"/>
  <c r="S25" i="31"/>
  <c r="S26" i="31"/>
  <c r="S27" i="31"/>
  <c r="S28" i="31"/>
  <c r="S29" i="31"/>
  <c r="H108" i="29"/>
  <c r="H109" i="29"/>
  <c r="H110" i="29"/>
  <c r="I110" i="29" s="1"/>
  <c r="H111" i="29"/>
  <c r="H113" i="29"/>
  <c r="H114" i="29"/>
  <c r="H115" i="29"/>
  <c r="H116" i="29"/>
  <c r="I116" i="29" s="1"/>
  <c r="H117" i="29"/>
  <c r="H118" i="29"/>
  <c r="H119" i="29"/>
  <c r="H120" i="29"/>
  <c r="H121" i="29"/>
  <c r="H122" i="29"/>
  <c r="H123" i="29"/>
  <c r="H124" i="29"/>
  <c r="H125" i="29"/>
  <c r="I108" i="29"/>
  <c r="I109" i="29"/>
  <c r="I111" i="29"/>
  <c r="I113" i="29"/>
  <c r="I114" i="29"/>
  <c r="I115" i="29"/>
  <c r="I117" i="29"/>
  <c r="I118" i="29"/>
  <c r="I119" i="29"/>
  <c r="I120" i="29"/>
  <c r="I121" i="29"/>
  <c r="I122" i="29"/>
  <c r="I123" i="29"/>
  <c r="I124" i="29"/>
  <c r="I125" i="29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3" i="29"/>
  <c r="R113" i="29" s="1"/>
  <c r="T113" i="29" s="1"/>
  <c r="Q114" i="29"/>
  <c r="R114" i="29" s="1"/>
  <c r="T114" i="29" s="1"/>
  <c r="Q115" i="29"/>
  <c r="R115" i="29" s="1"/>
  <c r="T115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Q120" i="29"/>
  <c r="R120" i="29" s="1"/>
  <c r="T120" i="29" s="1"/>
  <c r="Q121" i="29"/>
  <c r="R121" i="29" s="1"/>
  <c r="T121" i="29" s="1"/>
  <c r="Q122" i="29"/>
  <c r="R122" i="29" s="1"/>
  <c r="T122" i="29" s="1"/>
  <c r="Q123" i="29"/>
  <c r="R123" i="29" s="1"/>
  <c r="T123" i="29" s="1"/>
  <c r="Q124" i="29"/>
  <c r="R124" i="29" s="1"/>
  <c r="T124" i="29" s="1"/>
  <c r="Q125" i="29"/>
  <c r="R125" i="29" s="1"/>
  <c r="T125" i="29" s="1"/>
  <c r="S108" i="29"/>
  <c r="S109" i="29"/>
  <c r="S110" i="29"/>
  <c r="S111" i="29"/>
  <c r="S113" i="29"/>
  <c r="S114" i="29"/>
  <c r="S115" i="29"/>
  <c r="S116" i="29"/>
  <c r="S117" i="29"/>
  <c r="S118" i="29"/>
  <c r="S119" i="29"/>
  <c r="S120" i="29"/>
  <c r="S121" i="29"/>
  <c r="S122" i="29"/>
  <c r="S123" i="29"/>
  <c r="S124" i="29"/>
  <c r="S125" i="29"/>
  <c r="I16" i="45" l="1"/>
  <c r="H19" i="39" l="1"/>
  <c r="I19" i="39" s="1"/>
  <c r="H20" i="39"/>
  <c r="H21" i="39"/>
  <c r="I21" i="39" s="1"/>
  <c r="H22" i="39"/>
  <c r="I22" i="39" s="1"/>
  <c r="H23" i="39"/>
  <c r="H24" i="39"/>
  <c r="H25" i="39"/>
  <c r="I25" i="39" s="1"/>
  <c r="H26" i="39"/>
  <c r="I26" i="39" s="1"/>
  <c r="H27" i="39"/>
  <c r="H28" i="39"/>
  <c r="I28" i="39" s="1"/>
  <c r="H29" i="39"/>
  <c r="H30" i="39"/>
  <c r="H31" i="39"/>
  <c r="I31" i="39" s="1"/>
  <c r="H32" i="39"/>
  <c r="H33" i="39"/>
  <c r="I33" i="39" s="1"/>
  <c r="H34" i="39"/>
  <c r="I34" i="39" s="1"/>
  <c r="H35" i="39"/>
  <c r="H36" i="39"/>
  <c r="H37" i="39"/>
  <c r="H38" i="39"/>
  <c r="I38" i="39" s="1"/>
  <c r="H39" i="39"/>
  <c r="H40" i="39"/>
  <c r="I20" i="39"/>
  <c r="I23" i="39"/>
  <c r="I24" i="39"/>
  <c r="I27" i="39"/>
  <c r="I29" i="39"/>
  <c r="I30" i="39"/>
  <c r="I32" i="39"/>
  <c r="I35" i="39"/>
  <c r="I36" i="39"/>
  <c r="I37" i="39"/>
  <c r="I39" i="39"/>
  <c r="I40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I42" i="39" s="1"/>
  <c r="H43" i="39"/>
  <c r="I43" i="39" s="1"/>
  <c r="H44" i="39"/>
  <c r="H45" i="39"/>
  <c r="H46" i="39"/>
  <c r="H47" i="39"/>
  <c r="H48" i="39"/>
  <c r="H49" i="39"/>
  <c r="H50" i="39"/>
  <c r="H51" i="39"/>
  <c r="H52" i="39"/>
  <c r="H53" i="39"/>
  <c r="H54" i="39"/>
  <c r="I54" i="39" s="1"/>
  <c r="H55" i="39"/>
  <c r="I55" i="39" s="1"/>
  <c r="H56" i="39"/>
  <c r="I56" i="39" s="1"/>
  <c r="H57" i="39"/>
  <c r="I57" i="39" s="1"/>
  <c r="H58" i="39"/>
  <c r="H62" i="39"/>
  <c r="H63" i="39"/>
  <c r="H64" i="39"/>
  <c r="I41" i="39"/>
  <c r="I44" i="39"/>
  <c r="I45" i="39"/>
  <c r="I46" i="39"/>
  <c r="I47" i="39"/>
  <c r="I48" i="39"/>
  <c r="I49" i="39"/>
  <c r="I50" i="39"/>
  <c r="I51" i="39"/>
  <c r="I52" i="39"/>
  <c r="I53" i="39"/>
  <c r="I58" i="39"/>
  <c r="I62" i="39"/>
  <c r="I63" i="39"/>
  <c r="I64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62" i="39"/>
  <c r="R62" i="39" s="1"/>
  <c r="T62" i="39" s="1"/>
  <c r="Q63" i="39"/>
  <c r="R63" i="39" s="1"/>
  <c r="T63" i="39" s="1"/>
  <c r="Q64" i="39"/>
  <c r="R64" i="39" s="1"/>
  <c r="T64" i="39" s="1"/>
  <c r="R49" i="39"/>
  <c r="T49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62" i="39"/>
  <c r="S63" i="39"/>
  <c r="S64" i="39"/>
  <c r="H18" i="39"/>
  <c r="I18" i="39" s="1"/>
  <c r="Q18" i="39"/>
  <c r="R18" i="39" s="1"/>
  <c r="T18" i="39" s="1"/>
  <c r="S18" i="39"/>
  <c r="H66" i="35"/>
  <c r="I66" i="35" s="1"/>
  <c r="H67" i="35"/>
  <c r="I67" i="35" s="1"/>
  <c r="H68" i="35"/>
  <c r="I68" i="35" s="1"/>
  <c r="H69" i="35"/>
  <c r="H70" i="35"/>
  <c r="I70" i="35" s="1"/>
  <c r="I69" i="35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S66" i="35"/>
  <c r="S67" i="35"/>
  <c r="S68" i="35"/>
  <c r="S69" i="35"/>
  <c r="S70" i="35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I34" i="33" s="1"/>
  <c r="H35" i="33"/>
  <c r="H36" i="33"/>
  <c r="H37" i="33"/>
  <c r="H38" i="33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I46" i="33" s="1"/>
  <c r="H47" i="33"/>
  <c r="I47" i="33" s="1"/>
  <c r="H48" i="33"/>
  <c r="H49" i="33"/>
  <c r="I49" i="33" s="1"/>
  <c r="H50" i="33"/>
  <c r="I50" i="33" s="1"/>
  <c r="H51" i="33"/>
  <c r="I51" i="33" s="1"/>
  <c r="H52" i="33"/>
  <c r="H53" i="33"/>
  <c r="H54" i="33"/>
  <c r="H55" i="33"/>
  <c r="H56" i="33"/>
  <c r="I56" i="33" s="1"/>
  <c r="H57" i="33"/>
  <c r="H58" i="33"/>
  <c r="H59" i="33"/>
  <c r="H60" i="33"/>
  <c r="H61" i="33"/>
  <c r="H62" i="33"/>
  <c r="H63" i="33"/>
  <c r="H64" i="33"/>
  <c r="H65" i="33"/>
  <c r="H66" i="33"/>
  <c r="H67" i="33"/>
  <c r="H68" i="33"/>
  <c r="I68" i="33" s="1"/>
  <c r="H69" i="33"/>
  <c r="I69" i="33" s="1"/>
  <c r="H70" i="33"/>
  <c r="I70" i="33" s="1"/>
  <c r="H71" i="33"/>
  <c r="I71" i="33" s="1"/>
  <c r="H72" i="33"/>
  <c r="H73" i="33"/>
  <c r="I73" i="33" s="1"/>
  <c r="H74" i="33"/>
  <c r="I74" i="33" s="1"/>
  <c r="I24" i="33"/>
  <c r="I25" i="33"/>
  <c r="I26" i="33"/>
  <c r="I35" i="33"/>
  <c r="I36" i="33"/>
  <c r="I37" i="33"/>
  <c r="I38" i="33"/>
  <c r="I48" i="33"/>
  <c r="I52" i="33"/>
  <c r="I53" i="33"/>
  <c r="I54" i="33"/>
  <c r="I55" i="33"/>
  <c r="I57" i="33"/>
  <c r="I58" i="33"/>
  <c r="I59" i="33"/>
  <c r="I60" i="33"/>
  <c r="I61" i="33"/>
  <c r="I62" i="33"/>
  <c r="I63" i="33"/>
  <c r="I64" i="33"/>
  <c r="I65" i="33"/>
  <c r="I66" i="33"/>
  <c r="I67" i="33"/>
  <c r="I72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Q74" i="33"/>
  <c r="R74" i="33" s="1"/>
  <c r="T74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4" i="33"/>
  <c r="S65" i="33"/>
  <c r="S66" i="33"/>
  <c r="S67" i="33"/>
  <c r="S68" i="33"/>
  <c r="S69" i="33"/>
  <c r="S70" i="33"/>
  <c r="S71" i="33"/>
  <c r="S72" i="33"/>
  <c r="S73" i="33"/>
  <c r="S74" i="33"/>
  <c r="H17" i="33"/>
  <c r="I17" i="33" s="1"/>
  <c r="Q17" i="33"/>
  <c r="R17" i="33" s="1"/>
  <c r="T17" i="33" s="1"/>
  <c r="S17" i="33"/>
  <c r="H16" i="29"/>
  <c r="I16" i="29" s="1"/>
  <c r="H107" i="29"/>
  <c r="I107" i="29" s="1"/>
  <c r="Q16" i="29"/>
  <c r="R16" i="29" s="1"/>
  <c r="T16" i="29" s="1"/>
  <c r="Q107" i="29"/>
  <c r="R107" i="29" s="1"/>
  <c r="T107" i="29" s="1"/>
  <c r="S16" i="29"/>
  <c r="S107" i="29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U71" i="35"/>
  <c r="H29" i="48"/>
  <c r="H30" i="48"/>
  <c r="H31" i="48"/>
  <c r="H32" i="48"/>
  <c r="H16" i="48"/>
  <c r="H17" i="40"/>
  <c r="H18" i="40"/>
  <c r="H19" i="40"/>
  <c r="H20" i="40"/>
  <c r="H21" i="40"/>
  <c r="H22" i="40"/>
  <c r="H23" i="40"/>
  <c r="H24" i="40"/>
  <c r="H25" i="40"/>
  <c r="H26" i="40"/>
  <c r="H27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16" i="31"/>
  <c r="I16" i="31" s="1"/>
  <c r="H30" i="31"/>
  <c r="H31" i="31"/>
  <c r="H32" i="31"/>
  <c r="H33" i="31"/>
  <c r="I33" i="31" s="1"/>
  <c r="H34" i="31"/>
  <c r="I34" i="31" s="1"/>
  <c r="I31" i="31"/>
  <c r="I32" i="31"/>
  <c r="H16" i="37"/>
  <c r="H34" i="37" l="1"/>
  <c r="I31" i="48" l="1"/>
  <c r="Q31" i="48"/>
  <c r="R31" i="48" s="1"/>
  <c r="T31" i="48" s="1"/>
  <c r="S31" i="48"/>
  <c r="I32" i="48"/>
  <c r="Q32" i="48"/>
  <c r="R32" i="48" s="1"/>
  <c r="T32" i="48" s="1"/>
  <c r="S32" i="48"/>
  <c r="H18" i="46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7" i="40"/>
  <c r="I18" i="40"/>
  <c r="I19" i="40"/>
  <c r="I20" i="40"/>
  <c r="I21" i="40"/>
  <c r="I22" i="40"/>
  <c r="I23" i="40"/>
  <c r="I24" i="40"/>
  <c r="I25" i="40"/>
  <c r="I26" i="40"/>
  <c r="I2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S17" i="40"/>
  <c r="S18" i="40"/>
  <c r="S19" i="40"/>
  <c r="S20" i="40"/>
  <c r="S21" i="40"/>
  <c r="S22" i="40"/>
  <c r="S23" i="40"/>
  <c r="S24" i="40"/>
  <c r="S25" i="40"/>
  <c r="S26" i="40"/>
  <c r="S27" i="40"/>
  <c r="I30" i="31"/>
  <c r="Q16" i="31"/>
  <c r="R16" i="31" s="1"/>
  <c r="T16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16" i="31"/>
  <c r="S30" i="31"/>
  <c r="S31" i="31"/>
  <c r="S32" i="31"/>
  <c r="S33" i="31"/>
  <c r="S34" i="31"/>
  <c r="F126" i="29" l="1"/>
  <c r="F32" i="28" l="1"/>
  <c r="F31" i="28"/>
  <c r="F29" i="28"/>
  <c r="B13" i="48" l="1"/>
  <c r="B12" i="48"/>
  <c r="B13" i="47" l="1"/>
  <c r="B12" i="47"/>
  <c r="B13" i="46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0" i="48"/>
  <c r="Q30" i="48"/>
  <c r="R30" i="48" s="1"/>
  <c r="T30" i="48" s="1"/>
  <c r="I30" i="48"/>
  <c r="S29" i="48"/>
  <c r="Q29" i="48"/>
  <c r="R29" i="48" s="1"/>
  <c r="T29" i="48" s="1"/>
  <c r="I29" i="48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157" i="47" s="1"/>
  <c r="E31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T33" i="48" l="1"/>
  <c r="E32" i="28" s="1"/>
  <c r="H157" i="47"/>
  <c r="I157" i="47"/>
  <c r="H33" i="48"/>
  <c r="S157" i="47"/>
  <c r="C31" i="28" s="1"/>
  <c r="I16" i="48"/>
  <c r="I33" i="48" s="1"/>
  <c r="S33" i="48"/>
  <c r="I32" i="46"/>
  <c r="S32" i="46"/>
  <c r="C29" i="28" s="1"/>
  <c r="T32" i="46"/>
  <c r="E29" i="28" s="1"/>
  <c r="H32" i="46"/>
  <c r="H16" i="32"/>
  <c r="I16" i="32" s="1"/>
  <c r="Q16" i="32"/>
  <c r="R16" i="32" s="1"/>
  <c r="T16" i="32" s="1"/>
  <c r="S16" i="32"/>
  <c r="U41" i="32"/>
  <c r="C32" i="28" l="1"/>
  <c r="D32" i="28"/>
  <c r="H41" i="32"/>
  <c r="S41" i="32"/>
  <c r="C16" i="28" s="1"/>
  <c r="T41" i="32"/>
  <c r="E16" i="28" s="1"/>
  <c r="I41" i="32"/>
  <c r="I16" i="37" l="1"/>
  <c r="I34" i="37" s="1"/>
  <c r="H16" i="45" l="1"/>
  <c r="I126" i="29" l="1"/>
  <c r="H16" i="44" l="1"/>
  <c r="H34" i="44" s="1"/>
  <c r="H16" i="35" l="1"/>
  <c r="I16" i="35" s="1"/>
  <c r="Q16" i="35"/>
  <c r="R16" i="35" s="1"/>
  <c r="T16" i="35" s="1"/>
  <c r="S16" i="35"/>
  <c r="B13" i="45" l="1"/>
  <c r="B12" i="45"/>
  <c r="F30" i="28"/>
  <c r="S16" i="45"/>
  <c r="S20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46" i="43" s="1"/>
  <c r="H16" i="43"/>
  <c r="D9" i="43"/>
  <c r="D8" i="43"/>
  <c r="D7" i="43"/>
  <c r="D6" i="43"/>
  <c r="D3" i="43"/>
  <c r="D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H16" i="41"/>
  <c r="H38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34" i="37" s="1"/>
  <c r="Q16" i="37"/>
  <c r="R16" i="37" s="1"/>
  <c r="T16" i="37" s="1"/>
  <c r="T34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41" l="1"/>
  <c r="I38" i="41" s="1"/>
  <c r="I16" i="33"/>
  <c r="I75" i="33" s="1"/>
  <c r="H75" i="33"/>
  <c r="S34" i="44"/>
  <c r="C28" i="28" s="1"/>
  <c r="T75" i="33"/>
  <c r="E17" i="28" s="1"/>
  <c r="C21" i="28"/>
  <c r="H20" i="45"/>
  <c r="C30" i="28"/>
  <c r="I20" i="45"/>
  <c r="T20" i="45"/>
  <c r="I34" i="44"/>
  <c r="H46" i="43"/>
  <c r="S46" i="43"/>
  <c r="C27" i="28" s="1"/>
  <c r="T34" i="44"/>
  <c r="E28" i="28" s="1"/>
  <c r="T46" i="43"/>
  <c r="E27" i="28" s="1"/>
  <c r="S22" i="42"/>
  <c r="C26" i="28" s="1"/>
  <c r="H22" i="42"/>
  <c r="I22" i="42"/>
  <c r="T22" i="42"/>
  <c r="E26" i="28" s="1"/>
  <c r="S38" i="41"/>
  <c r="C25" i="28" s="1"/>
  <c r="T38" i="41"/>
  <c r="E25" i="28" s="1"/>
  <c r="H28" i="40"/>
  <c r="I28" i="40"/>
  <c r="S28" i="40"/>
  <c r="C24" i="28" s="1"/>
  <c r="T28" i="40"/>
  <c r="E24" i="28" s="1"/>
  <c r="H66" i="39"/>
  <c r="I66" i="39"/>
  <c r="S66" i="39"/>
  <c r="C23" i="28" s="1"/>
  <c r="T66" i="39"/>
  <c r="E23" i="28" s="1"/>
  <c r="S18" i="38"/>
  <c r="C22" i="28" s="1"/>
  <c r="T18" i="38"/>
  <c r="E22" i="28" s="1"/>
  <c r="H18" i="38"/>
  <c r="I16" i="38"/>
  <c r="I18" i="38" s="1"/>
  <c r="E21" i="28"/>
  <c r="S24" i="36"/>
  <c r="I24" i="36"/>
  <c r="T24" i="36"/>
  <c r="H24" i="36"/>
  <c r="H71" i="35"/>
  <c r="S71" i="35"/>
  <c r="C18" i="28" s="1"/>
  <c r="T71" i="35"/>
  <c r="E18" i="28" s="1"/>
  <c r="I71" i="35"/>
  <c r="S75" i="33"/>
  <c r="C17" i="28" s="1"/>
  <c r="E19" i="28" l="1"/>
  <c r="C19" i="28"/>
  <c r="E30" i="28"/>
  <c r="D29" i="28"/>
  <c r="D31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35" i="31" l="1"/>
  <c r="S35" i="31"/>
  <c r="C15" i="28" s="1"/>
  <c r="T35" i="31"/>
  <c r="E15" i="28" s="1"/>
  <c r="I35" i="31"/>
  <c r="D15" i="28" l="1"/>
  <c r="B12" i="29"/>
  <c r="B13" i="29"/>
  <c r="C9" i="29" l="1"/>
  <c r="C8" i="29"/>
  <c r="C7" i="29"/>
  <c r="C6" i="29"/>
  <c r="C3" i="29"/>
  <c r="C2" i="29"/>
  <c r="F14" i="28" l="1"/>
  <c r="F33" i="28" s="1"/>
  <c r="S126" i="29" l="1"/>
  <c r="C14" i="28" s="1"/>
  <c r="C33" i="28" s="1"/>
  <c r="T126" i="29"/>
  <c r="E14" i="28" s="1"/>
  <c r="E33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3" i="28" l="1"/>
</calcChain>
</file>

<file path=xl/sharedStrings.xml><?xml version="1.0" encoding="utf-8"?>
<sst xmlns="http://schemas.openxmlformats.org/spreadsheetml/2006/main" count="4612" uniqueCount="896">
  <si>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</si>
  <si>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</si>
  <si>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</si>
  <si>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</si>
  <si>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</si>
  <si>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</si>
  <si>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</si>
  <si>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</si>
  <si>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</si>
  <si>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</si>
  <si>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</si>
  <si>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</si>
  <si>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</si>
  <si>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</si>
  <si>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</si>
  <si>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</si>
  <si>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</si>
  <si>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</si>
  <si>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</si>
  <si>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</si>
  <si>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</si>
  <si>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</si>
  <si>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</si>
  <si>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</si>
  <si>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</si>
  <si>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</si>
  <si>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</si>
  <si>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</si>
  <si>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</si>
  <si>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</si>
  <si>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</si>
  <si>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</si>
  <si>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</si>
  <si>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</si>
  <si>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</si>
  <si>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</si>
  <si>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</si>
  <si>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</si>
  <si>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</si>
  <si>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</si>
  <si>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</si>
  <si>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</si>
  <si>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</si>
  <si>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</si>
  <si>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</si>
  <si>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</si>
  <si>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</si>
  <si>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</si>
  <si>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</si>
  <si>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</si>
  <si>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</si>
  <si>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</si>
  <si>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</si>
  <si>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</si>
  <si>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</si>
  <si>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</si>
  <si>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</si>
  <si>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</si>
  <si>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</si>
  <si>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</si>
  <si>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</si>
  <si>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</si>
  <si>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</si>
  <si>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</si>
  <si>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</si>
  <si>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</si>
  <si>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</si>
  <si>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</si>
  <si>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</si>
  <si>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</si>
  <si>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</si>
  <si>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</si>
  <si>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</si>
  <si>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</si>
  <si>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</si>
  <si>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</si>
  <si>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</si>
  <si>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</si>
  <si>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</si>
  <si>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</si>
  <si>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</si>
  <si>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</si>
  <si>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</si>
  <si>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</si>
  <si>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</si>
  <si>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</si>
  <si>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</si>
  <si>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</si>
  <si>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</si>
  <si>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</si>
  <si>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</si>
  <si>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</si>
  <si>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</si>
  <si>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</si>
  <si>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</si>
  <si>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</si>
  <si>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</si>
  <si>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</si>
  <si>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</si>
  <si>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</si>
  <si>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</si>
  <si>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</si>
  <si>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</si>
  <si>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</si>
  <si>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</si>
  <si>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</si>
  <si>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</si>
  <si>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</si>
  <si>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</si>
  <si>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</si>
  <si>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</si>
  <si>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</si>
  <si>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</si>
  <si>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</si>
  <si>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</si>
  <si>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</si>
  <si>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</si>
  <si>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</si>
  <si>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</si>
  <si>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</si>
  <si>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</si>
  <si>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</si>
  <si>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</si>
  <si>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</si>
  <si>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</si>
  <si>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</si>
  <si>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</si>
  <si>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</si>
  <si>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</si>
  <si>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</si>
  <si>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</si>
  <si>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</si>
  <si>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</si>
  <si>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</si>
  <si>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</si>
  <si>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</si>
  <si>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</si>
  <si>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</si>
  <si>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</si>
  <si>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</si>
  <si>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</si>
  <si>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</si>
  <si>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</si>
  <si>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</si>
  <si>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</si>
  <si>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</si>
  <si>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</si>
  <si>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</si>
  <si>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</si>
  <si>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</si>
  <si>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</si>
  <si>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</si>
  <si>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</si>
  <si>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</si>
  <si>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</si>
  <si>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</si>
  <si>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</si>
  <si>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</si>
  <si>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</si>
  <si>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</si>
  <si>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</si>
  <si>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</si>
  <si>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</si>
  <si>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</si>
  <si>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</si>
  <si>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</si>
  <si>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</si>
  <si>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</si>
  <si>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</si>
  <si>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</si>
  <si>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</si>
  <si>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</si>
  <si>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</si>
  <si>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</si>
  <si>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</si>
  <si>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</si>
  <si>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</si>
  <si>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</si>
  <si>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</si>
  <si>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</si>
  <si>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</si>
  <si>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</si>
  <si>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</si>
  <si>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</si>
  <si>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</si>
  <si>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</si>
  <si>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</si>
  <si>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</si>
  <si>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</si>
  <si>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</si>
  <si>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</si>
  <si>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</si>
  <si>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</si>
  <si>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</si>
  <si>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</si>
  <si>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</si>
  <si>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</si>
  <si>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</si>
  <si>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</si>
  <si>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</si>
  <si>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</si>
  <si>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</si>
  <si>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</si>
  <si>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</si>
  <si>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</si>
  <si>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</si>
  <si>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</si>
  <si>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</si>
  <si>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</si>
  <si>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</si>
  <si>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</si>
  <si>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</si>
  <si>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</si>
  <si>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</si>
  <si>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</si>
  <si>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</si>
  <si>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</si>
  <si>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</si>
  <si>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</si>
  <si>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</si>
  <si>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</si>
  <si>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</si>
  <si>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</si>
  <si>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</si>
  <si>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bio</t>
  </si>
  <si>
    <t>DROBNJAK</t>
  </si>
  <si>
    <t>ČIČERIKA</t>
  </si>
  <si>
    <t>GORČICA</t>
  </si>
  <si>
    <t>PARADIŽNIKOV KONCENTRAT</t>
  </si>
  <si>
    <t>PARADIŽNIKOVI PELATI</t>
  </si>
  <si>
    <t>OCVIRKI SUHI</t>
  </si>
  <si>
    <t>103.</t>
  </si>
  <si>
    <t>predracun2a_OS_LENART</t>
  </si>
  <si>
    <t>OSNOVNA ŠOLA LENART</t>
  </si>
  <si>
    <t>Ptujska c. 25, 2230  LENART</t>
  </si>
  <si>
    <t>SVEŽE IN SUHO SADJE IN ZELENJAVA</t>
  </si>
  <si>
    <t>BIO SVEŽE, SUHO SADJE IN ZELENJAVA</t>
  </si>
  <si>
    <t>KONZERVIRANO SADJE IN ZELENJAVA</t>
  </si>
  <si>
    <t>KRUH IN PEKOVSKI IZDELKI</t>
  </si>
  <si>
    <t>ŽITA IN MLEVSKI IZDELKI IN TESTENINE</t>
  </si>
  <si>
    <t>BIO ŽITA IN MLEVSKI IZDELKI</t>
  </si>
  <si>
    <t>BIO KRUH IN PEKOVSKI IZDELKI</t>
  </si>
  <si>
    <t>SLAŠČIČARSKO PECIVO</t>
  </si>
  <si>
    <t xml:space="preserve">JAJCA </t>
  </si>
  <si>
    <t>BIO  MLEKO IN MLEČNI IZDELKI</t>
  </si>
  <si>
    <t>SVEŽE MESO</t>
  </si>
  <si>
    <t>BIO SVEŽE MESO</t>
  </si>
  <si>
    <t>MESNI IZDELKI</t>
  </si>
  <si>
    <t>PERUTNINSKO MESO IN IZDELKI IZ PERUTNINSKEGA MESA</t>
  </si>
  <si>
    <t>RIBE IN DRUGI MORSKI SADEŽI</t>
  </si>
  <si>
    <t>BIO SOKOVI</t>
  </si>
  <si>
    <t>OSTALO PREHRAMBENO IN DRUGO BLAGO</t>
  </si>
  <si>
    <t>ZAMRZNJENO SADJE IN ZELENJAVA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</si>
  <si>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</si>
  <si>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</si>
  <si>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</si>
  <si>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</si>
  <si>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</si>
  <si>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</si>
  <si>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</si>
  <si>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</si>
  <si>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</si>
  <si>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</si>
  <si>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</si>
  <si>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</si>
  <si>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</si>
  <si>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</si>
  <si>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</si>
  <si>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</si>
  <si>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</si>
  <si>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</si>
  <si>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ANANAS</t>
  </si>
  <si>
    <t>AVOKADO</t>
  </si>
  <si>
    <t>BANANE</t>
  </si>
  <si>
    <t>BAZILIKA</t>
  </si>
  <si>
    <t>BLITVA</t>
  </si>
  <si>
    <t>BOROVNICE</t>
  </si>
  <si>
    <t>BRESKVE</t>
  </si>
  <si>
    <t>BROKOLI</t>
  </si>
  <si>
    <t>BRUSNICE SUHE</t>
  </si>
  <si>
    <t>BRSTIČNI OHROVT</t>
  </si>
  <si>
    <t>BUČKE – JEDILNE</t>
  </si>
  <si>
    <t>BUČNO SEME</t>
  </si>
  <si>
    <t>CVETAČA</t>
  </si>
  <si>
    <t>ČEBULA</t>
  </si>
  <si>
    <t>ČEBULA MLADA</t>
  </si>
  <si>
    <t>ČEBULA RDEČA</t>
  </si>
  <si>
    <t>ČEBULA SREBRNJAK</t>
  </si>
  <si>
    <t>ČESEN</t>
  </si>
  <si>
    <t>ČEŠNJE</t>
  </si>
  <si>
    <t>FIGE SUHE</t>
  </si>
  <si>
    <t>FIŽOL LUŠČEN pisani</t>
  </si>
  <si>
    <t>FIŽOL LUŠČEN beli</t>
  </si>
  <si>
    <t>FIŽOL STROČJI</t>
  </si>
  <si>
    <t>GRAH V STROČJU</t>
  </si>
  <si>
    <t>GRENIVKE</t>
  </si>
  <si>
    <t>GROZDJE-BELO</t>
  </si>
  <si>
    <t>GROZDJE-ČRNO</t>
  </si>
  <si>
    <t>HREN</t>
  </si>
  <si>
    <t>HRUŠKE</t>
  </si>
  <si>
    <t>HRUŠKE - VILJAMOVKA</t>
  </si>
  <si>
    <t>JABOLČNI KRHLJI</t>
  </si>
  <si>
    <t>JABOLČNI KRHLJI OLUPLJENI</t>
  </si>
  <si>
    <t>JABOLKA</t>
  </si>
  <si>
    <t>JABOLKA NOVA</t>
  </si>
  <si>
    <t>JAGODE</t>
  </si>
  <si>
    <t>JAJČEVCI</t>
  </si>
  <si>
    <t>KAKI</t>
  </si>
  <si>
    <t>KAKI VANILIJA</t>
  </si>
  <si>
    <t>KIVI</t>
  </si>
  <si>
    <t>KLEMENTINE</t>
  </si>
  <si>
    <t>KOLERABA NADZEMNA</t>
  </si>
  <si>
    <t>KOLERABA PODZEMNA</t>
  </si>
  <si>
    <t>KORENJE</t>
  </si>
  <si>
    <t>KORENJE RUMENO</t>
  </si>
  <si>
    <t>KOROMAČ</t>
  </si>
  <si>
    <t>KROMPIR</t>
  </si>
  <si>
    <t>KROMPIR MLADI</t>
  </si>
  <si>
    <t>KUMARE</t>
  </si>
  <si>
    <t>LEČA RJAVA</t>
  </si>
  <si>
    <t>LEČA ZELENA</t>
  </si>
  <si>
    <t>LEŠNIKI</t>
  </si>
  <si>
    <t>LIMETA</t>
  </si>
  <si>
    <t>LIMONE</t>
  </si>
  <si>
    <t>LUBENICE</t>
  </si>
  <si>
    <t>MALINE</t>
  </si>
  <si>
    <t>MANDARINE</t>
  </si>
  <si>
    <t>MANDORE</t>
  </si>
  <si>
    <t>MANDELJNI CELI</t>
  </si>
  <si>
    <t>MANDELJNI MLETI</t>
  </si>
  <si>
    <t>MARELICE sveže</t>
  </si>
  <si>
    <t>MARELICE SUHE</t>
  </si>
  <si>
    <t>MELONA</t>
  </si>
  <si>
    <t>MEŠANO SADJE SUHO</t>
  </si>
  <si>
    <t>MOTOVILEC</t>
  </si>
  <si>
    <t>NAŠI</t>
  </si>
  <si>
    <t>NEKTARINE</t>
  </si>
  <si>
    <t>OHROVT</t>
  </si>
  <si>
    <t>OREHI – JEDRCA</t>
  </si>
  <si>
    <t>OREHI – MLETI</t>
  </si>
  <si>
    <t>PAPRIKA RDEČA</t>
  </si>
  <si>
    <t>PAPRIKA RUMENA</t>
  </si>
  <si>
    <t>PAPRIKA ZELENA</t>
  </si>
  <si>
    <t>PARADIŽNIK</t>
  </si>
  <si>
    <t>PARADIŽNIK ČEŠNJEV</t>
  </si>
  <si>
    <t>PARADIŽNIK GRAPOLO</t>
  </si>
  <si>
    <t>PETERŠILJ SVEŽI</t>
  </si>
  <si>
    <t>PETERŠILJ KOREN</t>
  </si>
  <si>
    <t>POMARANČE</t>
  </si>
  <si>
    <t>POR</t>
  </si>
  <si>
    <t>RADIČ ZELENI</t>
  </si>
  <si>
    <t>RADIČ RDEČI</t>
  </si>
  <si>
    <t>REDKEV RDEČA</t>
  </si>
  <si>
    <t>REPA KISLA</t>
  </si>
  <si>
    <t>REPA KISLA 1 KG</t>
  </si>
  <si>
    <t>RINGLO slive</t>
  </si>
  <si>
    <t xml:space="preserve">ROZINE </t>
  </si>
  <si>
    <t>RUKOLA</t>
  </si>
  <si>
    <t>SLIVE sveže</t>
  </si>
  <si>
    <t>SLIVE SUHE</t>
  </si>
  <si>
    <t>SOJA</t>
  </si>
  <si>
    <t>SOLATA ENDIVIJA</t>
  </si>
  <si>
    <t>SOLATA GENTILE</t>
  </si>
  <si>
    <t>SOLATA KRISTALKA</t>
  </si>
  <si>
    <t>SOLATA LEDENKA</t>
  </si>
  <si>
    <t>SOLATA PUTERICA</t>
  </si>
  <si>
    <t>ŠAMPIONI SVEŽI</t>
  </si>
  <si>
    <t>ŠPARGLJI BELI</t>
  </si>
  <si>
    <t>ŠPARGLJI ZELENI</t>
  </si>
  <si>
    <t>ŠPINAČA</t>
  </si>
  <si>
    <t xml:space="preserve">ŠPINAČA MLADA </t>
  </si>
  <si>
    <t>ZELENA GOMOLJ</t>
  </si>
  <si>
    <t>ZELENA LIST</t>
  </si>
  <si>
    <t>ZELJE KISLO</t>
  </si>
  <si>
    <t>ZELJE KISLO 1 KG</t>
  </si>
  <si>
    <t>ZELJE KITAJSKO</t>
  </si>
  <si>
    <t>ZELJE SVEŽE RDEČE</t>
  </si>
  <si>
    <t>ZELJE SVEŽE BELO MLADO</t>
  </si>
  <si>
    <t>ZELJE SVEŽE BELO</t>
  </si>
  <si>
    <t>KG</t>
  </si>
  <si>
    <t xml:space="preserve">ČEBULICA V KISU </t>
  </si>
  <si>
    <t xml:space="preserve">FEFERONI SLADKI </t>
  </si>
  <si>
    <t xml:space="preserve">KAPRE </t>
  </si>
  <si>
    <t xml:space="preserve">KUMARICE V KISU </t>
  </si>
  <si>
    <t>KOMPOT ANANAS</t>
  </si>
  <si>
    <t>KOMPOT MARELICA</t>
  </si>
  <si>
    <t xml:space="preserve">KOMPOT VIŠNJA </t>
  </si>
  <si>
    <t xml:space="preserve">KOMPOT MEŠANI </t>
  </si>
  <si>
    <t xml:space="preserve">KORUZA SLADKA </t>
  </si>
  <si>
    <t xml:space="preserve">KORUZA STORŽKI </t>
  </si>
  <si>
    <t>OLIVE ČRNE</t>
  </si>
  <si>
    <t>OLIVE ZELENE</t>
  </si>
  <si>
    <t xml:space="preserve">PAPRIKA FILETI V KISU </t>
  </si>
  <si>
    <t>RDEČA PESA V KISU</t>
  </si>
  <si>
    <t xml:space="preserve">RDEČI FIŽOL </t>
  </si>
  <si>
    <t>RDEČA PESA</t>
  </si>
  <si>
    <t>RJAVI FŽOL V KONZERVI</t>
  </si>
  <si>
    <t xml:space="preserve">RJAVI FIŽOL V KONZERVI </t>
  </si>
  <si>
    <t xml:space="preserve">ŠAMPINJONI V KISU CELI </t>
  </si>
  <si>
    <t xml:space="preserve">ŠAMPINJONI V SLANICI 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</si>
  <si>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</si>
  <si>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</si>
  <si>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</si>
  <si>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</si>
  <si>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</si>
  <si>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</si>
  <si>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</si>
  <si>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</si>
  <si>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</si>
  <si>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</si>
  <si>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</si>
  <si>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</si>
  <si>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</si>
  <si>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 xml:space="preserve">BIGA </t>
  </si>
  <si>
    <t>BOMETKA</t>
  </si>
  <si>
    <t xml:space="preserve">BOMBETKA GRAHAM </t>
  </si>
  <si>
    <t xml:space="preserve">BOMETKA GRAHAM </t>
  </si>
  <si>
    <t>BOMBETKA S SEZAMOM</t>
  </si>
  <si>
    <t xml:space="preserve">BOMBETKA POLNOZRNATA </t>
  </si>
  <si>
    <t>FRANCOSKI ROGLJIČEK</t>
  </si>
  <si>
    <t>FRANCOSKI ROGLJIČEK Z MARMELADO</t>
  </si>
  <si>
    <t xml:space="preserve">FRANCOSKI ROGLJIČEK POLNOZRNATI </t>
  </si>
  <si>
    <t>FRANCOSKI ROGLJIČEK POLNOZRNATI Z MARMELADO</t>
  </si>
  <si>
    <t xml:space="preserve">KRUH FRANCOZ </t>
  </si>
  <si>
    <t xml:space="preserve">KRUH FRANCOZ POLNOZRNATI </t>
  </si>
  <si>
    <t>KAJZERICA</t>
  </si>
  <si>
    <t xml:space="preserve">PREPEČENEC </t>
  </si>
  <si>
    <t>PREPEČENEC POLNOZRNAT</t>
  </si>
  <si>
    <t xml:space="preserve">ROGLJIČEK  ČAJNI </t>
  </si>
  <si>
    <t>ROGLJIČEK OREH</t>
  </si>
  <si>
    <t>ROGLJIČEK-MARMELADNI</t>
  </si>
  <si>
    <t>SENDVIČ PIZZA SIR, ŠUNKA</t>
  </si>
  <si>
    <t xml:space="preserve">ŠTRUČKA AJDOVA </t>
  </si>
  <si>
    <t>ŠTRUČKA KORNŠPITZ</t>
  </si>
  <si>
    <t xml:space="preserve">ŠTRUČKA MLEČNA </t>
  </si>
  <si>
    <t>ŠTRUČKA PIRINA</t>
  </si>
  <si>
    <t xml:space="preserve">ŠTRUČKA PLETENA  MLEČNA </t>
  </si>
  <si>
    <t>ŠTRUČKA PLETENA MLEČNA</t>
  </si>
  <si>
    <t xml:space="preserve">ŠTRUČKA PLETENA Z MAKOM </t>
  </si>
  <si>
    <t xml:space="preserve">ŠTRUČKA S SIROM </t>
  </si>
  <si>
    <t>ŠTRUČKA SEZAM</t>
  </si>
  <si>
    <t>ŠTRUČKA SEZNAM</t>
  </si>
  <si>
    <t xml:space="preserve">ŠTRUČKA Z OREHI </t>
  </si>
  <si>
    <t xml:space="preserve">ŠTRUČKA Z ZELIŠČI </t>
  </si>
  <si>
    <t xml:space="preserve">ŠTRUČKA ZRNATA </t>
  </si>
  <si>
    <t>ŠTRUČKA-SIR</t>
  </si>
  <si>
    <t xml:space="preserve">ŠTRUČKA-SIR-ŠUNKA </t>
  </si>
  <si>
    <t xml:space="preserve">TOAST BELI </t>
  </si>
  <si>
    <t xml:space="preserve">TOAST GRAHAM </t>
  </si>
  <si>
    <t>ŽEMLJA BELA  MALA</t>
  </si>
  <si>
    <t xml:space="preserve">ŽEMLJA BELA VELIKA </t>
  </si>
  <si>
    <t xml:space="preserve">ŽEMLJA Z OTROBI </t>
  </si>
  <si>
    <t>ŽEMLJA Z OTROBI</t>
  </si>
  <si>
    <t xml:space="preserve">ŽEMLJA ZRNATA </t>
  </si>
  <si>
    <t xml:space="preserve">ŽEMLJA ČRNA </t>
  </si>
  <si>
    <t xml:space="preserve">KRUH AJDOV </t>
  </si>
  <si>
    <t>AJDOVA KAŠA</t>
  </si>
  <si>
    <t>BELE DROBTINE</t>
  </si>
  <si>
    <t>DOMAČA RIBANA KAŠA JAJČNA</t>
  </si>
  <si>
    <t>JEČMENOVA KAŠA</t>
  </si>
  <si>
    <t>KORUZNI ZDROB</t>
  </si>
  <si>
    <t>KVINOJA</t>
  </si>
  <si>
    <t>KORUZNI KOSMIČI</t>
  </si>
  <si>
    <t>MLINCI Z JAJCI</t>
  </si>
  <si>
    <t>MOKA AJDOVA</t>
  </si>
  <si>
    <t>MOKA GLADKA</t>
  </si>
  <si>
    <t>MOKA KORUZNA</t>
  </si>
  <si>
    <t>MOKA KRUŠNA</t>
  </si>
  <si>
    <t>MOKA OSTRA</t>
  </si>
  <si>
    <t>MOKA PIRINA</t>
  </si>
  <si>
    <t>MOKA POLNOZRNATA</t>
  </si>
  <si>
    <t>MOKA RŽENA</t>
  </si>
  <si>
    <t>MOKA NAMENSKA ZA VLEČENO IN KVAŠENO TESTO</t>
  </si>
  <si>
    <t>NJOKI</t>
  </si>
  <si>
    <t>OVSENI KOSMIČI</t>
  </si>
  <si>
    <t>POLŽKI VALJANI JAJČNI</t>
  </si>
  <si>
    <t>PROSENA KAŠA</t>
  </si>
  <si>
    <t>REZANCI ŠIROKI VALJANI JAJČNI</t>
  </si>
  <si>
    <t>REZANCI ŠIROKI VALJANI KORENČEK</t>
  </si>
  <si>
    <t>REZANCI OZKI VALJANI JAJČNI</t>
  </si>
  <si>
    <t>REZANCI ŠIROKI VALJANI ŠPINAČNI</t>
  </si>
  <si>
    <t>PŠENIČNI ZDROB</t>
  </si>
  <si>
    <t>ŠPAGETI GRAHAM</t>
  </si>
  <si>
    <t xml:space="preserve">JUŠNI REZANCI JAJČNI </t>
  </si>
  <si>
    <t>JUŠNI REZANCI ŠIROKI</t>
  </si>
  <si>
    <t>POLŽKI DURUM</t>
  </si>
  <si>
    <t>POLŽKI  DURUM</t>
  </si>
  <si>
    <t>POLŽKI DROBNI DURUM</t>
  </si>
  <si>
    <t xml:space="preserve">ŠPAGETI JAJČNI </t>
  </si>
  <si>
    <t>ŠPAGETI JAJČNI</t>
  </si>
  <si>
    <t xml:space="preserve">TESTENINE KRPICE JAJČNE </t>
  </si>
  <si>
    <t xml:space="preserve">TESTENINE METULJČKI MALI </t>
  </si>
  <si>
    <t xml:space="preserve">TESTENINE METULJČKI VELIKI </t>
  </si>
  <si>
    <t>TESTENINE PERESNIKI</t>
  </si>
  <si>
    <t xml:space="preserve">TESTENINE PERESNIKI </t>
  </si>
  <si>
    <t xml:space="preserve">TESTENINE RINČICE JAJ., KORENČ. </t>
  </si>
  <si>
    <t>TESTENINE RINČICE JAJ., KORENČ.</t>
  </si>
  <si>
    <t>TESTENINE RIŽEK</t>
  </si>
  <si>
    <t xml:space="preserve">TESTENINE RIŽEK </t>
  </si>
  <si>
    <t xml:space="preserve">TESTENINE VODNI VLIVANCI JAJČNI </t>
  </si>
  <si>
    <t xml:space="preserve">TESTENINE ŠKOLKICE </t>
  </si>
  <si>
    <t>TESTENINE PENTLJICE JAJ.</t>
  </si>
  <si>
    <t>TESTENINE ZVEZDICE</t>
  </si>
  <si>
    <t xml:space="preserve">PIRIN ZDROB </t>
  </si>
  <si>
    <t>TESTENINE ZA LASSAGNE MALE</t>
  </si>
  <si>
    <t xml:space="preserve">TESTENINE LASSAGNE VELIKE </t>
  </si>
  <si>
    <t xml:space="preserve">TESTENINE SVEDRI PISANI </t>
  </si>
  <si>
    <t>TESTENINE SVEDRI JAJČNI</t>
  </si>
  <si>
    <t>BIO AJDOVA KAŠA</t>
  </si>
  <si>
    <t>BIO AJDOVA MOKA</t>
  </si>
  <si>
    <t>BIO KVINOJA</t>
  </si>
  <si>
    <t>BIO JEČMENA KAŠA</t>
  </si>
  <si>
    <t>BIO OVSENI KOSMIČI</t>
  </si>
  <si>
    <t>BIO PIRINA MOKA</t>
  </si>
  <si>
    <t>BIO PIRIN ZDROB</t>
  </si>
  <si>
    <t>BIO PROSENA KAŠA</t>
  </si>
  <si>
    <t>BIO KRUH AJDOV</t>
  </si>
  <si>
    <t xml:space="preserve">BIO BELI KRUH </t>
  </si>
  <si>
    <t>BIO KRUH KORUZNI</t>
  </si>
  <si>
    <t>BIO KRUH OVSENI</t>
  </si>
  <si>
    <t>BIO KRUH PIRIN</t>
  </si>
  <si>
    <t>BIO KRUH RŽENI</t>
  </si>
  <si>
    <t>BIO ŠTRUČKA AJDOVA</t>
  </si>
  <si>
    <t>BIO ŠTRUČKA OVSENA</t>
  </si>
  <si>
    <t>BIO ŠTRUČKA PIRINA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</si>
  <si>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</si>
  <si>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</si>
  <si>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</si>
  <si>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</si>
  <si>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</si>
  <si>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</si>
  <si>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MEDENJAKI</t>
  </si>
  <si>
    <t xml:space="preserve">MAKOVA POTIČKA </t>
  </si>
  <si>
    <t xml:space="preserve">KROF </t>
  </si>
  <si>
    <t xml:space="preserve">KVAŠENI ŽEPKI S SADNIM NADEVOM </t>
  </si>
  <si>
    <t xml:space="preserve">KVAŠENI ŽEPKI S SKUTNIM NADEVOM </t>
  </si>
  <si>
    <t xml:space="preserve">KVAŠENI ŽEPKI Z OREHOVIM NADEVOM </t>
  </si>
  <si>
    <t xml:space="preserve">OCVRTO SLAŠČIČARSKO PECIVO Z VANILIJEVO KREMO </t>
  </si>
  <si>
    <t>OCVRTO SLAŠČIČARSKO PECIVO Z VANILIJEVO KREMO</t>
  </si>
  <si>
    <t xml:space="preserve">OREHOVA POTIČKA </t>
  </si>
  <si>
    <t xml:space="preserve">REZINA KREMNA </t>
  </si>
  <si>
    <t xml:space="preserve">REZINA SADNA </t>
  </si>
  <si>
    <t>REZINA ZAGREBŠKA</t>
  </si>
  <si>
    <t>JAJCA SVEŽA TALNA REJA  – DEBELA XL</t>
  </si>
  <si>
    <t>JAJCA  SVEŽA TALNA REJA– SREDNJE DEBELA L</t>
  </si>
  <si>
    <t>KISLA SMETANA RINFUZA 20 % M.M.</t>
  </si>
  <si>
    <t xml:space="preserve">KREMNO MASLO </t>
  </si>
  <si>
    <t>MLEKO TRAJNO DO 3,5 M.M.</t>
  </si>
  <si>
    <t>MLEKO TRAJNO  1,6 % M.M.</t>
  </si>
  <si>
    <t>MOZARELA SIR V KOSU</t>
  </si>
  <si>
    <t>SIR EMENTALEC</t>
  </si>
  <si>
    <t>SIR EDAMEC</t>
  </si>
  <si>
    <t>SIR GAUDA</t>
  </si>
  <si>
    <t>SIRNI NAMAZ  RINFUZA</t>
  </si>
  <si>
    <t>SKUTA MANJ MASTNA DO 10 % M.M. RINFUZA</t>
  </si>
  <si>
    <t>SKUTA POLNOMASTNA RINFUZA</t>
  </si>
  <si>
    <t>SKUTA MANJ MASTNA DO 10% M.M. 1/1</t>
  </si>
  <si>
    <t>SMETANA ALPSKA ZA STEPANJE</t>
  </si>
  <si>
    <t>SMETANA ALPSKA ZA KUHANJE</t>
  </si>
  <si>
    <t>SMETANA KISLA</t>
  </si>
  <si>
    <t xml:space="preserve">JOGURT NARAVNI  1,3 DO 1,6 % M.M. </t>
  </si>
  <si>
    <t>JOGURT NARAVNI 3,2 DO 3,5 % MM</t>
  </si>
  <si>
    <t>JOGURT SADNI 1,3 DO 1,6 % M.M.</t>
  </si>
  <si>
    <t xml:space="preserve">JOGURT SADNI 3,2 DO 3,5 MM % </t>
  </si>
  <si>
    <t xml:space="preserve">NACADNI JOGURT 3,2 DO 3,5 MM </t>
  </si>
  <si>
    <t xml:space="preserve">KISLO MLEKO </t>
  </si>
  <si>
    <t xml:space="preserve">KORNETI VANILIJA </t>
  </si>
  <si>
    <t>LUČKE MLEČNE</t>
  </si>
  <si>
    <t>LUČKE SADNE</t>
  </si>
  <si>
    <t>MASCARPONE</t>
  </si>
  <si>
    <t>MASLO  SUROVO</t>
  </si>
  <si>
    <t xml:space="preserve">MASLO </t>
  </si>
  <si>
    <t>MLEKO ČOKOLADNO</t>
  </si>
  <si>
    <t>MLEKO TRAJNO 3,5 M.M.</t>
  </si>
  <si>
    <t xml:space="preserve">MLEKO PASTERIZIRANO 1,6 % M.M. </t>
  </si>
  <si>
    <t xml:space="preserve">MLEKO PASTERIZIRANO 3,5 % M.M. </t>
  </si>
  <si>
    <t>MOZARELA SIR KROGLICE</t>
  </si>
  <si>
    <t xml:space="preserve">PINJENEC NARAVNI </t>
  </si>
  <si>
    <t>SIR RIBAN</t>
  </si>
  <si>
    <t>SIRNI NAMAZ</t>
  </si>
  <si>
    <t>SIR-TOPLJENI</t>
  </si>
  <si>
    <t>SKUTNI DESERT S SADJEM</t>
  </si>
  <si>
    <t xml:space="preserve">SLADOLED MLEČNI VANILIJA </t>
  </si>
  <si>
    <t xml:space="preserve">SLADOLED MLEČNI ČOKOLADA </t>
  </si>
  <si>
    <t>SLADOLED SADNI</t>
  </si>
  <si>
    <t xml:space="preserve">SMETNA KISLA </t>
  </si>
  <si>
    <t>SMETANA SLADKA</t>
  </si>
  <si>
    <t>SIR PARMEZAN</t>
  </si>
  <si>
    <t xml:space="preserve">SIR V SLANICI </t>
  </si>
  <si>
    <t>SKUTA POLNOMASTNA</t>
  </si>
  <si>
    <t>BIO SKUTNI NAMAZ</t>
  </si>
  <si>
    <t xml:space="preserve">BIO BELI SIR V SLANICI </t>
  </si>
  <si>
    <t>BIO KISLO MLEKO</t>
  </si>
  <si>
    <t>BIO SADNI JOGURT</t>
  </si>
  <si>
    <t xml:space="preserve">BIO MASLO </t>
  </si>
  <si>
    <t>MLADA GOVEJA SRCA REZANA - izbrana kakovost</t>
  </si>
  <si>
    <t>MLADA GOVEDINA ZREZKI  STEGNO 100 G - izbrana kakovost</t>
  </si>
  <si>
    <t>MLADE GOVEJE KOSTI -izbrana kakovost</t>
  </si>
  <si>
    <t>MLADE GOVEJE KOSTI - MESNATE izbrana kakovost</t>
  </si>
  <si>
    <t>MLADO GOVEJE PLEČE – BREZ KOSTI I. KAT. izbrana kakovost</t>
  </si>
  <si>
    <t>MLADO GOVEJE STEGNO – BREZ KOSTI V KOSU I. KAT. izbrana kakovost</t>
  </si>
  <si>
    <t>MLADO GOVEJE STEGNO – MLETO izbrana kakovost</t>
  </si>
  <si>
    <t>MLETO MESO MEŠANO (50%GOVEDINA +50% SVINJINA)</t>
  </si>
  <si>
    <t>SVINJSKA REBRA</t>
  </si>
  <si>
    <t>SVINJSKI KARE s kostjo</t>
  </si>
  <si>
    <t>SVINJSKI LEDVENI DEL B.K. I. KT.</t>
  </si>
  <si>
    <t>SVINJSKO PLEČE B.K.</t>
  </si>
  <si>
    <t>SVINJSKO PLEČE MLETO</t>
  </si>
  <si>
    <t>SVINJSKI VRAT brez kosti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</si>
  <si>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</si>
  <si>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</si>
  <si>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</si>
  <si>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</si>
  <si>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</si>
  <si>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</si>
  <si>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</si>
  <si>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</si>
  <si>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</si>
  <si>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</si>
  <si>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</si>
  <si>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</si>
  <si>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</si>
  <si>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</si>
  <si>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HRENOVKA klasična (svinjina, govedina)</t>
  </si>
  <si>
    <t>HRENOVKA telečja v naravnem ovoju</t>
  </si>
  <si>
    <t>KAŠNATE KLOBASE, glavna sestavina ajdova kaša</t>
  </si>
  <si>
    <t>SUHA SALAMA DROBNO MLETA</t>
  </si>
  <si>
    <t>KRANJSKA KLOBASA s certifikatom ZGO</t>
  </si>
  <si>
    <t>MORTADELA</t>
  </si>
  <si>
    <t>PARIŠKA KLOBASA Z ZELENJAVO</t>
  </si>
  <si>
    <t xml:space="preserve">PARIŠKA KLOBASA </t>
  </si>
  <si>
    <t>PAŠTETA JETRNA</t>
  </si>
  <si>
    <t>PEČENICE</t>
  </si>
  <si>
    <t>POSEBNA KLOBASA</t>
  </si>
  <si>
    <t>PREKAJENA REBRA</t>
  </si>
  <si>
    <t>PRLEŠKA ROLANCA</t>
  </si>
  <si>
    <t>PRŠUT KUHAN</t>
  </si>
  <si>
    <t>PRŠUT – PEČEN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</si>
  <si>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</si>
  <si>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</si>
  <si>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</si>
  <si>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</si>
  <si>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</si>
  <si>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</si>
  <si>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</si>
  <si>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PIŠČANČJA KRILA</t>
  </si>
  <si>
    <t>PIŠČANČJA PRSA s kostjo brez kože</t>
  </si>
  <si>
    <t>PIŠČANČJI FILE brez kože in kosti</t>
  </si>
  <si>
    <t>PIŠČANČJI FILE KOCKE iz prsnega fileja</t>
  </si>
  <si>
    <t>PIŠČANČJI FILE ZREZKI 12 DAG</t>
  </si>
  <si>
    <t>PIŠČANČJI HRBET cel s kožo in kostjo</t>
  </si>
  <si>
    <t>PIŠČANČJE KRAČE</t>
  </si>
  <si>
    <t>PIŠČANČJE HRENOVKE</t>
  </si>
  <si>
    <t>PIŠČANČJA BEDRA s kostjo, kožo</t>
  </si>
  <si>
    <t>PURANJE MESO FILE KOCKE iz prsnega fileja</t>
  </si>
  <si>
    <t>PURANJE MESO PRSA fileji brez kosti in kože</t>
  </si>
  <si>
    <t>PURANJE MESO FILE ZREZKI 12 DAG</t>
  </si>
  <si>
    <t xml:space="preserve">POSEBNA PIŠČANČJA KLOBASA </t>
  </si>
  <si>
    <t>PURANJA ŠUNKA</t>
  </si>
  <si>
    <t>PIŠČANČA PRSA V OVITKU</t>
  </si>
  <si>
    <t>ZLATI PIŠČANČJI ZREZKI zamrznjeni piščančji panirani zrezki</t>
  </si>
  <si>
    <t>IK ali VK</t>
  </si>
  <si>
    <t>PIŠČANČJA PAŠTETA PORCIJSKA</t>
  </si>
  <si>
    <t>PIŠČANČJA PAŠTETA</t>
  </si>
  <si>
    <t>BRANCIN, CELA RIBA, OČIŠČENA, SVEŽA 200-300G</t>
  </si>
  <si>
    <t>LIGNJI PATAGONSKI OČIŠČENI - REZANI</t>
  </si>
  <si>
    <t>LOSOS ATLANTSKI FILE</t>
  </si>
  <si>
    <t>MORSKI LIST FILE</t>
  </si>
  <si>
    <t>MORSKI SADEŽI (mešani)</t>
  </si>
  <si>
    <t>MORSKI PES FILE</t>
  </si>
  <si>
    <t>OSLIČ FILE-KOCKE</t>
  </si>
  <si>
    <t>OSLIČ FILE-PANIRANI</t>
  </si>
  <si>
    <t>OSLIČ ARGENTINSKI FILE ZAMRZNJEN V BLOKU</t>
  </si>
  <si>
    <t>POSTRV FILE - SVEŽI</t>
  </si>
  <si>
    <t>POSTRV FILE - ZAMRZNJEN</t>
  </si>
  <si>
    <t>SARDELICE</t>
  </si>
  <si>
    <t>TUNA FILE</t>
  </si>
  <si>
    <t>KAPSKI FILE BREZ KOŽE</t>
  </si>
  <si>
    <t>NOVOZELANDSKI REPAK BREZ KOŽE - file</t>
  </si>
  <si>
    <t>SEVERNOAFRIŠKI ČOPOVEC - file</t>
  </si>
  <si>
    <t>BIO SOK HRUŠKA</t>
  </si>
  <si>
    <t xml:space="preserve">BIO JABOLČNI SOK </t>
  </si>
  <si>
    <t xml:space="preserve">BIO SOK KORENČEK  </t>
  </si>
  <si>
    <t>BIO SOK RDEČA PESA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</si>
  <si>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</si>
  <si>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</si>
  <si>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</si>
  <si>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</si>
  <si>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</si>
  <si>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</si>
  <si>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</si>
  <si>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</si>
  <si>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</si>
  <si>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</si>
  <si>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</si>
  <si>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</si>
  <si>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</si>
  <si>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</si>
  <si>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</si>
  <si>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</si>
  <si>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</si>
  <si>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</si>
  <si>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</si>
  <si>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</si>
  <si>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KANELONI MESNI VELIKI</t>
  </si>
  <si>
    <t>NEKTAR BOROVNICA 1 L</t>
  </si>
  <si>
    <t>RIŽ DOLGOZRNATI</t>
  </si>
  <si>
    <t>RIŽ OKROGLO ZRNATI</t>
  </si>
  <si>
    <t>RIŽ  RJAVI</t>
  </si>
  <si>
    <t>SLADKOR KRISTAL</t>
  </si>
  <si>
    <t>SOJINI KOŠČKI</t>
  </si>
  <si>
    <t>SOJINI KOSMIČI</t>
  </si>
  <si>
    <t>ŠTRUKLJI SKUTNI</t>
  </si>
  <si>
    <t xml:space="preserve">MARM. Z MANJ SLADKORJA JAGODA </t>
  </si>
  <si>
    <t xml:space="preserve">KUS KUS  </t>
  </si>
  <si>
    <t xml:space="preserve">VANILI SLADKOR  </t>
  </si>
  <si>
    <t xml:space="preserve">PREPEČENEC PIRIN </t>
  </si>
  <si>
    <t xml:space="preserve">PIRIN TOAST </t>
  </si>
  <si>
    <t xml:space="preserve">ŽELATINA LISTIČI </t>
  </si>
  <si>
    <t xml:space="preserve">ZLATE KROGLICE </t>
  </si>
  <si>
    <t xml:space="preserve">VODA IZVIRSKA, NEGAZIRANA </t>
  </si>
  <si>
    <t xml:space="preserve">VODA  IZVIRSKA, NEGAZIRANA </t>
  </si>
  <si>
    <t>VODA MINERALNA GAZIRANA</t>
  </si>
  <si>
    <t xml:space="preserve">VANILI SLADKOR </t>
  </si>
  <si>
    <t>TOFU NATUR BIO</t>
  </si>
  <si>
    <t xml:space="preserve">TIMIJAN </t>
  </si>
  <si>
    <t xml:space="preserve">ŠAMPIONI V KISU </t>
  </si>
  <si>
    <t>SOJIN DESERT SADNI</t>
  </si>
  <si>
    <t>SOJINA OMAKA  temna</t>
  </si>
  <si>
    <t xml:space="preserve">SLADKOR RJAVI </t>
  </si>
  <si>
    <t xml:space="preserve">SLADKOR V PRAHU </t>
  </si>
  <si>
    <t xml:space="preserve">SADNI SOKOVI GOSTI-RAZNI </t>
  </si>
  <si>
    <t>SEME BUČNO</t>
  </si>
  <si>
    <t xml:space="preserve">ROŽMARIN SUHI </t>
  </si>
  <si>
    <t>RIBE – SARDINE V RASTL. OLJU</t>
  </si>
  <si>
    <t>RIBE – TUNA V OLIVNEM OLJU</t>
  </si>
  <si>
    <t xml:space="preserve">REZINE ŽITNE IN SADNE </t>
  </si>
  <si>
    <t>RAFINIRANO RASTLINSKO OLJE RINFUZA</t>
  </si>
  <si>
    <t xml:space="preserve">PUDING VANILI </t>
  </si>
  <si>
    <t>PUDING ČOKOLADA</t>
  </si>
  <si>
    <t>POPER PISANI</t>
  </si>
  <si>
    <t>POPER ČRNI MLET</t>
  </si>
  <si>
    <t>POPER ČRNI CEL</t>
  </si>
  <si>
    <t xml:space="preserve">POMARANČNI SOK </t>
  </si>
  <si>
    <t xml:space="preserve">PETERŠILJ SUHI DROBLJENI </t>
  </si>
  <si>
    <t xml:space="preserve">PIMET </t>
  </si>
  <si>
    <t xml:space="preserve">PECILNI </t>
  </si>
  <si>
    <t xml:space="preserve">PAŠTETA BIO ZELIŠČNA </t>
  </si>
  <si>
    <t xml:space="preserve">PARADIŽNIKOV DVOJNI KONCENTRAT </t>
  </si>
  <si>
    <t xml:space="preserve">PAPRIKA SLADKA V PRAHU </t>
  </si>
  <si>
    <t xml:space="preserve">ORIGANO DROBLJ. </t>
  </si>
  <si>
    <t xml:space="preserve">OLJE ZA CVRTJE </t>
  </si>
  <si>
    <t>OLJE SEZAMOVO</t>
  </si>
  <si>
    <t xml:space="preserve">OLJE OLIVNO HLADNO STISKANO </t>
  </si>
  <si>
    <t xml:space="preserve">OLJE BUČNO 100 % </t>
  </si>
  <si>
    <t xml:space="preserve">OLJE BELO SONČNIČNO 100 % </t>
  </si>
  <si>
    <t xml:space="preserve">NEKTAR MARELICA </t>
  </si>
  <si>
    <t xml:space="preserve">NEKTAR JAGODA </t>
  </si>
  <si>
    <t>NEKTAR HRUŠKA</t>
  </si>
  <si>
    <t>NEKTAR ČRNI RIBEZ</t>
  </si>
  <si>
    <t xml:space="preserve">NEKTAR BRESKEV, JABOLKA </t>
  </si>
  <si>
    <t xml:space="preserve">NARAVNI SADNOZELENJAVNI SOK 100 % (JABOLKA, KORENČEK, POMARANČA) </t>
  </si>
  <si>
    <t xml:space="preserve">NARAVNI SOK 100 % ZELENJAVNI </t>
  </si>
  <si>
    <t xml:space="preserve">NARAVNI SOK 100 % POMARANČA </t>
  </si>
  <si>
    <t>NARAVNI SOK 100 % LIMONA</t>
  </si>
  <si>
    <t xml:space="preserve">NARAVNI SOK 100 % JABOLKO </t>
  </si>
  <si>
    <t>NARAVNI SOK 100 % GOZDNI SADEŽI</t>
  </si>
  <si>
    <t xml:space="preserve">NARAVNI SOK 100 % ANANAS </t>
  </si>
  <si>
    <t xml:space="preserve">NAPOLITANKE KAKAO </t>
  </si>
  <si>
    <t xml:space="preserve">MUŠKATNI OREŠČEK MLETI </t>
  </si>
  <si>
    <t>MUSLIJI SADNI</t>
  </si>
  <si>
    <t xml:space="preserve">MUSLIJI </t>
  </si>
  <si>
    <t xml:space="preserve">MRVICE ČOKOLADNE </t>
  </si>
  <si>
    <t xml:space="preserve">MRVICE BARVNE </t>
  </si>
  <si>
    <t xml:space="preserve">MED KREMNI </t>
  </si>
  <si>
    <t xml:space="preserve">MED CVETLIČNI </t>
  </si>
  <si>
    <t>MARMELADA SLIVA</t>
  </si>
  <si>
    <t xml:space="preserve">MARM. SLIVOVA </t>
  </si>
  <si>
    <t xml:space="preserve">MARM. MEŠ. PVC </t>
  </si>
  <si>
    <t xml:space="preserve">MARMELADA MARELICA  </t>
  </si>
  <si>
    <t xml:space="preserve">MARMELADA MARELICA </t>
  </si>
  <si>
    <t xml:space="preserve">MARGARINA ZA PEKO </t>
  </si>
  <si>
    <t>MARGARINSKI NAMAZ Z 48 % MAŠČOB</t>
  </si>
  <si>
    <t xml:space="preserve">MAJONEZA </t>
  </si>
  <si>
    <t>MAJARON</t>
  </si>
  <si>
    <t xml:space="preserve">LOVORJEV LIST </t>
  </si>
  <si>
    <t>KVAS SUHI</t>
  </si>
  <si>
    <t>KVAS SVEŽI</t>
  </si>
  <si>
    <t>KUMINA MLETA</t>
  </si>
  <si>
    <t>KURKUMA</t>
  </si>
  <si>
    <t>KUMINA CELA</t>
  </si>
  <si>
    <t>KREMNI NAMAZ, DVOBARVNI, SIROTKA V PRAHU (9,4% V KREMNEM IZDELKU Z DODATKI ), MANJ MASTEN KAKAV V PRAHU (5,5% V KAKAVOVEM KREMNEM IZDELKU),  KOT VIKI KREMA</t>
  </si>
  <si>
    <t xml:space="preserve">KORUZA STORŽI </t>
  </si>
  <si>
    <t xml:space="preserve">KONCENTRAT PARADIŽNIK  </t>
  </si>
  <si>
    <t xml:space="preserve">KOKOSOVA MOKA </t>
  </si>
  <si>
    <t>KOMPOT VIŠNJA</t>
  </si>
  <si>
    <t xml:space="preserve">KOMPOT MEŠANO SADJE </t>
  </si>
  <si>
    <t xml:space="preserve">KOMPOT ANANAS </t>
  </si>
  <si>
    <t>KOMPOT BRESKEV</t>
  </si>
  <si>
    <t>KIS VINSKI , 4%, pridelan po klasičnem naravnem postopku kisanja in je brez dodanih arom in antioksidantov</t>
  </si>
  <si>
    <t xml:space="preserve">KIS BALZAMIČNI </t>
  </si>
  <si>
    <t>KETČAP -NEPEKOČ</t>
  </si>
  <si>
    <t>KAVNI NADOMESTKI KOT PROJA</t>
  </si>
  <si>
    <t>Instant kakao v granulah, manj masten kakav min 25 %, maximalno 2,5 % kakavovega masla, enakovredno Kakav, Benquick</t>
  </si>
  <si>
    <t xml:space="preserve">KAKAV </t>
  </si>
  <si>
    <t xml:space="preserve">JEDILNI ŠKROB </t>
  </si>
  <si>
    <t xml:space="preserve">JABOLČNI SOK </t>
  </si>
  <si>
    <t xml:space="preserve">HREN V KOZARCU </t>
  </si>
  <si>
    <t xml:space="preserve">FIŽOL RJAVI vložen </t>
  </si>
  <si>
    <t xml:space="preserve">DŽEM BOROVNICA </t>
  </si>
  <si>
    <t xml:space="preserve">ČOKOLADA V PRAHU </t>
  </si>
  <si>
    <t>ČOKOLADA TEKOČA</t>
  </si>
  <si>
    <t>ČOKOLADA MLEČNA</t>
  </si>
  <si>
    <t xml:space="preserve">ČOKOLADA JEDILNA </t>
  </si>
  <si>
    <t>ČESEN GRANUL SUHI</t>
  </si>
  <si>
    <t xml:space="preserve">ČAJ ŠIPEK </t>
  </si>
  <si>
    <t>ČAJ SADNI - RAZNI OKUSI</t>
  </si>
  <si>
    <t xml:space="preserve">ČAJ PLANINSKI </t>
  </si>
  <si>
    <t>ČAJ OTROŠKI</t>
  </si>
  <si>
    <t xml:space="preserve">ČAJ META </t>
  </si>
  <si>
    <t xml:space="preserve">ČAJ LIPOV </t>
  </si>
  <si>
    <t>ČAJ KAMILICA</t>
  </si>
  <si>
    <t xml:space="preserve">ČAJ HIBISKUS </t>
  </si>
  <si>
    <t>ČAJ BEZGOV</t>
  </si>
  <si>
    <t xml:space="preserve">CIMET SKORJA </t>
  </si>
  <si>
    <t xml:space="preserve">CIMET MLETI </t>
  </si>
  <si>
    <t xml:space="preserve">BAZILIKA DROBLJENA </t>
  </si>
  <si>
    <t xml:space="preserve">ARAŠIDI PRAŽENI </t>
  </si>
  <si>
    <t>AJVAR NEPEKOČ</t>
  </si>
  <si>
    <t xml:space="preserve">BOROVNINCE GOZDNE ZAMRZNJENE </t>
  </si>
  <si>
    <t>BROKOLI ZAMRZNJEN</t>
  </si>
  <si>
    <t>BRSTIČNI OHROVT ZAMR</t>
  </si>
  <si>
    <t>CVETAČNA ZAMRZNJENA</t>
  </si>
  <si>
    <t>GOZDNI SADEŽI ZAMRZNJENI</t>
  </si>
  <si>
    <t xml:space="preserve">GRAH ZAMRZNJEN </t>
  </si>
  <si>
    <t>JAGODE ZAMRZNJENE</t>
  </si>
  <si>
    <t>KORENJE BABY</t>
  </si>
  <si>
    <t xml:space="preserve">KORENJE KOCKE </t>
  </si>
  <si>
    <t xml:space="preserve">KORUZA ZAMRZNJENA </t>
  </si>
  <si>
    <t xml:space="preserve">MALINE ZAMRZNJENE </t>
  </si>
  <si>
    <t xml:space="preserve">MEŠANICA ZA FRANCOSKO SOLATO ZAMZRZNJENA </t>
  </si>
  <si>
    <t xml:space="preserve">MLADA ŠPINAČA ZAMRZNJENA </t>
  </si>
  <si>
    <t xml:space="preserve">MEŠANA ZELENJAVA ZAMRZNJENA                                                               (CVETAČA, BROKOLI, KORENJE, GRAH) </t>
  </si>
  <si>
    <t xml:space="preserve">STROČJI FIŽOL ZELEN ZAMRZNJEN </t>
  </si>
  <si>
    <t xml:space="preserve">STROČJI FIŽOL PLOŠČATI ZAMRZNJEN </t>
  </si>
  <si>
    <t xml:space="preserve">ŠAMPINJONI ZAMRZNJENI REZANI </t>
  </si>
  <si>
    <t>KUMARICE  V KISU</t>
  </si>
  <si>
    <t>JOGURT NAVADNI s probiotično kulturo</t>
  </si>
  <si>
    <t>JOGURT SADNI 180 G s probiotično kulturo</t>
  </si>
  <si>
    <t>BIO MLEKO min. 3,2 % M.M.</t>
  </si>
  <si>
    <t>BIO MLEKO Z OKUSOM min. 3,2 M.M.</t>
  </si>
  <si>
    <t xml:space="preserve">BIO MLEKO Z OKUSOM min. 3,2 M.M. </t>
  </si>
  <si>
    <t xml:space="preserve">BIO JOGURT S PROBIOTIČNO KULTURO </t>
  </si>
  <si>
    <t>SLANINA HAMBURŠKA</t>
  </si>
  <si>
    <t xml:space="preserve">SLANINA DELIKATESNA-KLASIČNA </t>
  </si>
  <si>
    <t xml:space="preserve">SVINJSKA RIBA PREKAJENA </t>
  </si>
  <si>
    <t>ZGO</t>
  </si>
  <si>
    <t>KRAŠKA PANCETA s certifikatom ZGO</t>
  </si>
  <si>
    <t>PRŠUT SUHI, BREZ KOSTI kot Kraški pršut s certifikatom ZGO</t>
  </si>
  <si>
    <t>KMEČKA SALAMA SUHA</t>
  </si>
  <si>
    <t>100/1</t>
  </si>
  <si>
    <t>zav</t>
  </si>
  <si>
    <t>ZOBOTREBCI</t>
  </si>
  <si>
    <t xml:space="preserve">PECILNI 5 x 13 G </t>
  </si>
  <si>
    <t>KLINČKI celi</t>
  </si>
  <si>
    <t>RUM  DOMAČI 37,5% alkohola</t>
  </si>
  <si>
    <t>SADNI PRELIV za slaščice</t>
  </si>
  <si>
    <t>SOL KAMENA FINA MLETA</t>
  </si>
  <si>
    <t>SOL MORSKA FINA MLETA</t>
  </si>
  <si>
    <t xml:space="preserve">ŠPILE BRUŠENE </t>
  </si>
  <si>
    <t>SADNI NAPITEK s probiotično kulturo</t>
  </si>
  <si>
    <t>PINJENEC  s probiotično kulturo SADNI</t>
  </si>
  <si>
    <t xml:space="preserve">BIO KEFIR s naravnimi kefirnimi zrni min. 3,2 M.M. </t>
  </si>
  <si>
    <t>BIO KEFIR s naravnimi kefirnimi zrni  S SADJEM</t>
  </si>
  <si>
    <t>Prava kava, max. 75% kave vrste arabica in 25% kave vrste robusta, enakovredno Barcaffe*, mleta</t>
  </si>
  <si>
    <t>KIS JABOLČNI, pridelan po klasičnem naravnem postopku kisanja in je brez dodanih arom in antioksidantov</t>
  </si>
  <si>
    <t>BIO BUČKE</t>
  </si>
  <si>
    <t>BIO BANANE</t>
  </si>
  <si>
    <t>BIO BRESKVE</t>
  </si>
  <si>
    <t>BIO ENDIVIJA</t>
  </si>
  <si>
    <t>BIO HRUŠKE</t>
  </si>
  <si>
    <t>BIO JABOLČNI KRHLJI</t>
  </si>
  <si>
    <t>BIO JABOLČNI KRHLJI OLUPLJENI</t>
  </si>
  <si>
    <t>BIO JABOLKA</t>
  </si>
  <si>
    <t>BIO JAGODE</t>
  </si>
  <si>
    <t>BIO KORENJE</t>
  </si>
  <si>
    <t>BIO KROMPIR</t>
  </si>
  <si>
    <t>BIO KROMPIR MLADI</t>
  </si>
  <si>
    <t>BIO KUMARE</t>
  </si>
  <si>
    <t>BIO MARELICE</t>
  </si>
  <si>
    <t>BIO MEŠANO SUHO SADJE</t>
  </si>
  <si>
    <t>BIO PARADIŽNIK</t>
  </si>
  <si>
    <t>BIO RADIČ RDEČ</t>
  </si>
  <si>
    <t>BIO RADIČ ZELENI</t>
  </si>
  <si>
    <t>BIO ROZINE</t>
  </si>
  <si>
    <t>* maksimalno pakiranje 30/1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</si>
</sst>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9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44" fontId="104" fillId="3" borderId="86" xfId="55" applyFont="1" applyFill="1" applyBorder="1" applyAlignment="1">
      <alignment horizontal="center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3" borderId="86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7" fillId="3" borderId="86" xfId="55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2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left" vertical="center" wrapText="1"/>
    </xf>
    <xf numFmtId="166" fontId="115" fillId="2" borderId="86" xfId="0" applyNumberFormat="1" applyFont="1" applyFill="1" applyBorder="1" applyAlignment="1">
      <alignment horizontal="center" vertical="center" wrapText="1"/>
    </xf>
    <xf numFmtId="10" fontId="115" fillId="2" borderId="86" xfId="0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3" fillId="2" borderId="84" xfId="0" applyFont="1" applyFill="1" applyBorder="1" applyAlignment="1">
      <alignment vertical="center" wrapText="1" shrinkToFit="1"/>
    </xf>
    <xf numFmtId="1" fontId="116" fillId="28" borderId="81" xfId="55" applyNumberFormat="1" applyFont="1" applyFill="1" applyBorder="1" applyAlignment="1">
      <alignment horizontal="center" vertical="center" wrapText="1"/>
    </xf>
    <xf numFmtId="173" fontId="117" fillId="28" borderId="81" xfId="0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left" vertical="center" wrapText="1"/>
    </xf>
    <xf numFmtId="166" fontId="115" fillId="3" borderId="84" xfId="0" applyNumberFormat="1" applyFont="1" applyFill="1" applyBorder="1" applyAlignment="1">
      <alignment horizontal="center" vertical="center" wrapText="1"/>
    </xf>
    <xf numFmtId="10" fontId="115" fillId="2" borderId="84" xfId="0" applyNumberFormat="1" applyFont="1" applyFill="1" applyBorder="1" applyAlignment="1">
      <alignment horizontal="center" vertical="center" wrapText="1"/>
    </xf>
    <xf numFmtId="166" fontId="115" fillId="2" borderId="84" xfId="0" applyNumberFormat="1" applyFont="1" applyFill="1" applyBorder="1" applyAlignment="1">
      <alignment horizontal="center" vertical="center" wrapText="1"/>
    </xf>
    <xf numFmtId="166" fontId="115" fillId="2" borderId="85" xfId="0" applyNumberFormat="1" applyFont="1" applyFill="1" applyBorder="1" applyAlignment="1">
      <alignment horizontal="center" vertical="center" wrapText="1"/>
    </xf>
    <xf numFmtId="0" fontId="118" fillId="0" borderId="84" xfId="0" applyFont="1" applyBorder="1"/>
    <xf numFmtId="0" fontId="119" fillId="90" borderId="81" xfId="0" applyFont="1" applyFill="1" applyBorder="1" applyAlignment="1">
      <alignment horizontal="center" vertical="center" wrapText="1"/>
    </xf>
    <xf numFmtId="0" fontId="119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3" xfId="0" applyFont="1" applyFill="1" applyBorder="1" applyAlignment="1">
      <alignment vertical="center" wrapText="1" shrinkToFi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99" xfId="0" applyFont="1" applyBorder="1" applyAlignment="1">
      <alignment wrapText="1"/>
    </xf>
    <xf numFmtId="0" fontId="63" fillId="31" borderId="14" xfId="0" applyFont="1" applyFill="1" applyBorder="1" applyAlignment="1">
      <alignment horizontal="left" vertical="center"/>
    </xf>
    <xf numFmtId="0" fontId="63" fillId="31" borderId="97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vertical="center"/>
    </xf>
    <xf numFmtId="0" fontId="120" fillId="0" borderId="84" xfId="0" applyFont="1" applyBorder="1" applyAlignment="1">
      <alignment vertical="center" wrapText="1" shrinkToFit="1"/>
    </xf>
    <xf numFmtId="0" fontId="121" fillId="3" borderId="84" xfId="0" applyFont="1" applyFill="1" applyBorder="1" applyAlignment="1">
      <alignment horizontal="center" vertical="center" wrapText="1"/>
    </xf>
    <xf numFmtId="1" fontId="120" fillId="3" borderId="2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left" vertical="center" wrapText="1"/>
    </xf>
    <xf numFmtId="44" fontId="123" fillId="2" borderId="84" xfId="55" applyFont="1" applyFill="1" applyBorder="1" applyAlignment="1">
      <alignment horizontal="left" vertical="center" wrapText="1"/>
    </xf>
    <xf numFmtId="44" fontId="124" fillId="3" borderId="84" xfId="55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10" fontId="123" fillId="2" borderId="84" xfId="0" applyNumberFormat="1" applyFont="1" applyFill="1" applyBorder="1" applyAlignment="1">
      <alignment horizontal="center" vertical="center" wrapText="1"/>
    </xf>
    <xf numFmtId="166" fontId="123" fillId="2" borderId="97" xfId="0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center" vertical="center" wrapText="1"/>
    </xf>
    <xf numFmtId="44" fontId="123" fillId="0" borderId="84" xfId="55" applyFont="1" applyFill="1" applyBorder="1" applyAlignment="1">
      <alignment horizontal="left" vertical="center" wrapText="1"/>
    </xf>
    <xf numFmtId="44" fontId="124" fillId="0" borderId="84" xfId="55" applyFont="1" applyFill="1" applyBorder="1" applyAlignment="1">
      <alignment horizontal="center" vertical="center" wrapText="1"/>
    </xf>
    <xf numFmtId="166" fontId="123" fillId="0" borderId="84" xfId="0" applyNumberFormat="1" applyFont="1" applyBorder="1" applyAlignment="1">
      <alignment horizontal="center" vertical="center" wrapText="1"/>
    </xf>
    <xf numFmtId="166" fontId="123" fillId="0" borderId="2" xfId="0" applyNumberFormat="1" applyFont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 wrapText="1"/>
    </xf>
    <xf numFmtId="0" fontId="118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6" xfId="55" applyFont="1" applyFill="1" applyBorder="1" applyAlignment="1">
      <alignment horizontal="left" vertical="center" wrapText="1"/>
    </xf>
    <xf numFmtId="166" fontId="10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7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22" fillId="2" borderId="94" xfId="55" applyNumberFormat="1" applyFont="1" applyFill="1" applyBorder="1" applyAlignment="1">
      <alignment horizontal="center" vertical="center" wrapText="1"/>
    </xf>
    <xf numFmtId="166" fontId="123" fillId="3" borderId="84" xfId="0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6" fillId="2" borderId="1" xfId="0" applyFont="1" applyFill="1" applyBorder="1" applyAlignment="1">
      <alignment vertical="center" wrapText="1" shrinkToFit="1"/>
    </xf>
    <xf numFmtId="1" fontId="127" fillId="2" borderId="94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left" vertical="center" wrapText="1"/>
    </xf>
    <xf numFmtId="166" fontId="128" fillId="3" borderId="1" xfId="0" applyNumberFormat="1" applyFont="1" applyFill="1" applyBorder="1" applyAlignment="1">
      <alignment horizontal="center" vertical="center" wrapText="1"/>
    </xf>
    <xf numFmtId="10" fontId="128" fillId="2" borderId="1" xfId="0" applyNumberFormat="1" applyFont="1" applyFill="1" applyBorder="1" applyAlignment="1">
      <alignment horizontal="center" vertical="center" wrapText="1"/>
    </xf>
    <xf numFmtId="166" fontId="128" fillId="2" borderId="1" xfId="0" applyNumberFormat="1" applyFont="1" applyFill="1" applyBorder="1" applyAlignment="1">
      <alignment horizontal="center" vertical="center" wrapText="1"/>
    </xf>
    <xf numFmtId="166" fontId="128" fillId="2" borderId="97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126" fillId="3" borderId="1" xfId="0" applyFont="1" applyFill="1" applyBorder="1" applyAlignment="1">
      <alignment vertical="center" wrapText="1" shrinkToFit="1"/>
    </xf>
    <xf numFmtId="0" fontId="126" fillId="3" borderId="1" xfId="0" applyFont="1" applyFill="1" applyBorder="1" applyAlignment="1">
      <alignment horizontal="center" vertical="center" wrapText="1"/>
    </xf>
    <xf numFmtId="0" fontId="129" fillId="3" borderId="1" xfId="0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left" vertical="center" wrapText="1"/>
    </xf>
    <xf numFmtId="44" fontId="125" fillId="3" borderId="1" xfId="55" applyFont="1" applyFill="1" applyBorder="1" applyAlignment="1">
      <alignment horizontal="center" vertical="center" wrapText="1"/>
    </xf>
    <xf numFmtId="166" fontId="128" fillId="0" borderId="1" xfId="0" applyNumberFormat="1" applyFont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66" fontId="127" fillId="3" borderId="97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26" fillId="3" borderId="2" xfId="0" applyFont="1" applyFill="1" applyBorder="1" applyAlignment="1">
      <alignment horizontal="center" vertical="center" wrapText="1"/>
    </xf>
    <xf numFmtId="0" fontId="129" fillId="3" borderId="14" xfId="0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1" fontId="127" fillId="3" borderId="1" xfId="55" applyNumberFormat="1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left" vertical="center" wrapText="1"/>
    </xf>
    <xf numFmtId="0" fontId="127" fillId="3" borderId="97" xfId="0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vertical="center" wrapText="1"/>
    </xf>
    <xf numFmtId="0" fontId="33" fillId="3" borderId="83" xfId="0" applyFont="1" applyFill="1" applyBorder="1" applyAlignment="1">
      <alignment horizontal="center" vertical="center" wrapText="1"/>
    </xf>
    <xf numFmtId="0" fontId="41" fillId="3" borderId="88" xfId="0" applyFont="1" applyFill="1" applyBorder="1" applyAlignment="1">
      <alignment horizontal="center" vertical="center" wrapText="1"/>
    </xf>
    <xf numFmtId="49" fontId="41" fillId="3" borderId="86" xfId="0" applyNumberFormat="1" applyFont="1" applyFill="1" applyBorder="1" applyAlignment="1">
      <alignment horizontal="center" vertical="center" wrapText="1"/>
    </xf>
    <xf numFmtId="44" fontId="66" fillId="2" borderId="86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4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vertical="center" wrapText="1" shrinkToFi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93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center" vertical="center" wrapText="1"/>
    </xf>
    <xf numFmtId="1" fontId="36" fillId="3" borderId="93" xfId="55" applyNumberFormat="1" applyFont="1" applyFill="1" applyBorder="1" applyAlignment="1">
      <alignment horizontal="left" vertical="center" wrapText="1"/>
    </xf>
    <xf numFmtId="44" fontId="35" fillId="3" borderId="93" xfId="55" applyFont="1" applyFill="1" applyBorder="1" applyAlignment="1">
      <alignment horizontal="left" vertical="center" wrapText="1"/>
    </xf>
    <xf numFmtId="44" fontId="34" fillId="3" borderId="93" xfId="55" applyFont="1" applyFill="1" applyBorder="1" applyAlignment="1">
      <alignment horizontal="center" vertical="center" wrapText="1"/>
    </xf>
    <xf numFmtId="166" fontId="35" fillId="3" borderId="93" xfId="0" applyNumberFormat="1" applyFont="1" applyFill="1" applyBorder="1" applyAlignment="1">
      <alignment horizontal="center" vertical="center" wrapText="1"/>
    </xf>
    <xf numFmtId="10" fontId="35" fillId="2" borderId="93" xfId="0" applyNumberFormat="1" applyFont="1" applyFill="1" applyBorder="1" applyAlignment="1">
      <alignment horizontal="center" vertical="center" wrapText="1"/>
    </xf>
    <xf numFmtId="166" fontId="35" fillId="2" borderId="93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0" fontId="38" fillId="0" borderId="84" xfId="0" applyFont="1" applyBorder="1" applyAlignment="1">
      <alignment horizontal="center"/>
    </xf>
    <xf numFmtId="0" fontId="13" fillId="3" borderId="1" xfId="0" applyFont="1" applyFill="1" applyBorder="1" applyAlignment="1">
      <alignment vertical="center" wrapText="1" shrinkToFi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8" fillId="89" borderId="1" xfId="55" applyNumberFormat="1" applyFont="1" applyFill="1" applyBorder="1" applyAlignment="1">
      <alignment horizontal="center" vertical="center" wrapText="1"/>
    </xf>
    <xf numFmtId="0" fontId="126" fillId="0" borderId="100" xfId="0" applyFont="1" applyBorder="1" applyAlignment="1">
      <alignment vertical="center" wrapText="1" shrinkToFit="1"/>
    </xf>
    <xf numFmtId="0" fontId="126" fillId="3" borderId="100" xfId="0" applyFont="1" applyFill="1" applyBorder="1" applyAlignment="1">
      <alignment horizontal="center" vertical="center" wrapText="1"/>
    </xf>
    <xf numFmtId="0" fontId="129" fillId="3" borderId="100" xfId="0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center" vertical="center" wrapText="1"/>
    </xf>
    <xf numFmtId="1" fontId="14" fillId="2" borderId="17" xfId="55" applyNumberFormat="1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left" vertical="center" wrapText="1"/>
    </xf>
    <xf numFmtId="0" fontId="13" fillId="0" borderId="100" xfId="0" applyFont="1" applyBorder="1" applyAlignment="1">
      <alignment horizontal="center" vertical="center"/>
    </xf>
    <xf numFmtId="0" fontId="45" fillId="30" borderId="100" xfId="0" applyFont="1" applyFill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166" fontId="36" fillId="3" borderId="100" xfId="0" applyNumberFormat="1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0" fontId="43" fillId="91" borderId="100" xfId="0" applyFont="1" applyFill="1" applyBorder="1" applyAlignment="1">
      <alignment vertical="center" wrapText="1"/>
    </xf>
    <xf numFmtId="0" fontId="43" fillId="91" borderId="100" xfId="0" applyFont="1" applyFill="1" applyBorder="1" applyAlignment="1">
      <alignment vertical="center"/>
    </xf>
    <xf numFmtId="166" fontId="36" fillId="91" borderId="100" xfId="0" applyNumberFormat="1" applyFont="1" applyFill="1" applyBorder="1" applyAlignment="1">
      <alignment horizontal="center" vertical="center" wrapText="1"/>
    </xf>
    <xf numFmtId="1" fontId="36" fillId="91" borderId="100" xfId="0" applyNumberFormat="1" applyFont="1" applyFill="1" applyBorder="1" applyAlignment="1">
      <alignment horizontal="center" vertical="center" wrapText="1"/>
    </xf>
    <xf numFmtId="0" fontId="0" fillId="3" borderId="100" xfId="0" applyFill="1" applyBorder="1" applyAlignment="1">
      <alignment vertical="center" wrapText="1"/>
    </xf>
    <xf numFmtId="0" fontId="0" fillId="91" borderId="100" xfId="0" applyFill="1" applyBorder="1" applyAlignment="1">
      <alignment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1" fontId="10" fillId="27" borderId="100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61" fillId="32" borderId="97" xfId="0" applyFont="1" applyFill="1" applyBorder="1" applyAlignment="1">
      <alignment horizontal="left" vertical="top" wrapText="1"/>
    </xf>
    <xf numFmtId="0" fontId="61" fillId="32" borderId="99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4" fillId="89" borderId="97" xfId="0" applyFont="1" applyFill="1" applyBorder="1" applyAlignment="1">
      <alignment horizontal="center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4 9" xfId="6164" xr:uid="{00000000-0005-0000-0000-0000A2160000}"/>
    <cellStyle name="Vejica 5" xfId="120" xr:uid="{00000000-0005-0000-0000-0000A3160000}"/>
    <cellStyle name="Vejica 5 2" xfId="556" xr:uid="{00000000-0005-0000-0000-0000A4160000}"/>
    <cellStyle name="Vejica 6" xfId="1760" xr:uid="{00000000-0005-0000-0000-0000A5160000}"/>
    <cellStyle name="Vejica 6 2" xfId="4659" xr:uid="{00000000-0005-0000-0000-0000A6160000}"/>
    <cellStyle name="Vnos 2" xfId="136" xr:uid="{00000000-0005-0000-0000-0000A7160000}"/>
    <cellStyle name="Vnos 2 2" xfId="263" xr:uid="{00000000-0005-0000-0000-0000A8160000}"/>
    <cellStyle name="Vnos 2 2 10" xfId="2582" xr:uid="{00000000-0005-0000-0000-0000A9160000}"/>
    <cellStyle name="Vnos 2 2 10 2" xfId="5481" xr:uid="{00000000-0005-0000-0000-0000AA160000}"/>
    <cellStyle name="Vnos 2 2 11" xfId="753" xr:uid="{00000000-0005-0000-0000-0000AB160000}"/>
    <cellStyle name="Vnos 2 2 11 2" xfId="3656" xr:uid="{00000000-0005-0000-0000-0000AC160000}"/>
    <cellStyle name="Vnos 2 2 12" xfId="3372" xr:uid="{00000000-0005-0000-0000-0000AD160000}"/>
    <cellStyle name="Vnos 2 2 2" xfId="660" xr:uid="{00000000-0005-0000-0000-0000AE160000}"/>
    <cellStyle name="Vnos 2 2 2 2" xfId="1664" xr:uid="{00000000-0005-0000-0000-0000AF160000}"/>
    <cellStyle name="Vnos 2 2 2 2 2" xfId="2444" xr:uid="{00000000-0005-0000-0000-0000B0160000}"/>
    <cellStyle name="Vnos 2 2 2 2 2 2" xfId="5343" xr:uid="{00000000-0005-0000-0000-0000B1160000}"/>
    <cellStyle name="Vnos 2 2 2 2 3" xfId="1129" xr:uid="{00000000-0005-0000-0000-0000B2160000}"/>
    <cellStyle name="Vnos 2 2 2 2 3 2" xfId="4032" xr:uid="{00000000-0005-0000-0000-0000B3160000}"/>
    <cellStyle name="Vnos 2 2 2 2 4" xfId="2241" xr:uid="{00000000-0005-0000-0000-0000B4160000}"/>
    <cellStyle name="Vnos 2 2 2 2 4 2" xfId="5140" xr:uid="{00000000-0005-0000-0000-0000B5160000}"/>
    <cellStyle name="Vnos 2 2 2 2 5" xfId="2509" xr:uid="{00000000-0005-0000-0000-0000B6160000}"/>
    <cellStyle name="Vnos 2 2 2 2 5 2" xfId="5408" xr:uid="{00000000-0005-0000-0000-0000B7160000}"/>
    <cellStyle name="Vnos 2 2 2 2 6" xfId="2778" xr:uid="{00000000-0005-0000-0000-0000B8160000}"/>
    <cellStyle name="Vnos 2 2 2 2 6 2" xfId="5677" xr:uid="{00000000-0005-0000-0000-0000B9160000}"/>
    <cellStyle name="Vnos 2 2 2 2 7" xfId="2228" xr:uid="{00000000-0005-0000-0000-0000BA160000}"/>
    <cellStyle name="Vnos 2 2 2 2 7 2" xfId="5127" xr:uid="{00000000-0005-0000-0000-0000BB160000}"/>
    <cellStyle name="Vnos 2 2 2 2 8" xfId="4567" xr:uid="{00000000-0005-0000-0000-0000BC160000}"/>
    <cellStyle name="Vnos 2 2 2 3" xfId="2132" xr:uid="{00000000-0005-0000-0000-0000BD160000}"/>
    <cellStyle name="Vnos 2 2 2 3 2" xfId="2736" xr:uid="{00000000-0005-0000-0000-0000BE160000}"/>
    <cellStyle name="Vnos 2 2 2 3 2 2" xfId="5635" xr:uid="{00000000-0005-0000-0000-0000BF160000}"/>
    <cellStyle name="Vnos 2 2 2 3 3" xfId="2846" xr:uid="{00000000-0005-0000-0000-0000C0160000}"/>
    <cellStyle name="Vnos 2 2 2 3 3 2" xfId="5745" xr:uid="{00000000-0005-0000-0000-0000C1160000}"/>
    <cellStyle name="Vnos 2 2 2 3 4" xfId="2950" xr:uid="{00000000-0005-0000-0000-0000C2160000}"/>
    <cellStyle name="Vnos 2 2 2 3 4 2" xfId="5849" xr:uid="{00000000-0005-0000-0000-0000C3160000}"/>
    <cellStyle name="Vnos 2 2 2 3 5" xfId="3073" xr:uid="{00000000-0005-0000-0000-0000C4160000}"/>
    <cellStyle name="Vnos 2 2 2 3 5 2" xfId="5972" xr:uid="{00000000-0005-0000-0000-0000C5160000}"/>
    <cellStyle name="Vnos 2 2 2 3 6" xfId="2613" xr:uid="{00000000-0005-0000-0000-0000C6160000}"/>
    <cellStyle name="Vnos 2 2 2 3 6 2" xfId="5512" xr:uid="{00000000-0005-0000-0000-0000C7160000}"/>
    <cellStyle name="Vnos 2 2 2 3 7" xfId="3222" xr:uid="{00000000-0005-0000-0000-0000C8160000}"/>
    <cellStyle name="Vnos 2 2 2 3 7 2" xfId="6121" xr:uid="{00000000-0005-0000-0000-0000C9160000}"/>
    <cellStyle name="Vnos 2 2 2 3 8" xfId="5031" xr:uid="{00000000-0005-0000-0000-0000CA160000}"/>
    <cellStyle name="Vnos 2 2 2 4" xfId="2166" xr:uid="{00000000-0005-0000-0000-0000CB160000}"/>
    <cellStyle name="Vnos 2 2 2 4 2" xfId="2770" xr:uid="{00000000-0005-0000-0000-0000CC160000}"/>
    <cellStyle name="Vnos 2 2 2 4 2 2" xfId="5669" xr:uid="{00000000-0005-0000-0000-0000CD160000}"/>
    <cellStyle name="Vnos 2 2 2 4 3" xfId="2880" xr:uid="{00000000-0005-0000-0000-0000CE160000}"/>
    <cellStyle name="Vnos 2 2 2 4 3 2" xfId="5779" xr:uid="{00000000-0005-0000-0000-0000CF160000}"/>
    <cellStyle name="Vnos 2 2 2 4 4" xfId="2984" xr:uid="{00000000-0005-0000-0000-0000D0160000}"/>
    <cellStyle name="Vnos 2 2 2 4 4 2" xfId="5883" xr:uid="{00000000-0005-0000-0000-0000D1160000}"/>
    <cellStyle name="Vnos 2 2 2 4 5" xfId="3107" xr:uid="{00000000-0005-0000-0000-0000D2160000}"/>
    <cellStyle name="Vnos 2 2 2 4 5 2" xfId="6006" xr:uid="{00000000-0005-0000-0000-0000D3160000}"/>
    <cellStyle name="Vnos 2 2 2 4 6" xfId="3179" xr:uid="{00000000-0005-0000-0000-0000D4160000}"/>
    <cellStyle name="Vnos 2 2 2 4 6 2" xfId="6078" xr:uid="{00000000-0005-0000-0000-0000D5160000}"/>
    <cellStyle name="Vnos 2 2 2 4 7" xfId="3256" xr:uid="{00000000-0005-0000-0000-0000D6160000}"/>
    <cellStyle name="Vnos 2 2 2 4 7 2" xfId="6155" xr:uid="{00000000-0005-0000-0000-0000D7160000}"/>
    <cellStyle name="Vnos 2 2 2 4 8" xfId="5065" xr:uid="{00000000-0005-0000-0000-0000D8160000}"/>
    <cellStyle name="Vnos 2 2 2 5" xfId="1231" xr:uid="{00000000-0005-0000-0000-0000D9160000}"/>
    <cellStyle name="Vnos 2 2 2 5 2" xfId="4134" xr:uid="{00000000-0005-0000-0000-0000DA160000}"/>
    <cellStyle name="Vnos 2 2 2 6" xfId="2310" xr:uid="{00000000-0005-0000-0000-0000DB160000}"/>
    <cellStyle name="Vnos 2 2 2 6 2" xfId="5209" xr:uid="{00000000-0005-0000-0000-0000DC160000}"/>
    <cellStyle name="Vnos 2 2 2 7" xfId="812" xr:uid="{00000000-0005-0000-0000-0000DD160000}"/>
    <cellStyle name="Vnos 2 2 2 7 2" xfId="3715" xr:uid="{00000000-0005-0000-0000-0000DE160000}"/>
    <cellStyle name="Vnos 2 2 2 8" xfId="3006" xr:uid="{00000000-0005-0000-0000-0000DF160000}"/>
    <cellStyle name="Vnos 2 2 2 8 2" xfId="5905" xr:uid="{00000000-0005-0000-0000-0000E0160000}"/>
    <cellStyle name="Vnos 2 2 2 9" xfId="3564" xr:uid="{00000000-0005-0000-0000-0000E1160000}"/>
    <cellStyle name="Vnos 2 2 3" xfId="1451" xr:uid="{00000000-0005-0000-0000-0000E2160000}"/>
    <cellStyle name="Vnos 2 2 3 2" xfId="2352" xr:uid="{00000000-0005-0000-0000-0000E3160000}"/>
    <cellStyle name="Vnos 2 2 3 2 2" xfId="5251" xr:uid="{00000000-0005-0000-0000-0000E4160000}"/>
    <cellStyle name="Vnos 2 2 3 3" xfId="2629" xr:uid="{00000000-0005-0000-0000-0000E5160000}"/>
    <cellStyle name="Vnos 2 2 3 3 2" xfId="5528" xr:uid="{00000000-0005-0000-0000-0000E6160000}"/>
    <cellStyle name="Vnos 2 2 3 4" xfId="2407" xr:uid="{00000000-0005-0000-0000-0000E7160000}"/>
    <cellStyle name="Vnos 2 2 3 4 2" xfId="5306" xr:uid="{00000000-0005-0000-0000-0000E8160000}"/>
    <cellStyle name="Vnos 2 2 3 5" xfId="2902" xr:uid="{00000000-0005-0000-0000-0000E9160000}"/>
    <cellStyle name="Vnos 2 2 3 5 2" xfId="5801" xr:uid="{00000000-0005-0000-0000-0000EA160000}"/>
    <cellStyle name="Vnos 2 2 3 6" xfId="1058" xr:uid="{00000000-0005-0000-0000-0000EB160000}"/>
    <cellStyle name="Vnos 2 2 3 6 2" xfId="3961" xr:uid="{00000000-0005-0000-0000-0000EC160000}"/>
    <cellStyle name="Vnos 2 2 3 7" xfId="2612" xr:uid="{00000000-0005-0000-0000-0000ED160000}"/>
    <cellStyle name="Vnos 2 2 3 7 2" xfId="5511" xr:uid="{00000000-0005-0000-0000-0000EE160000}"/>
    <cellStyle name="Vnos 2 2 3 8" xfId="4354" xr:uid="{00000000-0005-0000-0000-0000EF160000}"/>
    <cellStyle name="Vnos 2 2 4" xfId="1343" xr:uid="{00000000-0005-0000-0000-0000F0160000}"/>
    <cellStyle name="Vnos 2 2 4 2" xfId="2443" xr:uid="{00000000-0005-0000-0000-0000F1160000}"/>
    <cellStyle name="Vnos 2 2 4 2 2" xfId="5342" xr:uid="{00000000-0005-0000-0000-0000F2160000}"/>
    <cellStyle name="Vnos 2 2 4 3" xfId="2510" xr:uid="{00000000-0005-0000-0000-0000F3160000}"/>
    <cellStyle name="Vnos 2 2 4 3 2" xfId="5409" xr:uid="{00000000-0005-0000-0000-0000F4160000}"/>
    <cellStyle name="Vnos 2 2 4 4" xfId="2303" xr:uid="{00000000-0005-0000-0000-0000F5160000}"/>
    <cellStyle name="Vnos 2 2 4 4 2" xfId="5202" xr:uid="{00000000-0005-0000-0000-0000F6160000}"/>
    <cellStyle name="Vnos 2 2 4 5" xfId="2667" xr:uid="{00000000-0005-0000-0000-0000F7160000}"/>
    <cellStyle name="Vnos 2 2 4 5 2" xfId="5566" xr:uid="{00000000-0005-0000-0000-0000F8160000}"/>
    <cellStyle name="Vnos 2 2 4 6" xfId="2429" xr:uid="{00000000-0005-0000-0000-0000F9160000}"/>
    <cellStyle name="Vnos 2 2 4 6 2" xfId="5328" xr:uid="{00000000-0005-0000-0000-0000FA160000}"/>
    <cellStyle name="Vnos 2 2 4 7" xfId="765" xr:uid="{00000000-0005-0000-0000-0000FB160000}"/>
    <cellStyle name="Vnos 2 2 4 7 2" xfId="3668" xr:uid="{00000000-0005-0000-0000-0000FC160000}"/>
    <cellStyle name="Vnos 2 2 4 8" xfId="4246" xr:uid="{00000000-0005-0000-0000-0000FD160000}"/>
    <cellStyle name="Vnos 2 2 5" xfId="2168" xr:uid="{00000000-0005-0000-0000-0000FE160000}"/>
    <cellStyle name="Vnos 2 2 5 2" xfId="2772" xr:uid="{00000000-0005-0000-0000-0000FF160000}"/>
    <cellStyle name="Vnos 2 2 5 2 2" xfId="5671" xr:uid="{00000000-0005-0000-0000-000000170000}"/>
    <cellStyle name="Vnos 2 2 5 3" xfId="2882" xr:uid="{00000000-0005-0000-0000-000001170000}"/>
    <cellStyle name="Vnos 2 2 5 3 2" xfId="5781" xr:uid="{00000000-0005-0000-0000-000002170000}"/>
    <cellStyle name="Vnos 2 2 5 4" xfId="2986" xr:uid="{00000000-0005-0000-0000-000003170000}"/>
    <cellStyle name="Vnos 2 2 5 4 2" xfId="5885" xr:uid="{00000000-0005-0000-0000-000004170000}"/>
    <cellStyle name="Vnos 2 2 5 5" xfId="3109" xr:uid="{00000000-0005-0000-0000-000005170000}"/>
    <cellStyle name="Vnos 2 2 5 5 2" xfId="6008" xr:uid="{00000000-0005-0000-0000-000006170000}"/>
    <cellStyle name="Vnos 2 2 5 6" xfId="3181" xr:uid="{00000000-0005-0000-0000-000007170000}"/>
    <cellStyle name="Vnos 2 2 5 6 2" xfId="6080" xr:uid="{00000000-0005-0000-0000-000008170000}"/>
    <cellStyle name="Vnos 2 2 5 7" xfId="3258" xr:uid="{00000000-0005-0000-0000-000009170000}"/>
    <cellStyle name="Vnos 2 2 5 7 2" xfId="6157" xr:uid="{00000000-0005-0000-0000-00000A170000}"/>
    <cellStyle name="Vnos 2 2 5 8" xfId="5067" xr:uid="{00000000-0005-0000-0000-00000B170000}"/>
    <cellStyle name="Vnos 2 2 6" xfId="1561" xr:uid="{00000000-0005-0000-0000-00000C170000}"/>
    <cellStyle name="Vnos 2 2 6 2" xfId="2225" xr:uid="{00000000-0005-0000-0000-00000D170000}"/>
    <cellStyle name="Vnos 2 2 6 2 2" xfId="5124" xr:uid="{00000000-0005-0000-0000-00000E170000}"/>
    <cellStyle name="Vnos 2 2 6 3" xfId="1081" xr:uid="{00000000-0005-0000-0000-00000F170000}"/>
    <cellStyle name="Vnos 2 2 6 3 2" xfId="3984" xr:uid="{00000000-0005-0000-0000-000010170000}"/>
    <cellStyle name="Vnos 2 2 6 4" xfId="2395" xr:uid="{00000000-0005-0000-0000-000011170000}"/>
    <cellStyle name="Vnos 2 2 6 4 2" xfId="5294" xr:uid="{00000000-0005-0000-0000-000012170000}"/>
    <cellStyle name="Vnos 2 2 6 5" xfId="2501" xr:uid="{00000000-0005-0000-0000-000013170000}"/>
    <cellStyle name="Vnos 2 2 6 5 2" xfId="5400" xr:uid="{00000000-0005-0000-0000-000014170000}"/>
    <cellStyle name="Vnos 2 2 6 6" xfId="2385" xr:uid="{00000000-0005-0000-0000-000015170000}"/>
    <cellStyle name="Vnos 2 2 6 6 2" xfId="5284" xr:uid="{00000000-0005-0000-0000-000016170000}"/>
    <cellStyle name="Vnos 2 2 6 7" xfId="2226" xr:uid="{00000000-0005-0000-0000-000017170000}"/>
    <cellStyle name="Vnos 2 2 6 7 2" xfId="5125" xr:uid="{00000000-0005-0000-0000-000018170000}"/>
    <cellStyle name="Vnos 2 2 6 8" xfId="4464" xr:uid="{00000000-0005-0000-0000-000019170000}"/>
    <cellStyle name="Vnos 2 2 7" xfId="940" xr:uid="{00000000-0005-0000-0000-00001A170000}"/>
    <cellStyle name="Vnos 2 2 7 2" xfId="3843" xr:uid="{00000000-0005-0000-0000-00001B170000}"/>
    <cellStyle name="Vnos 2 2 8" xfId="850" xr:uid="{00000000-0005-0000-0000-00001C170000}"/>
    <cellStyle name="Vnos 2 2 8 2" xfId="3753" xr:uid="{00000000-0005-0000-0000-00001D170000}"/>
    <cellStyle name="Vnos 2 2 9" xfId="2630" xr:uid="{00000000-0005-0000-0000-00001E170000}"/>
    <cellStyle name="Vnos 2 2 9 2" xfId="5529" xr:uid="{00000000-0005-0000-0000-00001F170000}"/>
    <cellStyle name="Vnos 2 3" xfId="557" xr:uid="{00000000-0005-0000-0000-000020170000}"/>
    <cellStyle name="Vnos 2 4" xfId="1357" xr:uid="{00000000-0005-0000-0000-000021170000}"/>
    <cellStyle name="Vnos 2 4 2" xfId="2230" xr:uid="{00000000-0005-0000-0000-000022170000}"/>
    <cellStyle name="Vnos 2 4 2 2" xfId="5129" xr:uid="{00000000-0005-0000-0000-000023170000}"/>
    <cellStyle name="Vnos 2 4 3" xfId="2217" xr:uid="{00000000-0005-0000-0000-000024170000}"/>
    <cellStyle name="Vnos 2 4 3 2" xfId="5116" xr:uid="{00000000-0005-0000-0000-000025170000}"/>
    <cellStyle name="Vnos 2 4 4" xfId="2348" xr:uid="{00000000-0005-0000-0000-000026170000}"/>
    <cellStyle name="Vnos 2 4 4 2" xfId="5247" xr:uid="{00000000-0005-0000-0000-000027170000}"/>
    <cellStyle name="Vnos 2 4 5" xfId="2910" xr:uid="{00000000-0005-0000-0000-000028170000}"/>
    <cellStyle name="Vnos 2 4 5 2" xfId="5809" xr:uid="{00000000-0005-0000-0000-000029170000}"/>
    <cellStyle name="Vnos 2 4 6" xfId="2191" xr:uid="{00000000-0005-0000-0000-00002A170000}"/>
    <cellStyle name="Vnos 2 4 6 2" xfId="5090" xr:uid="{00000000-0005-0000-0000-00002B170000}"/>
    <cellStyle name="Vnos 2 4 7" xfId="1111" xr:uid="{00000000-0005-0000-0000-00002C170000}"/>
    <cellStyle name="Vnos 2 4 7 2" xfId="4014" xr:uid="{00000000-0005-0000-0000-00002D170000}"/>
    <cellStyle name="Vnos 2 4 8" xfId="4260" xr:uid="{00000000-0005-0000-0000-00002E170000}"/>
    <cellStyle name="Vnos 2 5" xfId="831" xr:uid="{00000000-0005-0000-0000-00002F170000}"/>
    <cellStyle name="Vnos 2 5 2" xfId="3734" xr:uid="{00000000-0005-0000-0000-000030170000}"/>
    <cellStyle name="Vnos 2 6" xfId="3284" xr:uid="{00000000-0005-0000-0000-000031170000}"/>
    <cellStyle name="Vsota 2" xfId="137" xr:uid="{00000000-0005-0000-0000-000032170000}"/>
    <cellStyle name="Vsota 2 10" xfId="2361" xr:uid="{00000000-0005-0000-0000-000033170000}"/>
    <cellStyle name="Vsota 2 10 2" xfId="5260" xr:uid="{00000000-0005-0000-0000-000034170000}"/>
    <cellStyle name="Vsota 2 11" xfId="777" xr:uid="{00000000-0005-0000-0000-000035170000}"/>
    <cellStyle name="Vsota 2 11 2" xfId="3680" xr:uid="{00000000-0005-0000-0000-000036170000}"/>
    <cellStyle name="Vsota 2 12" xfId="2522" xr:uid="{00000000-0005-0000-0000-000037170000}"/>
    <cellStyle name="Vsota 2 12 2" xfId="5421" xr:uid="{00000000-0005-0000-0000-000038170000}"/>
    <cellStyle name="Vsota 2 13" xfId="3285" xr:uid="{00000000-0005-0000-0000-000039170000}"/>
    <cellStyle name="Vsota 2 2" xfId="264" xr:uid="{00000000-0005-0000-0000-00003A170000}"/>
    <cellStyle name="Vsota 2 2 10" xfId="1064" xr:uid="{00000000-0005-0000-0000-00003B170000}"/>
    <cellStyle name="Vsota 2 2 10 2" xfId="3967" xr:uid="{00000000-0005-0000-0000-00003C170000}"/>
    <cellStyle name="Vsota 2 2 11" xfId="3015" xr:uid="{00000000-0005-0000-0000-00003D170000}"/>
    <cellStyle name="Vsota 2 2 11 2" xfId="5914" xr:uid="{00000000-0005-0000-0000-00003E170000}"/>
    <cellStyle name="Vsota 2 2 12" xfId="3373" xr:uid="{00000000-0005-0000-0000-00003F170000}"/>
    <cellStyle name="Vsota 2 2 2" xfId="661" xr:uid="{00000000-0005-0000-0000-000040170000}"/>
    <cellStyle name="Vsota 2 2 2 2" xfId="1665" xr:uid="{00000000-0005-0000-0000-000041170000}"/>
    <cellStyle name="Vsota 2 2 2 2 2" xfId="2641" xr:uid="{00000000-0005-0000-0000-000042170000}"/>
    <cellStyle name="Vsota 2 2 2 2 2 2" xfId="5540" xr:uid="{00000000-0005-0000-0000-000043170000}"/>
    <cellStyle name="Vsota 2 2 2 2 3" xfId="793" xr:uid="{00000000-0005-0000-0000-000044170000}"/>
    <cellStyle name="Vsota 2 2 2 2 3 2" xfId="3696" xr:uid="{00000000-0005-0000-0000-000045170000}"/>
    <cellStyle name="Vsota 2 2 2 2 4" xfId="2662" xr:uid="{00000000-0005-0000-0000-000046170000}"/>
    <cellStyle name="Vsota 2 2 2 2 4 2" xfId="5561" xr:uid="{00000000-0005-0000-0000-000047170000}"/>
    <cellStyle name="Vsota 2 2 2 2 5" xfId="2193" xr:uid="{00000000-0005-0000-0000-000048170000}"/>
    <cellStyle name="Vsota 2 2 2 2 5 2" xfId="5092" xr:uid="{00000000-0005-0000-0000-000049170000}"/>
    <cellStyle name="Vsota 2 2 2 2 6" xfId="1038" xr:uid="{00000000-0005-0000-0000-00004A170000}"/>
    <cellStyle name="Vsota 2 2 2 2 6 2" xfId="3941" xr:uid="{00000000-0005-0000-0000-00004B170000}"/>
    <cellStyle name="Vsota 2 2 2 2 7" xfId="2529" xr:uid="{00000000-0005-0000-0000-00004C170000}"/>
    <cellStyle name="Vsota 2 2 2 2 7 2" xfId="5428" xr:uid="{00000000-0005-0000-0000-00004D170000}"/>
    <cellStyle name="Vsota 2 2 2 2 8" xfId="4568" xr:uid="{00000000-0005-0000-0000-00004E170000}"/>
    <cellStyle name="Vsota 2 2 2 3" xfId="2133" xr:uid="{00000000-0005-0000-0000-00004F170000}"/>
    <cellStyle name="Vsota 2 2 2 3 2" xfId="2737" xr:uid="{00000000-0005-0000-0000-000050170000}"/>
    <cellStyle name="Vsota 2 2 2 3 2 2" xfId="5636" xr:uid="{00000000-0005-0000-0000-000051170000}"/>
    <cellStyle name="Vsota 2 2 2 3 3" xfId="2847" xr:uid="{00000000-0005-0000-0000-000052170000}"/>
    <cellStyle name="Vsota 2 2 2 3 3 2" xfId="5746" xr:uid="{00000000-0005-0000-0000-000053170000}"/>
    <cellStyle name="Vsota 2 2 2 3 4" xfId="2951" xr:uid="{00000000-0005-0000-0000-000054170000}"/>
    <cellStyle name="Vsota 2 2 2 3 4 2" xfId="5850" xr:uid="{00000000-0005-0000-0000-000055170000}"/>
    <cellStyle name="Vsota 2 2 2 3 5" xfId="3074" xr:uid="{00000000-0005-0000-0000-000056170000}"/>
    <cellStyle name="Vsota 2 2 2 3 5 2" xfId="5973" xr:uid="{00000000-0005-0000-0000-000057170000}"/>
    <cellStyle name="Vsota 2 2 2 3 6" xfId="2794" xr:uid="{00000000-0005-0000-0000-000058170000}"/>
    <cellStyle name="Vsota 2 2 2 3 6 2" xfId="5693" xr:uid="{00000000-0005-0000-0000-000059170000}"/>
    <cellStyle name="Vsota 2 2 2 3 7" xfId="3223" xr:uid="{00000000-0005-0000-0000-00005A170000}"/>
    <cellStyle name="Vsota 2 2 2 3 7 2" xfId="6122" xr:uid="{00000000-0005-0000-0000-00005B170000}"/>
    <cellStyle name="Vsota 2 2 2 3 8" xfId="5032" xr:uid="{00000000-0005-0000-0000-00005C170000}"/>
    <cellStyle name="Vsota 2 2 2 4" xfId="1551" xr:uid="{00000000-0005-0000-0000-00005D170000}"/>
    <cellStyle name="Vsota 2 2 2 4 2" xfId="2602" xr:uid="{00000000-0005-0000-0000-00005E170000}"/>
    <cellStyle name="Vsota 2 2 2 4 2 2" xfId="5501" xr:uid="{00000000-0005-0000-0000-00005F170000}"/>
    <cellStyle name="Vsota 2 2 2 4 3" xfId="2591" xr:uid="{00000000-0005-0000-0000-000060170000}"/>
    <cellStyle name="Vsota 2 2 2 4 3 2" xfId="5490" xr:uid="{00000000-0005-0000-0000-000061170000}"/>
    <cellStyle name="Vsota 2 2 2 4 4" xfId="792" xr:uid="{00000000-0005-0000-0000-000062170000}"/>
    <cellStyle name="Vsota 2 2 2 4 4 2" xfId="3695" xr:uid="{00000000-0005-0000-0000-000063170000}"/>
    <cellStyle name="Vsota 2 2 2 4 5" xfId="1051" xr:uid="{00000000-0005-0000-0000-000064170000}"/>
    <cellStyle name="Vsota 2 2 2 4 5 2" xfId="3954" xr:uid="{00000000-0005-0000-0000-000065170000}"/>
    <cellStyle name="Vsota 2 2 2 4 6" xfId="2644" xr:uid="{00000000-0005-0000-0000-000066170000}"/>
    <cellStyle name="Vsota 2 2 2 4 6 2" xfId="5543" xr:uid="{00000000-0005-0000-0000-000067170000}"/>
    <cellStyle name="Vsota 2 2 2 4 7" xfId="2253" xr:uid="{00000000-0005-0000-0000-000068170000}"/>
    <cellStyle name="Vsota 2 2 2 4 7 2" xfId="5152" xr:uid="{00000000-0005-0000-0000-000069170000}"/>
    <cellStyle name="Vsota 2 2 2 4 8" xfId="4454" xr:uid="{00000000-0005-0000-0000-00006A170000}"/>
    <cellStyle name="Vsota 2 2 2 5" xfId="1232" xr:uid="{00000000-0005-0000-0000-00006B170000}"/>
    <cellStyle name="Vsota 2 2 2 5 2" xfId="4135" xr:uid="{00000000-0005-0000-0000-00006C170000}"/>
    <cellStyle name="Vsota 2 2 2 6" xfId="2311" xr:uid="{00000000-0005-0000-0000-00006D170000}"/>
    <cellStyle name="Vsota 2 2 2 6 2" xfId="5210" xr:uid="{00000000-0005-0000-0000-00006E170000}"/>
    <cellStyle name="Vsota 2 2 2 7" xfId="2295" xr:uid="{00000000-0005-0000-0000-00006F170000}"/>
    <cellStyle name="Vsota 2 2 2 7 2" xfId="5194" xr:uid="{00000000-0005-0000-0000-000070170000}"/>
    <cellStyle name="Vsota 2 2 2 8" xfId="2896" xr:uid="{00000000-0005-0000-0000-000071170000}"/>
    <cellStyle name="Vsota 2 2 2 8 2" xfId="5795" xr:uid="{00000000-0005-0000-0000-000072170000}"/>
    <cellStyle name="Vsota 2 2 2 9" xfId="3565" xr:uid="{00000000-0005-0000-0000-000073170000}"/>
    <cellStyle name="Vsota 2 2 3" xfId="1452" xr:uid="{00000000-0005-0000-0000-000074170000}"/>
    <cellStyle name="Vsota 2 2 3 2" xfId="758" xr:uid="{00000000-0005-0000-0000-000075170000}"/>
    <cellStyle name="Vsota 2 2 3 2 2" xfId="3661" xr:uid="{00000000-0005-0000-0000-000076170000}"/>
    <cellStyle name="Vsota 2 2 3 3" xfId="1073" xr:uid="{00000000-0005-0000-0000-000077170000}"/>
    <cellStyle name="Vsota 2 2 3 3 2" xfId="3976" xr:uid="{00000000-0005-0000-0000-000078170000}"/>
    <cellStyle name="Vsota 2 2 3 4" xfId="810" xr:uid="{00000000-0005-0000-0000-000079170000}"/>
    <cellStyle name="Vsota 2 2 3 4 2" xfId="3713" xr:uid="{00000000-0005-0000-0000-00007A170000}"/>
    <cellStyle name="Vsota 2 2 3 5" xfId="2544" xr:uid="{00000000-0005-0000-0000-00007B170000}"/>
    <cellStyle name="Vsota 2 2 3 5 2" xfId="5443" xr:uid="{00000000-0005-0000-0000-00007C170000}"/>
    <cellStyle name="Vsota 2 2 3 6" xfId="2248" xr:uid="{00000000-0005-0000-0000-00007D170000}"/>
    <cellStyle name="Vsota 2 2 3 6 2" xfId="5147" xr:uid="{00000000-0005-0000-0000-00007E170000}"/>
    <cellStyle name="Vsota 2 2 3 7" xfId="2914" xr:uid="{00000000-0005-0000-0000-00007F170000}"/>
    <cellStyle name="Vsota 2 2 3 7 2" xfId="5813" xr:uid="{00000000-0005-0000-0000-000080170000}"/>
    <cellStyle name="Vsota 2 2 3 8" xfId="4355" xr:uid="{00000000-0005-0000-0000-000081170000}"/>
    <cellStyle name="Vsota 2 2 4" xfId="1365" xr:uid="{00000000-0005-0000-0000-000082170000}"/>
    <cellStyle name="Vsota 2 2 4 2" xfId="2586" xr:uid="{00000000-0005-0000-0000-000083170000}"/>
    <cellStyle name="Vsota 2 2 4 2 2" xfId="5485" xr:uid="{00000000-0005-0000-0000-000084170000}"/>
    <cellStyle name="Vsota 2 2 4 3" xfId="2561" xr:uid="{00000000-0005-0000-0000-000085170000}"/>
    <cellStyle name="Vsota 2 2 4 3 2" xfId="5460" xr:uid="{00000000-0005-0000-0000-000086170000}"/>
    <cellStyle name="Vsota 2 2 4 4" xfId="2398" xr:uid="{00000000-0005-0000-0000-000087170000}"/>
    <cellStyle name="Vsota 2 2 4 4 2" xfId="5297" xr:uid="{00000000-0005-0000-0000-000088170000}"/>
    <cellStyle name="Vsota 2 2 4 5" xfId="2708" xr:uid="{00000000-0005-0000-0000-000089170000}"/>
    <cellStyle name="Vsota 2 2 4 5 2" xfId="5607" xr:uid="{00000000-0005-0000-0000-00008A170000}"/>
    <cellStyle name="Vsota 2 2 4 6" xfId="2809" xr:uid="{00000000-0005-0000-0000-00008B170000}"/>
    <cellStyle name="Vsota 2 2 4 6 2" xfId="5708" xr:uid="{00000000-0005-0000-0000-00008C170000}"/>
    <cellStyle name="Vsota 2 2 4 7" xfId="2205" xr:uid="{00000000-0005-0000-0000-00008D170000}"/>
    <cellStyle name="Vsota 2 2 4 7 2" xfId="5104" xr:uid="{00000000-0005-0000-0000-00008E170000}"/>
    <cellStyle name="Vsota 2 2 4 8" xfId="4268" xr:uid="{00000000-0005-0000-0000-00008F170000}"/>
    <cellStyle name="Vsota 2 2 5" xfId="2139" xr:uid="{00000000-0005-0000-0000-000090170000}"/>
    <cellStyle name="Vsota 2 2 5 2" xfId="2743" xr:uid="{00000000-0005-0000-0000-000091170000}"/>
    <cellStyle name="Vsota 2 2 5 2 2" xfId="5642" xr:uid="{00000000-0005-0000-0000-000092170000}"/>
    <cellStyle name="Vsota 2 2 5 3" xfId="2853" xr:uid="{00000000-0005-0000-0000-000093170000}"/>
    <cellStyle name="Vsota 2 2 5 3 2" xfId="5752" xr:uid="{00000000-0005-0000-0000-000094170000}"/>
    <cellStyle name="Vsota 2 2 5 4" xfId="2957" xr:uid="{00000000-0005-0000-0000-000095170000}"/>
    <cellStyle name="Vsota 2 2 5 4 2" xfId="5856" xr:uid="{00000000-0005-0000-0000-000096170000}"/>
    <cellStyle name="Vsota 2 2 5 5" xfId="3080" xr:uid="{00000000-0005-0000-0000-000097170000}"/>
    <cellStyle name="Vsota 2 2 5 5 2" xfId="5979" xr:uid="{00000000-0005-0000-0000-000098170000}"/>
    <cellStyle name="Vsota 2 2 5 6" xfId="2702" xr:uid="{00000000-0005-0000-0000-000099170000}"/>
    <cellStyle name="Vsota 2 2 5 6 2" xfId="5601" xr:uid="{00000000-0005-0000-0000-00009A170000}"/>
    <cellStyle name="Vsota 2 2 5 7" xfId="3229" xr:uid="{00000000-0005-0000-0000-00009B170000}"/>
    <cellStyle name="Vsota 2 2 5 7 2" xfId="6128" xr:uid="{00000000-0005-0000-0000-00009C170000}"/>
    <cellStyle name="Vsota 2 2 5 8" xfId="5038" xr:uid="{00000000-0005-0000-0000-00009D170000}"/>
    <cellStyle name="Vsota 2 2 6" xfId="1338" xr:uid="{00000000-0005-0000-0000-00009E170000}"/>
    <cellStyle name="Vsota 2 2 6 2" xfId="2598" xr:uid="{00000000-0005-0000-0000-00009F170000}"/>
    <cellStyle name="Vsota 2 2 6 2 2" xfId="5497" xr:uid="{00000000-0005-0000-0000-0000A0170000}"/>
    <cellStyle name="Vsota 2 2 6 3" xfId="2506" xr:uid="{00000000-0005-0000-0000-0000A1170000}"/>
    <cellStyle name="Vsota 2 2 6 3 2" xfId="5405" xr:uid="{00000000-0005-0000-0000-0000A2170000}"/>
    <cellStyle name="Vsota 2 2 6 4" xfId="2665" xr:uid="{00000000-0005-0000-0000-0000A3170000}"/>
    <cellStyle name="Vsota 2 2 6 4 2" xfId="5564" xr:uid="{00000000-0005-0000-0000-0000A4170000}"/>
    <cellStyle name="Vsota 2 2 6 5" xfId="2433" xr:uid="{00000000-0005-0000-0000-0000A5170000}"/>
    <cellStyle name="Vsota 2 2 6 5 2" xfId="5332" xr:uid="{00000000-0005-0000-0000-0000A6170000}"/>
    <cellStyle name="Vsota 2 2 6 6" xfId="2292" xr:uid="{00000000-0005-0000-0000-0000A7170000}"/>
    <cellStyle name="Vsota 2 2 6 6 2" xfId="5191" xr:uid="{00000000-0005-0000-0000-0000A8170000}"/>
    <cellStyle name="Vsota 2 2 6 7" xfId="2998" xr:uid="{00000000-0005-0000-0000-0000A9170000}"/>
    <cellStyle name="Vsota 2 2 6 7 2" xfId="5897" xr:uid="{00000000-0005-0000-0000-0000AA170000}"/>
    <cellStyle name="Vsota 2 2 6 8" xfId="4241" xr:uid="{00000000-0005-0000-0000-0000AB170000}"/>
    <cellStyle name="Vsota 2 2 7" xfId="941" xr:uid="{00000000-0005-0000-0000-0000AC170000}"/>
    <cellStyle name="Vsota 2 2 7 2" xfId="3844" xr:uid="{00000000-0005-0000-0000-0000AD170000}"/>
    <cellStyle name="Vsota 2 2 8" xfId="783" xr:uid="{00000000-0005-0000-0000-0000AE170000}"/>
    <cellStyle name="Vsota 2 2 8 2" xfId="3686" xr:uid="{00000000-0005-0000-0000-0000AF170000}"/>
    <cellStyle name="Vsota 2 2 9" xfId="766" xr:uid="{00000000-0005-0000-0000-0000B0170000}"/>
    <cellStyle name="Vsota 2 2 9 2" xfId="3669" xr:uid="{00000000-0005-0000-0000-0000B1170000}"/>
    <cellStyle name="Vsota 2 3" xfId="558" xr:uid="{00000000-0005-0000-0000-0000B2170000}"/>
    <cellStyle name="Vsota 2 4" xfId="574" xr:uid="{00000000-0005-0000-0000-0000B3170000}"/>
    <cellStyle name="Vsota 2 4 2" xfId="1578" xr:uid="{00000000-0005-0000-0000-0000B4170000}"/>
    <cellStyle name="Vsota 2 4 2 2" xfId="2681" xr:uid="{00000000-0005-0000-0000-0000B5170000}"/>
    <cellStyle name="Vsota 2 4 2 2 2" xfId="5580" xr:uid="{00000000-0005-0000-0000-0000B6170000}"/>
    <cellStyle name="Vsota 2 4 2 3" xfId="2325" xr:uid="{00000000-0005-0000-0000-0000B7170000}"/>
    <cellStyle name="Vsota 2 4 2 3 2" xfId="5224" xr:uid="{00000000-0005-0000-0000-0000B8170000}"/>
    <cellStyle name="Vsota 2 4 2 4" xfId="2577" xr:uid="{00000000-0005-0000-0000-0000B9170000}"/>
    <cellStyle name="Vsota 2 4 2 4 2" xfId="5476" xr:uid="{00000000-0005-0000-0000-0000BA170000}"/>
    <cellStyle name="Vsota 2 4 2 5" xfId="3013" xr:uid="{00000000-0005-0000-0000-0000BB170000}"/>
    <cellStyle name="Vsota 2 4 2 5 2" xfId="5912" xr:uid="{00000000-0005-0000-0000-0000BC170000}"/>
    <cellStyle name="Vsota 2 4 2 6" xfId="2903" xr:uid="{00000000-0005-0000-0000-0000BD170000}"/>
    <cellStyle name="Vsota 2 4 2 6 2" xfId="5802" xr:uid="{00000000-0005-0000-0000-0000BE170000}"/>
    <cellStyle name="Vsota 2 4 2 7" xfId="3119" xr:uid="{00000000-0005-0000-0000-0000BF170000}"/>
    <cellStyle name="Vsota 2 4 2 7 2" xfId="6018" xr:uid="{00000000-0005-0000-0000-0000C0170000}"/>
    <cellStyle name="Vsota 2 4 2 8" xfId="4481" xr:uid="{00000000-0005-0000-0000-0000C1170000}"/>
    <cellStyle name="Vsota 2 4 3" xfId="2118" xr:uid="{00000000-0005-0000-0000-0000C2170000}"/>
    <cellStyle name="Vsota 2 4 3 2" xfId="2174" xr:uid="{00000000-0005-0000-0000-0000C3170000}"/>
    <cellStyle name="Vsota 2 4 3 2 2" xfId="5073" xr:uid="{00000000-0005-0000-0000-0000C4170000}"/>
    <cellStyle name="Vsota 2 4 3 3" xfId="2832" xr:uid="{00000000-0005-0000-0000-0000C5170000}"/>
    <cellStyle name="Vsota 2 4 3 3 2" xfId="5731" xr:uid="{00000000-0005-0000-0000-0000C6170000}"/>
    <cellStyle name="Vsota 2 4 3 4" xfId="2936" xr:uid="{00000000-0005-0000-0000-0000C7170000}"/>
    <cellStyle name="Vsota 2 4 3 4 2" xfId="5835" xr:uid="{00000000-0005-0000-0000-0000C8170000}"/>
    <cellStyle name="Vsota 2 4 3 5" xfId="3059" xr:uid="{00000000-0005-0000-0000-0000C9170000}"/>
    <cellStyle name="Vsota 2 4 3 5 2" xfId="5958" xr:uid="{00000000-0005-0000-0000-0000CA170000}"/>
    <cellStyle name="Vsota 2 4 3 6" xfId="2335" xr:uid="{00000000-0005-0000-0000-0000CB170000}"/>
    <cellStyle name="Vsota 2 4 3 6 2" xfId="5234" xr:uid="{00000000-0005-0000-0000-0000CC170000}"/>
    <cellStyle name="Vsota 2 4 3 7" xfId="3208" xr:uid="{00000000-0005-0000-0000-0000CD170000}"/>
    <cellStyle name="Vsota 2 4 3 7 2" xfId="6107" xr:uid="{00000000-0005-0000-0000-0000CE170000}"/>
    <cellStyle name="Vsota 2 4 3 8" xfId="5017" xr:uid="{00000000-0005-0000-0000-0000CF170000}"/>
    <cellStyle name="Vsota 2 4 4" xfId="2164" xr:uid="{00000000-0005-0000-0000-0000D0170000}"/>
    <cellStyle name="Vsota 2 4 4 2" xfId="2768" xr:uid="{00000000-0005-0000-0000-0000D1170000}"/>
    <cellStyle name="Vsota 2 4 4 2 2" xfId="5667" xr:uid="{00000000-0005-0000-0000-0000D2170000}"/>
    <cellStyle name="Vsota 2 4 4 3" xfId="2878" xr:uid="{00000000-0005-0000-0000-0000D3170000}"/>
    <cellStyle name="Vsota 2 4 4 3 2" xfId="5777" xr:uid="{00000000-0005-0000-0000-0000D4170000}"/>
    <cellStyle name="Vsota 2 4 4 4" xfId="2982" xr:uid="{00000000-0005-0000-0000-0000D5170000}"/>
    <cellStyle name="Vsota 2 4 4 4 2" xfId="5881" xr:uid="{00000000-0005-0000-0000-0000D6170000}"/>
    <cellStyle name="Vsota 2 4 4 5" xfId="3105" xr:uid="{00000000-0005-0000-0000-0000D7170000}"/>
    <cellStyle name="Vsota 2 4 4 5 2" xfId="6004" xr:uid="{00000000-0005-0000-0000-0000D8170000}"/>
    <cellStyle name="Vsota 2 4 4 6" xfId="3177" xr:uid="{00000000-0005-0000-0000-0000D9170000}"/>
    <cellStyle name="Vsota 2 4 4 6 2" xfId="6076" xr:uid="{00000000-0005-0000-0000-0000DA170000}"/>
    <cellStyle name="Vsota 2 4 4 7" xfId="3254" xr:uid="{00000000-0005-0000-0000-0000DB170000}"/>
    <cellStyle name="Vsota 2 4 4 7 2" xfId="6153" xr:uid="{00000000-0005-0000-0000-0000DC170000}"/>
    <cellStyle name="Vsota 2 4 4 8" xfId="5063" xr:uid="{00000000-0005-0000-0000-0000DD170000}"/>
    <cellStyle name="Vsota 2 4 5" xfId="1145" xr:uid="{00000000-0005-0000-0000-0000DE170000}"/>
    <cellStyle name="Vsota 2 4 5 2" xfId="4048" xr:uid="{00000000-0005-0000-0000-0000DF170000}"/>
    <cellStyle name="Vsota 2 4 6" xfId="2264" xr:uid="{00000000-0005-0000-0000-0000E0170000}"/>
    <cellStyle name="Vsota 2 4 6 2" xfId="5163" xr:uid="{00000000-0005-0000-0000-0000E1170000}"/>
    <cellStyle name="Vsota 2 4 7" xfId="2409" xr:uid="{00000000-0005-0000-0000-0000E2170000}"/>
    <cellStyle name="Vsota 2 4 7 2" xfId="5308" xr:uid="{00000000-0005-0000-0000-0000E3170000}"/>
    <cellStyle name="Vsota 2 4 8" xfId="3018" xr:uid="{00000000-0005-0000-0000-0000E4170000}"/>
    <cellStyle name="Vsota 2 4 8 2" xfId="5917" xr:uid="{00000000-0005-0000-0000-0000E5170000}"/>
    <cellStyle name="Vsota 2 4 9" xfId="3478" xr:uid="{00000000-0005-0000-0000-0000E6170000}"/>
    <cellStyle name="Vsota 2 5" xfId="1358" xr:uid="{00000000-0005-0000-0000-0000E7170000}"/>
    <cellStyle name="Vsota 2 5 2" xfId="2413" xr:uid="{00000000-0005-0000-0000-0000E8170000}"/>
    <cellStyle name="Vsota 2 5 2 2" xfId="5312" xr:uid="{00000000-0005-0000-0000-0000E9170000}"/>
    <cellStyle name="Vsota 2 5 3" xfId="2186" xr:uid="{00000000-0005-0000-0000-0000EA170000}"/>
    <cellStyle name="Vsota 2 5 3 2" xfId="5085" xr:uid="{00000000-0005-0000-0000-0000EB170000}"/>
    <cellStyle name="Vsota 2 5 4" xfId="2799" xr:uid="{00000000-0005-0000-0000-0000EC170000}"/>
    <cellStyle name="Vsota 2 5 4 2" xfId="5698" xr:uid="{00000000-0005-0000-0000-0000ED170000}"/>
    <cellStyle name="Vsota 2 5 5" xfId="2277" xr:uid="{00000000-0005-0000-0000-0000EE170000}"/>
    <cellStyle name="Vsota 2 5 5 2" xfId="5176" xr:uid="{00000000-0005-0000-0000-0000EF170000}"/>
    <cellStyle name="Vsota 2 5 6" xfId="2516" xr:uid="{00000000-0005-0000-0000-0000F0170000}"/>
    <cellStyle name="Vsota 2 5 6 2" xfId="5415" xr:uid="{00000000-0005-0000-0000-0000F1170000}"/>
    <cellStyle name="Vsota 2 5 7" xfId="3149" xr:uid="{00000000-0005-0000-0000-0000F2170000}"/>
    <cellStyle name="Vsota 2 5 7 2" xfId="6048" xr:uid="{00000000-0005-0000-0000-0000F3170000}"/>
    <cellStyle name="Vsota 2 5 8" xfId="4261" xr:uid="{00000000-0005-0000-0000-0000F4170000}"/>
    <cellStyle name="Vsota 2 6" xfId="1355" xr:uid="{00000000-0005-0000-0000-0000F5170000}"/>
    <cellStyle name="Vsota 2 6 2" xfId="2649" xr:uid="{00000000-0005-0000-0000-0000F6170000}"/>
    <cellStyle name="Vsota 2 6 2 2" xfId="5548" xr:uid="{00000000-0005-0000-0000-0000F7170000}"/>
    <cellStyle name="Vsota 2 6 3" xfId="2482" xr:uid="{00000000-0005-0000-0000-0000F8170000}"/>
    <cellStyle name="Vsota 2 6 3 2" xfId="5381" xr:uid="{00000000-0005-0000-0000-0000F9170000}"/>
    <cellStyle name="Vsota 2 6 4" xfId="2696" xr:uid="{00000000-0005-0000-0000-0000FA170000}"/>
    <cellStyle name="Vsota 2 6 4 2" xfId="5595" xr:uid="{00000000-0005-0000-0000-0000FB170000}"/>
    <cellStyle name="Vsota 2 6 5" xfId="2589" xr:uid="{00000000-0005-0000-0000-0000FC170000}"/>
    <cellStyle name="Vsota 2 6 5 2" xfId="5488" xr:uid="{00000000-0005-0000-0000-0000FD170000}"/>
    <cellStyle name="Vsota 2 6 6" xfId="1104" xr:uid="{00000000-0005-0000-0000-0000FE170000}"/>
    <cellStyle name="Vsota 2 6 6 2" xfId="4007" xr:uid="{00000000-0005-0000-0000-0000FF170000}"/>
    <cellStyle name="Vsota 2 6 7" xfId="2430" xr:uid="{00000000-0005-0000-0000-000000180000}"/>
    <cellStyle name="Vsota 2 6 7 2" xfId="5329" xr:uid="{00000000-0005-0000-0000-000001180000}"/>
    <cellStyle name="Vsota 2 6 8" xfId="4258" xr:uid="{00000000-0005-0000-0000-000002180000}"/>
    <cellStyle name="Vsota 2 7" xfId="2153" xr:uid="{00000000-0005-0000-0000-000003180000}"/>
    <cellStyle name="Vsota 2 7 2" xfId="2757" xr:uid="{00000000-0005-0000-0000-000004180000}"/>
    <cellStyle name="Vsota 2 7 2 2" xfId="5656" xr:uid="{00000000-0005-0000-0000-000005180000}"/>
    <cellStyle name="Vsota 2 7 3" xfId="2867" xr:uid="{00000000-0005-0000-0000-000006180000}"/>
    <cellStyle name="Vsota 2 7 3 2" xfId="5766" xr:uid="{00000000-0005-0000-0000-000007180000}"/>
    <cellStyle name="Vsota 2 7 4" xfId="2971" xr:uid="{00000000-0005-0000-0000-000008180000}"/>
    <cellStyle name="Vsota 2 7 4 2" xfId="5870" xr:uid="{00000000-0005-0000-0000-000009180000}"/>
    <cellStyle name="Vsota 2 7 5" xfId="3094" xr:uid="{00000000-0005-0000-0000-00000A180000}"/>
    <cellStyle name="Vsota 2 7 5 2" xfId="5993" xr:uid="{00000000-0005-0000-0000-00000B180000}"/>
    <cellStyle name="Vsota 2 7 6" xfId="3166" xr:uid="{00000000-0005-0000-0000-00000C180000}"/>
    <cellStyle name="Vsota 2 7 6 2" xfId="6065" xr:uid="{00000000-0005-0000-0000-00000D180000}"/>
    <cellStyle name="Vsota 2 7 7" xfId="3243" xr:uid="{00000000-0005-0000-0000-00000E180000}"/>
    <cellStyle name="Vsota 2 7 7 2" xfId="6142" xr:uid="{00000000-0005-0000-0000-00000F180000}"/>
    <cellStyle name="Vsota 2 7 8" xfId="5052" xr:uid="{00000000-0005-0000-0000-000010180000}"/>
    <cellStyle name="Vsota 2 8" xfId="832" xr:uid="{00000000-0005-0000-0000-000011180000}"/>
    <cellStyle name="Vsota 2 8 2" xfId="3735" xr:uid="{00000000-0005-0000-0000-000012180000}"/>
    <cellStyle name="Vsota 2 9" xfId="825" xr:uid="{00000000-0005-0000-0000-000013180000}"/>
    <cellStyle name="Vsota 2 9 2" xfId="3728" xr:uid="{00000000-0005-0000-0000-000014180000}"/>
    <cellStyle name="Warning Text" xfId="49" xr:uid="{00000000-0005-0000-0000-000015180000}"/>
    <cellStyle name="Warning Text 2" xfId="559" xr:uid="{00000000-0005-0000-0000-000016180000}"/>
  </cellStyles>
  <dxfs count="89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26" totalsRowCount="1" headerRowDxfId="894" dataDxfId="892" headerRowBorderDxfId="893" tableBorderDxfId="891" totalsRowBorderDxfId="890">
  <tableColumns count="21">
    <tableColumn id="1" xr3:uid="{00000000-0010-0000-0000-000001000000}" name="Zap. št." totalsRowLabel="Vsota" dataDxfId="889" totalsRowDxfId="888"/>
    <tableColumn id="2" xr3:uid="{00000000-0010-0000-0000-000002000000}" name="Tehnična specifikacija živila (stolpec 2, 2a, 2b, 2c)" dataDxfId="887" totalsRowDxfId="886"/>
    <tableColumn id="3" xr3:uid="{00000000-0010-0000-0000-000003000000}" name="ZAHTEVANO PAKIRANJE                    Masa/volumen" dataDxfId="885" totalsRowDxfId="884"/>
    <tableColumn id="4" xr3:uid="{00000000-0010-0000-0000-000004000000}" name=" ZAHTEVANO PAKIRANJE       Enota" dataDxfId="883" totalsRowDxfId="882"/>
    <tableColumn id="21" xr3:uid="{00000000-0010-0000-0000-000015000000}" name="ZAHTEVANA SHEMA KAKOVOSTI" dataDxfId="881" totalsRowDxfId="880"/>
    <tableColumn id="5" xr3:uid="{00000000-0010-0000-0000-000005000000}" name="Okvirna količina" totalsRowFunction="sum" dataDxfId="879" totalsRowDxfId="878" dataCellStyle="Valuta"/>
    <tableColumn id="6" xr3:uid="{00000000-0010-0000-0000-000006000000}" name="Enota mere količine" dataDxfId="877" totalsRowDxfId="876"/>
    <tableColumn id="7" xr3:uid="{00000000-0010-0000-0000-000007000000}" name="Preračunana masa/volumen/kos na enoto kg" totalsRowFunction="sum" dataDxfId="875" totalsRowDxfId="87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3" totalsRowDxfId="87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1" totalsRowDxfId="870" dataCellStyle="Valuta"/>
    <tableColumn id="10" xr3:uid="{00000000-0010-0000-0000-00000A000000}" name="BLAGOVNA ZNAMKA ali PROIZVAJALEC" dataDxfId="869" totalsRowDxfId="868" dataCellStyle="Valuta"/>
    <tableColumn id="11" xr3:uid="{00000000-0010-0000-0000-00000B000000}" name=" NAZIV/IME (trgovsko) ponujenega živila  " dataDxfId="867" totalsRowDxfId="866" dataCellStyle="Valuta"/>
    <tableColumn id="12" xr3:uid="{00000000-0010-0000-0000-00000C000000}" name="Dejanska masa/volumen ponujenega živila" dataDxfId="865" totalsRowDxfId="864" dataCellStyle="Valuta"/>
    <tableColumn id="13" xr3:uid="{00000000-0010-0000-0000-00000D000000}" name="cena/enota brez DDV v EUR" dataDxfId="863" totalsRowDxfId="862"/>
    <tableColumn id="14" xr3:uid="{00000000-0010-0000-0000-00000E000000}" name="Cena za dejansko maso/volumen ponujenega živila brez DDV " dataDxfId="861" totalsRowDxfId="860"/>
    <tableColumn id="15" xr3:uid="{00000000-0010-0000-0000-00000F000000}" name="Stopnja DDV (%)" dataDxfId="859" totalsRowDxfId="858"/>
    <tableColumn id="16" xr3:uid="{00000000-0010-0000-0000-000010000000}" name="Davek (EUR)" dataDxfId="857" totalsRowDxfId="85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5" totalsRowDxfId="85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3" totalsRowDxfId="85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1" totalsRowDxfId="85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849" totalsRowDxfId="8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847" dataDxfId="845" headerRowBorderDxfId="846" tableBorderDxfId="844" totalsRowBorderDxfId="843">
  <tableColumns count="21">
    <tableColumn id="1" xr3:uid="{00000000-0010-0000-0100-000001000000}" name="Zap. št." totalsRowLabel="Vsota" dataDxfId="842" totalsRowDxfId="841"/>
    <tableColumn id="2" xr3:uid="{00000000-0010-0000-0100-000002000000}" name="Tehnična specifikacija živila (stolpec 2, 2a, 2b, 2c)" dataDxfId="840" totalsRowDxfId="839"/>
    <tableColumn id="3" xr3:uid="{00000000-0010-0000-0100-000003000000}" name="ZAHTEVANO PAKIRANJE                    Masa/volumen" dataDxfId="838" totalsRowDxfId="837"/>
    <tableColumn id="4" xr3:uid="{00000000-0010-0000-0100-000004000000}" name=" ZAHTEVANO PAKIRANJE       Enota" dataDxfId="836" totalsRowDxfId="835"/>
    <tableColumn id="21" xr3:uid="{00000000-0010-0000-0100-000015000000}" name="ZAHTEVANA SHEMA KAKOVOSTI" dataDxfId="834" totalsRowDxfId="833"/>
    <tableColumn id="5" xr3:uid="{00000000-0010-0000-0100-000005000000}" name="Okvirna količina" dataDxfId="832" totalsRowDxfId="831" dataCellStyle="Valuta"/>
    <tableColumn id="6" xr3:uid="{00000000-0010-0000-0100-000006000000}" name="Enota mere količine" dataDxfId="830" totalsRowDxfId="829"/>
    <tableColumn id="7" xr3:uid="{00000000-0010-0000-0100-000007000000}" name="Preračunana masa/volumen/kos na enoto kg" totalsRowFunction="sum" dataDxfId="828" totalsRowDxfId="82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6" totalsRowDxfId="82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4" totalsRowDxfId="823" dataCellStyle="Valuta"/>
    <tableColumn id="10" xr3:uid="{00000000-0010-0000-0100-00000A000000}" name="BLAGOVNA ZNAMKA ali PROIZVAJALEC" dataDxfId="822" totalsRowDxfId="821" dataCellStyle="Valuta"/>
    <tableColumn id="11" xr3:uid="{00000000-0010-0000-0100-00000B000000}" name=" NAZIV/IME (trgovsko) ponujenega živila  " dataDxfId="820" totalsRowDxfId="819" dataCellStyle="Valuta"/>
    <tableColumn id="12" xr3:uid="{00000000-0010-0000-0100-00000C000000}" name="Dejanska masa/volumen ponujenega živila" dataDxfId="818" totalsRowDxfId="817" dataCellStyle="Valuta"/>
    <tableColumn id="13" xr3:uid="{00000000-0010-0000-0100-00000D000000}" name="cena/enota brez DDV v EUR" dataDxfId="816" totalsRowDxfId="815"/>
    <tableColumn id="14" xr3:uid="{00000000-0010-0000-0100-00000E000000}" name="Cena za dejansko maso/volumen ponujenega živila brez DDV " dataDxfId="814" totalsRowDxfId="813"/>
    <tableColumn id="15" xr3:uid="{00000000-0010-0000-0100-00000F000000}" name="Stopnja DDV (%)" dataDxfId="812" totalsRowDxfId="811"/>
    <tableColumn id="16" xr3:uid="{00000000-0010-0000-0100-000010000000}" name="Davek (EUR)" dataDxfId="810" totalsRowDxfId="80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8" totalsRowDxfId="80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6" totalsRowDxfId="80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4" totalsRowDxfId="80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02" totalsRowDxfId="80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800" dataDxfId="798" headerRowBorderDxfId="799" tableBorderDxfId="797" totalsRowBorderDxfId="796">
  <tableColumns count="21">
    <tableColumn id="1" xr3:uid="{00000000-0010-0000-0200-000001000000}" name="Zap. št." totalsRowLabel="Vsota" dataDxfId="795" totalsRowDxfId="794"/>
    <tableColumn id="2" xr3:uid="{00000000-0010-0000-0200-000002000000}" name="Tehnična specifikacija živila (stolpec 2, 2a, 2b, 2c)" dataDxfId="793" totalsRowDxfId="792"/>
    <tableColumn id="3" xr3:uid="{00000000-0010-0000-0200-000003000000}" name="ZAHTEVANO PAKIRANJE                    Masa/volumen" dataDxfId="791" totalsRowDxfId="790"/>
    <tableColumn id="4" xr3:uid="{00000000-0010-0000-0200-000004000000}" name=" ZAHTEVANO PAKIRANJE       Enota" dataDxfId="789" totalsRowDxfId="788"/>
    <tableColumn id="21" xr3:uid="{00000000-0010-0000-0200-000015000000}" name="ZAHTEVANA SHEMA KAKOVOSTI" dataDxfId="787" totalsRowDxfId="786"/>
    <tableColumn id="5" xr3:uid="{00000000-0010-0000-0200-000005000000}" name="Okvirna količina" dataDxfId="785" totalsRowDxfId="784" dataCellStyle="Valuta"/>
    <tableColumn id="6" xr3:uid="{00000000-0010-0000-0200-000006000000}" name="Enota mere količine" dataDxfId="783" totalsRowDxfId="782"/>
    <tableColumn id="7" xr3:uid="{00000000-0010-0000-0200-000007000000}" name="Preračunana masa/volumen/kos na enoto kg" totalsRowFunction="sum" dataDxfId="781" totalsRowDxfId="78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9" totalsRowDxfId="77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7" totalsRowDxfId="776" dataCellStyle="Valuta"/>
    <tableColumn id="10" xr3:uid="{00000000-0010-0000-0200-00000A000000}" name="BLAGOVNA ZNAMKA ali PROIZVAJALEC" dataDxfId="775" totalsRowDxfId="774" dataCellStyle="Valuta"/>
    <tableColumn id="11" xr3:uid="{00000000-0010-0000-0200-00000B000000}" name=" NAZIV/IME (trgovsko) ponujenega živila  " dataDxfId="773" totalsRowDxfId="772" dataCellStyle="Valuta"/>
    <tableColumn id="12" xr3:uid="{00000000-0010-0000-0200-00000C000000}" name="Dejanska masa/volumen ponujenega živila" dataDxfId="771" totalsRowDxfId="770" dataCellStyle="Valuta"/>
    <tableColumn id="13" xr3:uid="{00000000-0010-0000-0200-00000D000000}" name="cena/enota brez DDV v EUR" dataDxfId="769" totalsRowDxfId="768"/>
    <tableColumn id="14" xr3:uid="{00000000-0010-0000-0200-00000E000000}" name="Cena za dejansko maso/volumen ponujenega živila brez DDV " dataDxfId="767" totalsRowDxfId="766"/>
    <tableColumn id="15" xr3:uid="{00000000-0010-0000-0200-00000F000000}" name="Stopnja DDV (%)" dataDxfId="765" totalsRowDxfId="764"/>
    <tableColumn id="16" xr3:uid="{00000000-0010-0000-0200-000010000000}" name="Davek (EUR)" dataDxfId="763" totalsRowDxfId="76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1" totalsRowDxfId="76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9" totalsRowDxfId="75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7" totalsRowDxfId="75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5" totalsRowCount="1" headerRowDxfId="753" dataDxfId="751" totalsRowDxfId="749" headerRowBorderDxfId="752" tableBorderDxfId="750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NAZIV/IME (trgovsko) ponujenega živila  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71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NAZIV/IME (trgovsko) ponujenega živila  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4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41"/>
    <tableColumn id="2" xr3:uid="{00000000-0010-0000-0500-000002000000}" name="Tehnična specifikacija živila (stolpec 2, 2a, 2b, 2c)" dataDxfId="652" totalsRowDxfId="40"/>
    <tableColumn id="3" xr3:uid="{00000000-0010-0000-0500-000003000000}" name="ZAHTEVANO PAKIRANJE                    Masa/volumen" dataDxfId="651" totalsRowDxfId="39"/>
    <tableColumn id="4" xr3:uid="{00000000-0010-0000-0500-000004000000}" name=" ZAHTEVANO PAKIRANJE       Enota" dataDxfId="650" totalsRowDxfId="38"/>
    <tableColumn id="21" xr3:uid="{00000000-0010-0000-0500-000015000000}" name="ZAHTEVANA SHEMA KAKOVOSTI" dataDxfId="649" totalsRowDxfId="37"/>
    <tableColumn id="5" xr3:uid="{00000000-0010-0000-0500-000005000000}" name="Okvirna količina" dataDxfId="648" totalsRowDxfId="36" dataCellStyle="Valuta"/>
    <tableColumn id="6" xr3:uid="{00000000-0010-0000-0500-000006000000}" name="Enota mere količine" dataDxfId="647" totalsRowDxfId="35"/>
    <tableColumn id="7" xr3:uid="{00000000-0010-0000-0500-000007000000}" name="Preračunana masa/volumen/kos na enoto kg" totalsRowFunction="sum" dataDxfId="646" totalsRowDxfId="3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45" totalsRowDxfId="3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44" totalsRowDxfId="32" dataCellStyle="Valuta"/>
    <tableColumn id="10" xr3:uid="{00000000-0010-0000-0500-00000A000000}" name="BLAGOVNA ZNAMKA ali PROIZVAJALEC" dataDxfId="643" totalsRowDxfId="31" dataCellStyle="Valuta"/>
    <tableColumn id="11" xr3:uid="{00000000-0010-0000-0500-00000B000000}" name=" NAZIV/IME (trgovsko) ponujenega živila  " dataDxfId="642" totalsRowDxfId="30" dataCellStyle="Valuta"/>
    <tableColumn id="12" xr3:uid="{00000000-0010-0000-0500-00000C000000}" name="Dejanska masa/volumen ponujenega živila" dataDxfId="641" totalsRowDxfId="29" dataCellStyle="Valuta"/>
    <tableColumn id="13" xr3:uid="{00000000-0010-0000-0500-00000D000000}" name="cena/enota brez DDV v EUR" dataDxfId="640" totalsRowDxfId="28"/>
    <tableColumn id="14" xr3:uid="{00000000-0010-0000-0500-00000E000000}" name="Cena za dejansko maso/volumen ponujenega živila brez DDV " dataDxfId="639" totalsRowDxfId="27"/>
    <tableColumn id="15" xr3:uid="{00000000-0010-0000-0500-00000F000000}" name="Stopnja DDV (%)" dataDxfId="638" totalsRowDxfId="26"/>
    <tableColumn id="16" xr3:uid="{00000000-0010-0000-0500-000010000000}" name="Davek (EUR)" dataDxfId="637" totalsRowDxfId="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36" totalsRowDxfId="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35" totalsRowDxfId="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34" totalsRowDxfId="2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633" totalsRowDxfId="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25" totalsRowCount="1" headerRowDxfId="632" dataDxfId="630" headerRowBorderDxfId="631" tableBorderDxfId="629" totalsRowBorderDxfId="628">
  <tableColumns count="21">
    <tableColumn id="1" xr3:uid="{00000000-0010-0000-0600-000001000000}" name="Zap. št." totalsRowLabel="Vsota" dataDxfId="627" totalsRowDxfId="20"/>
    <tableColumn id="2" xr3:uid="{00000000-0010-0000-0600-000002000000}" name="Tehnična specifikacija živila (stolpec 2, 2a, 2b, 2c)" dataDxfId="626" totalsRowDxfId="19"/>
    <tableColumn id="3" xr3:uid="{00000000-0010-0000-0600-000003000000}" name="ZAHTEVANO PAKIRANJE                    Masa/volumen" dataDxfId="625" totalsRowDxfId="18"/>
    <tableColumn id="4" xr3:uid="{00000000-0010-0000-0600-000004000000}" name=" ZAHTEVANO PAKIRANJE       Enota" dataDxfId="624" totalsRowDxfId="17"/>
    <tableColumn id="21" xr3:uid="{00000000-0010-0000-0600-000015000000}" name="ZAHTEVANA SHEMA KAKOVOSTI" dataDxfId="623" totalsRowDxfId="16"/>
    <tableColumn id="5" xr3:uid="{00000000-0010-0000-0600-000005000000}" name="Okvirna količina" totalsRowFunction="sum" dataDxfId="622" totalsRowDxfId="15" dataCellStyle="Valuta"/>
    <tableColumn id="6" xr3:uid="{00000000-0010-0000-0600-000006000000}" name="Enota mere količine" dataDxfId="621" totalsRowDxfId="14"/>
    <tableColumn id="7" xr3:uid="{00000000-0010-0000-0600-000007000000}" name="Preračunana masa/volumen/kos na enoto kg" totalsRowFunction="sum" dataDxfId="620" totalsRowDxfId="1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19" totalsRowDxfId="1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18" totalsRowDxfId="11" dataCellStyle="Valuta"/>
    <tableColumn id="10" xr3:uid="{00000000-0010-0000-0600-00000A000000}" name="BLAGOVNA ZNAMKA ali PROIZVAJALEC" dataDxfId="617" totalsRowDxfId="10" dataCellStyle="Valuta"/>
    <tableColumn id="11" xr3:uid="{00000000-0010-0000-0600-00000B000000}" name=" NAZIV/IME (trgovsko) ponujenega živila  " dataDxfId="616" totalsRowDxfId="9" dataCellStyle="Valuta"/>
    <tableColumn id="12" xr3:uid="{00000000-0010-0000-0600-00000C000000}" name="Dejanska masa/volumen ponujenega živila" dataDxfId="615" totalsRowDxfId="8" dataCellStyle="Valuta"/>
    <tableColumn id="13" xr3:uid="{00000000-0010-0000-0600-00000D000000}" name="cena/enota brez DDV v EUR" dataDxfId="614" totalsRowDxfId="7"/>
    <tableColumn id="14" xr3:uid="{00000000-0010-0000-0600-00000E000000}" name="Cena za dejansko maso/volumen ponujenega živila brez DDV " dataDxfId="613" totalsRowDxfId="6"/>
    <tableColumn id="15" xr3:uid="{00000000-0010-0000-0600-00000F000000}" name="Stopnja DDV (%)" dataDxfId="612" totalsRowDxfId="5"/>
    <tableColumn id="16" xr3:uid="{00000000-0010-0000-0600-000010000000}" name="Davek (EUR)" dataDxfId="611" totalsRowDxfId="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0" totalsRowDxfId="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09" totalsRowDxfId="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08" totalsRowDxfId="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07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4" totalsRowCount="1" headerRowDxfId="606" dataDxfId="604" headerRowBorderDxfId="605" tableBorderDxfId="603" totalsRowBorderDxfId="602">
  <tableColumns count="21">
    <tableColumn id="1" xr3:uid="{00000000-0010-0000-0700-000001000000}" name="Zap. št." totalsRowLabel="Vsota" dataDxfId="601" totalsRowDxfId="600"/>
    <tableColumn id="2" xr3:uid="{00000000-0010-0000-0700-000002000000}" name="Tehnična specifikacija živila (stolpec 2, 2a, 2b, 2c)" dataDxfId="599" totalsRowDxfId="598"/>
    <tableColumn id="3" xr3:uid="{00000000-0010-0000-0700-000003000000}" name="ZAHTEVANO PAKIRANJE                    Masa/volumen" dataDxfId="597" totalsRowDxfId="596"/>
    <tableColumn id="4" xr3:uid="{00000000-0010-0000-0700-000004000000}" name=" ZAHTEVANO PAKIRANJE       Enota" dataDxfId="595" totalsRowDxfId="594"/>
    <tableColumn id="21" xr3:uid="{00000000-0010-0000-0700-000015000000}" name="ZAHTEVANA SHEMA KAKOVOSTI" dataDxfId="593" totalsRowDxfId="592"/>
    <tableColumn id="5" xr3:uid="{00000000-0010-0000-0700-000005000000}" name="Okvirna količina" dataDxfId="591" totalsRowDxfId="590" dataCellStyle="Valuta"/>
    <tableColumn id="6" xr3:uid="{00000000-0010-0000-0700-000006000000}" name="Enota mere količine" dataDxfId="589" totalsRowDxfId="588"/>
    <tableColumn id="7" xr3:uid="{00000000-0010-0000-0700-000007000000}" name="Preračunana masa/volumen/kos na enoto kg" totalsRowFunction="sum" dataDxfId="587" totalsRowDxfId="58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5" totalsRowDxfId="58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3" totalsRowDxfId="582" dataCellStyle="Valuta"/>
    <tableColumn id="10" xr3:uid="{00000000-0010-0000-0700-00000A000000}" name="BLAGOVNA ZNAMKA ali PROIZVAJALEC" dataDxfId="581" totalsRowDxfId="580" dataCellStyle="Valuta"/>
    <tableColumn id="11" xr3:uid="{00000000-0010-0000-0700-00000B000000}" name=" NAZIV/IME (trgovsko) ponujenega živila  " dataDxfId="579" totalsRowDxfId="578" dataCellStyle="Valuta"/>
    <tableColumn id="12" xr3:uid="{00000000-0010-0000-0700-00000C000000}" name="Dejanska masa/volumen ponujenega živila" dataDxfId="577" totalsRowDxfId="576" dataCellStyle="Valuta"/>
    <tableColumn id="13" xr3:uid="{00000000-0010-0000-0700-00000D000000}" name="cena/enota brez DDV v EUR" dataDxfId="575" totalsRowDxfId="574"/>
    <tableColumn id="14" xr3:uid="{00000000-0010-0000-0700-00000E000000}" name="Cena za dejansko maso/volumen ponujenega živila brez DDV " dataDxfId="573" totalsRowDxfId="572"/>
    <tableColumn id="15" xr3:uid="{00000000-0010-0000-0700-00000F000000}" name="Stopnja DDV (%)" dataDxfId="571" totalsRowDxfId="570"/>
    <tableColumn id="16" xr3:uid="{00000000-0010-0000-0700-000010000000}" name="Davek (EUR)" dataDxfId="569" totalsRowDxfId="56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67" totalsRowDxfId="5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5" totalsRowDxfId="56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3" totalsRowDxfId="56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8" totalsRowCount="1" headerRowDxfId="559" dataDxfId="557" headerRowBorderDxfId="558" tableBorderDxfId="556" totalsRowBorderDxfId="555">
  <tableColumns count="21">
    <tableColumn id="1" xr3:uid="{00000000-0010-0000-0800-000001000000}" name="Zap. št." totalsRowLabel="Vsota" dataDxfId="554" totalsRowDxfId="553"/>
    <tableColumn id="2" xr3:uid="{00000000-0010-0000-0800-000002000000}" name="Tehnična specifikacija živila (stolpec 2, 2a, 2b, 2c)" dataDxfId="552" totalsRowDxfId="551"/>
    <tableColumn id="3" xr3:uid="{00000000-0010-0000-0800-000003000000}" name="ZAHTEVANO PAKIRANJE                    Masa/volumen" dataDxfId="550" totalsRowDxfId="549"/>
    <tableColumn id="4" xr3:uid="{00000000-0010-0000-0800-000004000000}" name=" ZAHTEVANO PAKIRANJE       Enota" dataDxfId="548" totalsRowDxfId="547"/>
    <tableColumn id="21" xr3:uid="{00000000-0010-0000-0800-000015000000}" name="ZAHTEVANA SHEMA KAKOVOSTI" dataDxfId="546" totalsRowDxfId="545"/>
    <tableColumn id="5" xr3:uid="{00000000-0010-0000-0800-000005000000}" name="Okvirna količina" dataDxfId="544" totalsRowDxfId="543" dataCellStyle="Valuta"/>
    <tableColumn id="6" xr3:uid="{00000000-0010-0000-0800-000006000000}" name="Enota mere količine" dataDxfId="542" totalsRowDxfId="541"/>
    <tableColumn id="7" xr3:uid="{00000000-0010-0000-0800-000007000000}" name="Preračunana masa/volumen/kos na enoto kg" totalsRowFunction="sum" dataDxfId="540" totalsRowDxfId="5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38" totalsRowDxfId="53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36" totalsRowDxfId="535" dataCellStyle="Valuta"/>
    <tableColumn id="10" xr3:uid="{00000000-0010-0000-0800-00000A000000}" name="BLAGOVNA ZNAMKA ali PROIZVAJALEC" dataDxfId="534" totalsRowDxfId="533" dataCellStyle="Valuta"/>
    <tableColumn id="11" xr3:uid="{00000000-0010-0000-0800-00000B000000}" name=" NAZIV/IME (trgovsko) ponujenega živila  " dataDxfId="532" totalsRowDxfId="531" dataCellStyle="Valuta"/>
    <tableColumn id="12" xr3:uid="{00000000-0010-0000-0800-00000C000000}" name="Dejanska masa/volumen ponujenega živila" dataDxfId="530" totalsRowDxfId="529" dataCellStyle="Valuta"/>
    <tableColumn id="13" xr3:uid="{00000000-0010-0000-0800-00000D000000}" name="cena/enota brez DDV v EUR" dataDxfId="528" totalsRowDxfId="527"/>
    <tableColumn id="14" xr3:uid="{00000000-0010-0000-0800-00000E000000}" name="Cena za dejansko maso/volumen ponujenega živila brez DDV " dataDxfId="526" totalsRowDxfId="525"/>
    <tableColumn id="15" xr3:uid="{00000000-0010-0000-0800-00000F000000}" name="Stopnja DDV (%)" dataDxfId="524" totalsRowDxfId="523"/>
    <tableColumn id="16" xr3:uid="{00000000-0010-0000-0800-000010000000}" name="Davek (EUR)" dataDxfId="522" totalsRowDxfId="52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0" totalsRowDxfId="51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18" totalsRowDxfId="51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16" totalsRowDxfId="51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6" totalsRowCount="1" headerRowDxfId="512" dataDxfId="510" headerRowBorderDxfId="511" tableBorderDxfId="509" totalsRowBorderDxfId="508">
  <tableColumns count="21">
    <tableColumn id="1" xr3:uid="{00000000-0010-0000-0900-000001000000}" name="Zap. št." totalsRowLabel="Vsota" dataDxfId="507" totalsRowDxfId="506"/>
    <tableColumn id="2" xr3:uid="{00000000-0010-0000-0900-000002000000}" name="Tehnična specifikacija živila (stolpec 2, 2a, 2b, 2c)" dataDxfId="505" totalsRowDxfId="504"/>
    <tableColumn id="3" xr3:uid="{00000000-0010-0000-0900-000003000000}" name="ZAHTEVANO PAKIRANJE                    Masa/volumen" dataDxfId="503" totalsRowDxfId="502"/>
    <tableColumn id="4" xr3:uid="{00000000-0010-0000-0900-000004000000}" name=" ZAHTEVANO PAKIRANJE       Enota" dataDxfId="501" totalsRowDxfId="500"/>
    <tableColumn id="21" xr3:uid="{00000000-0010-0000-0900-000015000000}" name="ZAHTEVANA SHEMA KAKOVOSTI" dataDxfId="499" totalsRowDxfId="498"/>
    <tableColumn id="5" xr3:uid="{00000000-0010-0000-0900-000005000000}" name="Okvirna količina" dataDxfId="497" totalsRowDxfId="496" dataCellStyle="Valuta"/>
    <tableColumn id="6" xr3:uid="{00000000-0010-0000-0900-000006000000}" name="Enota mere količine" dataDxfId="495" totalsRowDxfId="494"/>
    <tableColumn id="7" xr3:uid="{00000000-0010-0000-0900-000007000000}" name="Preračunana masa/volumen/kos na enoto kg" totalsRowFunction="sum" dataDxfId="493" totalsRowDxfId="49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1" totalsRowDxfId="49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89" totalsRowDxfId="488" dataCellStyle="Valuta"/>
    <tableColumn id="10" xr3:uid="{00000000-0010-0000-0900-00000A000000}" name="BLAGOVNA ZNAMKA ali PROIZVAJALEC" dataDxfId="487" totalsRowDxfId="486" dataCellStyle="Valuta"/>
    <tableColumn id="11" xr3:uid="{00000000-0010-0000-0900-00000B000000}" name=" NAZIV/IME (trgovsko) ponujenega živila  " dataDxfId="485" totalsRowDxfId="484" dataCellStyle="Valuta"/>
    <tableColumn id="12" xr3:uid="{00000000-0010-0000-0900-00000C000000}" name="Dejanska masa/volumen ponujenega živila" dataDxfId="483" totalsRowDxfId="482" dataCellStyle="Valuta"/>
    <tableColumn id="13" xr3:uid="{00000000-0010-0000-0900-00000D000000}" name="cena/enota brez DDV v EUR" dataDxfId="481" totalsRowDxfId="480"/>
    <tableColumn id="14" xr3:uid="{00000000-0010-0000-0900-00000E000000}" name="Cena za dejansko maso/volumen ponujenega živila brez DDV " dataDxfId="479" totalsRowDxfId="478"/>
    <tableColumn id="15" xr3:uid="{00000000-0010-0000-0900-00000F000000}" name="Stopnja DDV (%)" dataDxfId="477" totalsRowDxfId="476"/>
    <tableColumn id="16" xr3:uid="{00000000-0010-0000-0900-000010000000}" name="Davek (EUR)" dataDxfId="475" totalsRowDxfId="47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3" totalsRowDxfId="47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1" totalsRowDxfId="47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69" totalsRowDxfId="46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467" totalsRowDxfId="46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8" totalsRowCount="1" headerRowDxfId="465" dataDxfId="463" headerRowBorderDxfId="464" tableBorderDxfId="462" totalsRowBorderDxfId="461">
  <tableColumns count="21">
    <tableColumn id="1" xr3:uid="{00000000-0010-0000-0A00-000001000000}" name="Zap. št." totalsRowLabel="Vsota" dataDxfId="460" totalsRowDxfId="459"/>
    <tableColumn id="2" xr3:uid="{00000000-0010-0000-0A00-000002000000}" name="Tehnična specifikacija živila (stolpec 2, 2a, 2b, 2c)" dataDxfId="458" totalsRowDxfId="457"/>
    <tableColumn id="3" xr3:uid="{00000000-0010-0000-0A00-000003000000}" name="ZAHTEVANO PAKIRANJE                    Masa/volumen" dataDxfId="456" totalsRowDxfId="455"/>
    <tableColumn id="4" xr3:uid="{00000000-0010-0000-0A00-000004000000}" name=" ZAHTEVANO PAKIRANJE       Enota" dataDxfId="454" totalsRowDxfId="453"/>
    <tableColumn id="21" xr3:uid="{00000000-0010-0000-0A00-000015000000}" name="ZAHTEVANA SHEMA KAKOVOSTI" dataDxfId="452" totalsRowDxfId="451"/>
    <tableColumn id="5" xr3:uid="{00000000-0010-0000-0A00-000005000000}" name="Okvirna količina" dataDxfId="450" totalsRowDxfId="449" dataCellStyle="Valuta"/>
    <tableColumn id="6" xr3:uid="{00000000-0010-0000-0A00-000006000000}" name="Enota mere količine" dataDxfId="448" totalsRowDxfId="447"/>
    <tableColumn id="7" xr3:uid="{00000000-0010-0000-0A00-000007000000}" name="Preračunana masa/volumen/kos na enoto kg" totalsRowFunction="sum" dataDxfId="446" totalsRowDxfId="4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4" totalsRowDxfId="4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2" totalsRowDxfId="441" dataCellStyle="Valuta"/>
    <tableColumn id="10" xr3:uid="{00000000-0010-0000-0A00-00000A000000}" name="BLAGOVNA ZNAMKA ali PROIZVAJALEC" dataDxfId="440" totalsRowDxfId="439" dataCellStyle="Valuta"/>
    <tableColumn id="11" xr3:uid="{00000000-0010-0000-0A00-00000B000000}" name=" NAZIV/IME (trgovsko) ponujenega živila  " dataDxfId="438" totalsRowDxfId="437" dataCellStyle="Valuta"/>
    <tableColumn id="12" xr3:uid="{00000000-0010-0000-0A00-00000C000000}" name="Dejanska masa/volumen ponujenega živila" dataDxfId="436" totalsRowDxfId="435" dataCellStyle="Valuta"/>
    <tableColumn id="13" xr3:uid="{00000000-0010-0000-0A00-00000D000000}" name="cena/enota brez DDV v EUR" dataDxfId="434" totalsRowDxfId="433"/>
    <tableColumn id="14" xr3:uid="{00000000-0010-0000-0A00-00000E000000}" name="Cena za dejansko maso/volumen ponujenega živila brez DDV " dataDxfId="432" totalsRowDxfId="431"/>
    <tableColumn id="15" xr3:uid="{00000000-0010-0000-0A00-00000F000000}" name="Stopnja DDV (%)" dataDxfId="430" totalsRowDxfId="429"/>
    <tableColumn id="16" xr3:uid="{00000000-0010-0000-0A00-000010000000}" name="Davek (EUR)" dataDxfId="428" totalsRowDxfId="42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6" totalsRowDxfId="42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4" totalsRowDxfId="4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2" totalsRowDxfId="42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20" totalsRowDxfId="4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8" totalsRowCount="1" headerRowDxfId="418" dataDxfId="416" headerRowBorderDxfId="417" tableBorderDxfId="415" totalsRowBorderDxfId="414">
  <tableColumns count="21">
    <tableColumn id="1" xr3:uid="{00000000-0010-0000-0B00-000001000000}" name="Zap. št." totalsRowLabel="Vsota" dataDxfId="413" totalsRowDxfId="412"/>
    <tableColumn id="2" xr3:uid="{00000000-0010-0000-0B00-000002000000}" name="Tehnična specifikacija živila (stolpec 2, 2a, 2b, 2c)" dataDxfId="411" totalsRowDxfId="410"/>
    <tableColumn id="3" xr3:uid="{00000000-0010-0000-0B00-000003000000}" name="ZAHTEVANO PAKIRANJE                    Masa/volumen" dataDxfId="409" totalsRowDxfId="408"/>
    <tableColumn id="4" xr3:uid="{00000000-0010-0000-0B00-000004000000}" name=" ZAHTEVANO PAKIRANJE       Enota" dataDxfId="407" totalsRowDxfId="406"/>
    <tableColumn id="21" xr3:uid="{00000000-0010-0000-0B00-000015000000}" name="ZAHTEVANA SHEMA KAKOVOSTI" dataDxfId="405" totalsRowDxfId="404"/>
    <tableColumn id="5" xr3:uid="{00000000-0010-0000-0B00-000005000000}" name="Okvirna količina" dataDxfId="403" totalsRowDxfId="402" dataCellStyle="Valuta"/>
    <tableColumn id="6" xr3:uid="{00000000-0010-0000-0B00-000006000000}" name="Enota mere količine" dataDxfId="401" totalsRowDxfId="400"/>
    <tableColumn id="7" xr3:uid="{00000000-0010-0000-0B00-000007000000}" name="Preračunana masa/volumen/kos na enoto kg" totalsRowFunction="sum" dataDxfId="399" totalsRowDxfId="3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7" totalsRowDxfId="3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5" totalsRowDxfId="394" dataCellStyle="Valuta"/>
    <tableColumn id="10" xr3:uid="{00000000-0010-0000-0B00-00000A000000}" name="BLAGOVNA ZNAMKA ali PROIZVAJALEC" dataDxfId="393" totalsRowDxfId="392" dataCellStyle="Valuta"/>
    <tableColumn id="11" xr3:uid="{00000000-0010-0000-0B00-00000B000000}" name=" NAZIV/IME (trgovsko) ponujenega živila  " dataDxfId="391" totalsRowDxfId="390" dataCellStyle="Valuta"/>
    <tableColumn id="12" xr3:uid="{00000000-0010-0000-0B00-00000C000000}" name="Dejanska masa/volumen ponujenega živila" dataDxfId="389" totalsRowDxfId="388" dataCellStyle="Valuta"/>
    <tableColumn id="13" xr3:uid="{00000000-0010-0000-0B00-00000D000000}" name="cena/enota brez DDV v EUR" dataDxfId="387" totalsRowDxfId="386"/>
    <tableColumn id="14" xr3:uid="{00000000-0010-0000-0B00-00000E000000}" name="Cena za dejansko maso/volumen ponujenega živila brez DDV " dataDxfId="385" totalsRowDxfId="384"/>
    <tableColumn id="15" xr3:uid="{00000000-0010-0000-0B00-00000F000000}" name="Stopnja DDV (%)" dataDxfId="383" totalsRowDxfId="382"/>
    <tableColumn id="16" xr3:uid="{00000000-0010-0000-0B00-000010000000}" name="Davek (EUR)" dataDxfId="381" totalsRowDxfId="38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9" totalsRowDxfId="37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7" totalsRowDxfId="3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5" totalsRowDxfId="37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371" dataDxfId="369" headerRowBorderDxfId="370" tableBorderDxfId="368" totalsRowBorderDxfId="367">
  <tableColumns count="21">
    <tableColumn id="1" xr3:uid="{00000000-0010-0000-0C00-000001000000}" name="Zap. št." totalsRowLabel="Vsota" dataDxfId="366" totalsRowDxfId="365"/>
    <tableColumn id="2" xr3:uid="{00000000-0010-0000-0C00-000002000000}" name="Tehnična specifikacija živila (stolpec 2, 2a, 2b, 2c)" dataDxfId="364" totalsRowDxfId="363"/>
    <tableColumn id="3" xr3:uid="{00000000-0010-0000-0C00-000003000000}" name="ZAHTEVANO PAKIRANJE                    Masa/volumen" dataDxfId="362" totalsRowDxfId="361"/>
    <tableColumn id="4" xr3:uid="{00000000-0010-0000-0C00-000004000000}" name=" ZAHTEVANO PAKIRANJE       Enota" dataDxfId="360" totalsRowDxfId="359"/>
    <tableColumn id="21" xr3:uid="{00000000-0010-0000-0C00-000015000000}" name="ZAHTEVANA SHEMA KAKOVOSTI" dataDxfId="358" totalsRowDxfId="357"/>
    <tableColumn id="5" xr3:uid="{00000000-0010-0000-0C00-000005000000}" name="Okvirna količina" dataDxfId="356" totalsRowDxfId="355" dataCellStyle="Valuta"/>
    <tableColumn id="6" xr3:uid="{00000000-0010-0000-0C00-000006000000}" name="Enota mere količine" dataDxfId="354" totalsRowDxfId="353"/>
    <tableColumn id="7" xr3:uid="{00000000-0010-0000-0C00-000007000000}" name="Preračunana masa/volumen/kos na enoto kg" totalsRowFunction="sum" dataDxfId="352" totalsRowDxfId="35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0" totalsRowDxfId="34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48" totalsRowDxfId="347" dataCellStyle="Valuta"/>
    <tableColumn id="10" xr3:uid="{00000000-0010-0000-0C00-00000A000000}" name="BLAGOVNA ZNAMKA ali PROIZVAJALEC" dataDxfId="346" totalsRowDxfId="345" dataCellStyle="Valuta"/>
    <tableColumn id="11" xr3:uid="{00000000-0010-0000-0C00-00000B000000}" name=" NAZIV/IME (trgovsko) ponujenega živila  " dataDxfId="344" totalsRowDxfId="343" dataCellStyle="Valuta"/>
    <tableColumn id="12" xr3:uid="{00000000-0010-0000-0C00-00000C000000}" name="Dejanska masa/volumen ponujenega živila" dataDxfId="342" totalsRowDxfId="341" dataCellStyle="Valuta"/>
    <tableColumn id="13" xr3:uid="{00000000-0010-0000-0C00-00000D000000}" name="cena/enota brez DDV v EUR" dataDxfId="340" totalsRowDxfId="339"/>
    <tableColumn id="14" xr3:uid="{00000000-0010-0000-0C00-00000E000000}" name="Cena za dejansko maso/volumen ponujenega živila brez DDV " dataDxfId="338" totalsRowDxfId="337"/>
    <tableColumn id="15" xr3:uid="{00000000-0010-0000-0C00-00000F000000}" name="Stopnja DDV (%)" dataDxfId="336" totalsRowDxfId="335"/>
    <tableColumn id="16" xr3:uid="{00000000-0010-0000-0C00-000010000000}" name="Davek (EUR)" dataDxfId="334" totalsRowDxfId="33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2" totalsRowDxfId="33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0" totalsRowDxfId="32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28" totalsRowDxfId="32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26" totalsRowDxfId="3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6" totalsRowCount="1" headerRowDxfId="324" dataDxfId="322" headerRowBorderDxfId="323" tableBorderDxfId="321" totalsRowBorderDxfId="320">
  <tableColumns count="21">
    <tableColumn id="1" xr3:uid="{00000000-0010-0000-0D00-000001000000}" name="Zap. št." totalsRowLabel="Vsota" dataDxfId="319" totalsRowDxfId="318"/>
    <tableColumn id="2" xr3:uid="{00000000-0010-0000-0D00-000002000000}" name="Tehnična specifikacija živila (stolpec 2, 2a, 2b, 2c)" dataDxfId="317" totalsRowDxfId="316"/>
    <tableColumn id="3" xr3:uid="{00000000-0010-0000-0D00-000003000000}" name="ZAHTEVANO PAKIRANJE                    Masa/volumen" dataDxfId="315" totalsRowDxfId="314"/>
    <tableColumn id="4" xr3:uid="{00000000-0010-0000-0D00-000004000000}" name=" ZAHTEVANO PAKIRANJE       Enota" dataDxfId="313" totalsRowDxfId="312"/>
    <tableColumn id="21" xr3:uid="{00000000-0010-0000-0D00-000015000000}" name="ZAHTEVANA SHEMA KAKOVOSTI" dataDxfId="311" totalsRowDxfId="310"/>
    <tableColumn id="5" xr3:uid="{00000000-0010-0000-0D00-000005000000}" name="Okvirna količina" dataDxfId="309" totalsRowDxfId="308" dataCellStyle="Valuta"/>
    <tableColumn id="6" xr3:uid="{00000000-0010-0000-0D00-000006000000}" name="Enota mere količine" dataDxfId="307" totalsRowDxfId="306"/>
    <tableColumn id="7" xr3:uid="{00000000-0010-0000-0D00-000007000000}" name="Preračunana masa/volumen/kos na enoto kg" totalsRowFunction="sum" dataDxfId="305" totalsRowDxfId="30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3" totalsRowDxfId="30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1" totalsRowDxfId="300" dataCellStyle="Valuta"/>
    <tableColumn id="10" xr3:uid="{00000000-0010-0000-0D00-00000A000000}" name="BLAGOVNA ZNAMKA ali PROIZVAJALEC" dataDxfId="299" totalsRowDxfId="298" dataCellStyle="Valuta"/>
    <tableColumn id="11" xr3:uid="{00000000-0010-0000-0D00-00000B000000}" name=" NAZIV/IME (trgovsko) ponujenega živila  " dataDxfId="297" totalsRowDxfId="296" dataCellStyle="Valuta"/>
    <tableColumn id="12" xr3:uid="{00000000-0010-0000-0D00-00000C000000}" name="Dejanska masa/volumen ponujenega živila" dataDxfId="295" totalsRowDxfId="294" dataCellStyle="Valuta"/>
    <tableColumn id="13" xr3:uid="{00000000-0010-0000-0D00-00000D000000}" name="cena/enota brez DDV v EUR" dataDxfId="293" totalsRowDxfId="292"/>
    <tableColumn id="14" xr3:uid="{00000000-0010-0000-0D00-00000E000000}" name="Cena za dejansko maso/volumen ponujenega živila brez DDV " dataDxfId="291" totalsRowDxfId="290"/>
    <tableColumn id="15" xr3:uid="{00000000-0010-0000-0D00-00000F000000}" name="Stopnja DDV (%)" dataDxfId="289" totalsRowDxfId="288"/>
    <tableColumn id="16" xr3:uid="{00000000-0010-0000-0D00-000010000000}" name="Davek (EUR)" dataDxfId="287" totalsRowDxfId="28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85" totalsRowDxfId="28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3" totalsRowDxfId="28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1" totalsRowDxfId="28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4" totalsRowCount="1" headerRowDxfId="277" dataDxfId="275" totalsRowDxfId="273" headerRowBorderDxfId="276" tableBorderDxfId="274" totalsRowBorderDxfId="272">
  <tableColumns count="21">
    <tableColumn id="1" xr3:uid="{00000000-0010-0000-0E00-000001000000}" name="Zap. št." totalsRowLabel="Vsota" dataDxfId="271" totalsRowDxfId="270"/>
    <tableColumn id="2" xr3:uid="{00000000-0010-0000-0E00-000002000000}" name="Tehnična specifikacija živila (stolpec 2, 2a, 2b, 2c)" dataDxfId="269" totalsRowDxfId="268"/>
    <tableColumn id="3" xr3:uid="{00000000-0010-0000-0E00-000003000000}" name="ZAHTEVANO PAKIRANJE                    Masa/volumen" dataDxfId="267" totalsRowDxfId="266"/>
    <tableColumn id="4" xr3:uid="{00000000-0010-0000-0E00-000004000000}" name=" ZAHTEVANO PAKIRANJE       Enota" dataDxfId="265" totalsRowDxfId="264"/>
    <tableColumn id="21" xr3:uid="{00000000-0010-0000-0E00-000015000000}" name="ZAHTEVANA SHEMA KAKOVOSTI" dataDxfId="263" totalsRowDxfId="262"/>
    <tableColumn id="5" xr3:uid="{00000000-0010-0000-0E00-000005000000}" name="Okvirna količina" dataDxfId="261" totalsRowDxfId="260" dataCellStyle="Valuta"/>
    <tableColumn id="6" xr3:uid="{00000000-0010-0000-0E00-000006000000}" name="Enota mere količine" dataDxfId="259" totalsRowDxfId="258"/>
    <tableColumn id="7" xr3:uid="{00000000-0010-0000-0E00-000007000000}" name="Preračunana masa/volumen/kos na enoto kg" totalsRowFunction="sum" dataDxfId="257" totalsRowDxfId="25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55" totalsRowDxfId="2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3" totalsRowDxfId="252" dataCellStyle="Valuta"/>
    <tableColumn id="10" xr3:uid="{00000000-0010-0000-0E00-00000A000000}" name="BLAGOVNA ZNAMKA ali PROIZVAJALEC" dataDxfId="251" totalsRowDxfId="250" dataCellStyle="Valuta"/>
    <tableColumn id="11" xr3:uid="{00000000-0010-0000-0E00-00000B000000}" name=" NAZIV/IME (trgovsko) ponujenega živila  " dataDxfId="249" totalsRowDxfId="248" dataCellStyle="Valuta"/>
    <tableColumn id="12" xr3:uid="{00000000-0010-0000-0E00-00000C000000}" name="Dejanska masa/volumen ponujenega živila" dataDxfId="247" totalsRowDxfId="246" dataCellStyle="Valuta"/>
    <tableColumn id="13" xr3:uid="{00000000-0010-0000-0E00-00000D000000}" name="cena/enota brez DDV v EUR" dataDxfId="245" totalsRowDxfId="244"/>
    <tableColumn id="14" xr3:uid="{00000000-0010-0000-0E00-00000E000000}" name="Cena za dejansko maso/volumen ponujenega živila brez DDV " dataDxfId="243" totalsRowDxfId="242"/>
    <tableColumn id="15" xr3:uid="{00000000-0010-0000-0E00-00000F000000}" name="Stopnja DDV (%)" dataDxfId="241" totalsRowDxfId="240"/>
    <tableColumn id="16" xr3:uid="{00000000-0010-0000-0E00-000010000000}" name="Davek (EUR)" dataDxfId="239" totalsRowDxfId="23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37" totalsRowDxfId="23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35" totalsRowDxfId="23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3" totalsRowDxfId="23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32" totalsRowCount="1" headerRowDxfId="229" dataDxfId="227" headerRowBorderDxfId="228" tableBorderDxfId="226" totalsRowBorderDxfId="225">
  <tableColumns count="21">
    <tableColumn id="1" xr3:uid="{00000000-0010-0000-0F00-000001000000}" name="Zap. št." totalsRowLabel="Vsota" dataDxfId="224" totalsRowDxfId="223"/>
    <tableColumn id="2" xr3:uid="{00000000-0010-0000-0F00-000002000000}" name="Tehnična specifikacija živila (stolpec 2, 2a, 2b, 2c)" dataDxfId="222" totalsRowDxfId="221"/>
    <tableColumn id="3" xr3:uid="{00000000-0010-0000-0F00-000003000000}" name="ZAHTEVANO PAKIRANJE                    Masa/volumen" dataDxfId="220" totalsRowDxfId="219"/>
    <tableColumn id="4" xr3:uid="{00000000-0010-0000-0F00-000004000000}" name=" ZAHTEVANO PAKIRANJE       Enota" dataDxfId="218" totalsRowDxfId="217"/>
    <tableColumn id="21" xr3:uid="{00000000-0010-0000-0F00-000015000000}" name="ZAHTEVANA SHEMA KAKOVOSTI" dataDxfId="216" totalsRowDxfId="215"/>
    <tableColumn id="5" xr3:uid="{00000000-0010-0000-0F00-000005000000}" name="Okvirna količina" dataDxfId="214" totalsRowDxfId="213" dataCellStyle="Valuta"/>
    <tableColumn id="6" xr3:uid="{00000000-0010-0000-0F00-000006000000}" name="Enota mere količine" dataDxfId="212" totalsRowDxfId="211"/>
    <tableColumn id="7" xr3:uid="{00000000-0010-0000-0F00-000007000000}" name="Preračunana masa/volumen/kos na enoto kg" totalsRowFunction="sum" dataDxfId="210" totalsRowDxfId="20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08" totalsRowDxfId="20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06" totalsRowDxfId="205" dataCellStyle="Valuta"/>
    <tableColumn id="10" xr3:uid="{00000000-0010-0000-0F00-00000A000000}" name="BLAGOVNA ZNAMKA ali PROIZVAJALEC" dataDxfId="204" totalsRowDxfId="203" dataCellStyle="Valuta"/>
    <tableColumn id="11" xr3:uid="{00000000-0010-0000-0F00-00000B000000}" name=" NAZIV/IME (trgovsko) ponujenega živila  " dataDxfId="202" totalsRowDxfId="201" dataCellStyle="Valuta"/>
    <tableColumn id="12" xr3:uid="{00000000-0010-0000-0F00-00000C000000}" name="Dejanska masa/volumen ponujenega živila" dataDxfId="200" totalsRowDxfId="199" dataCellStyle="Valuta"/>
    <tableColumn id="13" xr3:uid="{00000000-0010-0000-0F00-00000D000000}" name="cena/enota brez DDV v EUR" dataDxfId="198" totalsRowDxfId="197"/>
    <tableColumn id="14" xr3:uid="{00000000-0010-0000-0F00-00000E000000}" name="Cena za dejansko maso/volumen ponujenega živila brez DDV " dataDxfId="196" totalsRowDxfId="195"/>
    <tableColumn id="15" xr3:uid="{00000000-0010-0000-0F00-00000F000000}" name="Stopnja DDV (%)" dataDxfId="194" totalsRowDxfId="193"/>
    <tableColumn id="16" xr3:uid="{00000000-0010-0000-0F00-000010000000}" name="Davek (EUR)" dataDxfId="192" totalsRowDxfId="19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0" totalsRowDxfId="18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88" totalsRowDxfId="18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86" totalsRowDxfId="1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84" totalsRowDxfId="18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0" totalsRowCount="1" headerRowDxfId="182" dataDxfId="180" headerRowBorderDxfId="181" tableBorderDxfId="179" totalsRowBorderDxfId="178">
  <tableColumns count="21">
    <tableColumn id="1" xr3:uid="{00000000-0010-0000-1000-000001000000}" name="Zap. št." totalsRowLabel="Vsota" dataDxfId="177" totalsRowDxfId="176"/>
    <tableColumn id="2" xr3:uid="{00000000-0010-0000-1000-000002000000}" name="Tehnična specifikacija živila (stolpec 2, 2a, 2b, 2c)" dataDxfId="175" totalsRowDxfId="174"/>
    <tableColumn id="3" xr3:uid="{00000000-0010-0000-1000-000003000000}" name="ZAHTEVANO PAKIRANJE                    Masa/volumen" dataDxfId="173" totalsRowDxfId="172"/>
    <tableColumn id="4" xr3:uid="{00000000-0010-0000-1000-000004000000}" name=" ZAHTEVANO PAKIRANJE       Enota" dataDxfId="171" totalsRowDxfId="170"/>
    <tableColumn id="21" xr3:uid="{00000000-0010-0000-1000-000015000000}" name="ZAHTEVANA SHEMA KAKOVOSTI" dataDxfId="169" totalsRowDxfId="168"/>
    <tableColumn id="5" xr3:uid="{00000000-0010-0000-1000-000005000000}" name="Okvirna količina" dataDxfId="167" totalsRowDxfId="166" dataCellStyle="Valuta"/>
    <tableColumn id="6" xr3:uid="{00000000-0010-0000-1000-000006000000}" name="Enota mere količine" dataDxfId="165" totalsRowDxfId="164"/>
    <tableColumn id="7" xr3:uid="{00000000-0010-0000-1000-000007000000}" name="Preračunana masa/volumen/kos na enoto kg" totalsRowFunction="sum" dataDxfId="163" totalsRowDxfId="16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1" totalsRowDxfId="16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59" totalsRowDxfId="158" dataCellStyle="Valuta"/>
    <tableColumn id="10" xr3:uid="{00000000-0010-0000-1000-00000A000000}" name="BLAGOVNA ZNAMKA ali PROIZVAJALEC" dataDxfId="157" totalsRowDxfId="156" dataCellStyle="Valuta"/>
    <tableColumn id="11" xr3:uid="{00000000-0010-0000-1000-00000B000000}" name=" NAZIV/IME (trgovsko) ponujenega živila  " dataDxfId="155" totalsRowDxfId="154" dataCellStyle="Valuta"/>
    <tableColumn id="12" xr3:uid="{00000000-0010-0000-1000-00000C000000}" name="Dejanska masa/volumen ponujenega živila" dataDxfId="153" totalsRowDxfId="152" dataCellStyle="Valuta"/>
    <tableColumn id="13" xr3:uid="{00000000-0010-0000-1000-00000D000000}" name="cena/enota brez DDV v EUR" dataDxfId="151" totalsRowDxfId="150"/>
    <tableColumn id="14" xr3:uid="{00000000-0010-0000-1000-00000E000000}" name="Cena za dejansko maso/volumen ponujenega živila brez DDV " dataDxfId="149" totalsRowDxfId="148"/>
    <tableColumn id="15" xr3:uid="{00000000-0010-0000-1000-00000F000000}" name="Stopnja DDV (%)" dataDxfId="147" totalsRowDxfId="146"/>
    <tableColumn id="16" xr3:uid="{00000000-0010-0000-1000-000010000000}" name="Davek (EUR)" dataDxfId="145" totalsRowDxfId="14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3" totalsRowDxfId="14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1" totalsRowDxfId="14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39" totalsRowDxfId="13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37" totalsRowDxfId="13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U157" totalsRowCount="1" headerRowDxfId="135" dataDxfId="133" headerRowBorderDxfId="134" tableBorderDxfId="132" totalsRowBorderDxfId="131">
  <tableColumns count="21">
    <tableColumn id="1" xr3:uid="{00000000-0010-0000-1100-000001000000}" name="Zap. št." totalsRowLabel="Vsota" dataDxfId="130" totalsRowDxfId="129"/>
    <tableColumn id="2" xr3:uid="{00000000-0010-0000-1100-000002000000}" name="Stolpec1" dataDxfId="128" totalsRowDxfId="127"/>
    <tableColumn id="3" xr3:uid="{00000000-0010-0000-1100-000003000000}" name="ZAHTEVANO PAKIRANJE                    Masa/volumen" dataDxfId="126" totalsRowDxfId="125"/>
    <tableColumn id="4" xr3:uid="{00000000-0010-0000-1100-000004000000}" name=" ZAHTEVANO PAKIRANJE       Enota" dataDxfId="124" totalsRowDxfId="123"/>
    <tableColumn id="21" xr3:uid="{00000000-0010-0000-1100-000015000000}" name="ZAHTEVANA SHEMA KAKOVOSTI" dataDxfId="122" totalsRowDxfId="121"/>
    <tableColumn id="5" xr3:uid="{00000000-0010-0000-1100-000005000000}" name="Okvirna količina" dataDxfId="120" totalsRowDxfId="119" dataCellStyle="Valuta"/>
    <tableColumn id="6" xr3:uid="{00000000-0010-0000-1100-000006000000}" name="Enota mere količine" dataDxfId="118" totalsRowDxfId="117"/>
    <tableColumn id="7" xr3:uid="{00000000-0010-0000-1100-000007000000}" name="Preračunana masa/volumen/kos na enoto kg" totalsRowFunction="sum" dataDxfId="116" totalsRowDxfId="11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4" totalsRowDxfId="11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2" totalsRowDxfId="111" dataCellStyle="Valuta"/>
    <tableColumn id="10" xr3:uid="{00000000-0010-0000-1100-00000A000000}" name="BLAGOVNA ZNAMKA ali PROIZVAJALEC" dataDxfId="110" totalsRowDxfId="109" dataCellStyle="Valuta"/>
    <tableColumn id="11" xr3:uid="{00000000-0010-0000-1100-00000B000000}" name=" NAZIV/IME (trgovsko) ponujenega živila  " dataDxfId="108" totalsRowDxfId="107" dataCellStyle="Valuta"/>
    <tableColumn id="12" xr3:uid="{00000000-0010-0000-1100-00000C000000}" name="Dejanska masa/volumen ponujenega živila" dataDxfId="106" totalsRowDxfId="105" dataCellStyle="Valuta"/>
    <tableColumn id="13" xr3:uid="{00000000-0010-0000-1100-00000D000000}" name="cena/enota brez DDV v EUR" dataDxfId="104" totalsRowDxfId="103"/>
    <tableColumn id="14" xr3:uid="{00000000-0010-0000-1100-00000E000000}" name="Cena za dejansko maso/volumen ponujenega živila brez DDV " dataDxfId="102" totalsRowDxfId="101"/>
    <tableColumn id="15" xr3:uid="{00000000-0010-0000-1100-00000F000000}" name="Stopnja DDV (%)" dataDxfId="100" totalsRowDxfId="99"/>
    <tableColumn id="16" xr3:uid="{00000000-0010-0000-1100-000010000000}" name="Davek (EUR)" dataDxfId="98" totalsRowDxfId="9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6" totalsRowDxfId="9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4" totalsRowDxfId="9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2" totalsRowDxfId="9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U33" totalsRowCount="1" headerRowDxfId="88" dataDxfId="86" headerRowBorderDxfId="87" tableBorderDxfId="85" totalsRowBorderDxfId="84">
  <tableColumns count="21">
    <tableColumn id="1" xr3:uid="{00000000-0010-0000-1200-000001000000}" name="Zap. št." totalsRowLabel="Vsota" dataDxfId="83" totalsRowDxfId="82"/>
    <tableColumn id="2" xr3:uid="{00000000-0010-0000-1200-000002000000}" name="Tehnična specifikacija živila (stolpec 2, 2a, 2b, 2c)" dataDxfId="81" totalsRowDxfId="80"/>
    <tableColumn id="3" xr3:uid="{00000000-0010-0000-1200-000003000000}" name="ZAHTEVANO PAKIRANJE                    Masa/volumen" dataDxfId="79" totalsRowDxfId="78"/>
    <tableColumn id="4" xr3:uid="{00000000-0010-0000-1200-000004000000}" name=" ZAHTEVANO PAKIRANJE       Enota" dataDxfId="77" totalsRowDxfId="76"/>
    <tableColumn id="21" xr3:uid="{00000000-0010-0000-1200-000015000000}" name="ZAHTEVANA SHEMA KAKOVOSTI" dataDxfId="75" totalsRowDxfId="74"/>
    <tableColumn id="5" xr3:uid="{00000000-0010-0000-1200-000005000000}" name="Okvirna količina" dataDxfId="73" totalsRowDxfId="72" dataCellStyle="Valuta"/>
    <tableColumn id="6" xr3:uid="{00000000-0010-0000-1200-000006000000}" name="Enota mere količine" dataDxfId="71" totalsRowDxfId="70"/>
    <tableColumn id="7" xr3:uid="{00000000-0010-0000-1200-000007000000}" name="Preračunana masa/volumen/kos na enoto kg" totalsRowFunction="sum" dataDxfId="69" totalsRowDxfId="6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7" totalsRowDxfId="6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5" totalsRowDxfId="64" dataCellStyle="Valuta"/>
    <tableColumn id="10" xr3:uid="{00000000-0010-0000-1200-00000A000000}" name="BLAGOVNA ZNAMKA ali PROIZVAJALEC" dataDxfId="63" totalsRowDxfId="62" dataCellStyle="Valuta"/>
    <tableColumn id="11" xr3:uid="{00000000-0010-0000-1200-00000B000000}" name=" NAZIV/IME (trgovsko) ponujenega živila  " dataDxfId="61" totalsRowDxfId="60" dataCellStyle="Valuta"/>
    <tableColumn id="12" xr3:uid="{00000000-0010-0000-1200-00000C000000}" name="Dejanska masa/volumen ponujenega živila" dataDxfId="59" totalsRowDxfId="58" dataCellStyle="Valuta"/>
    <tableColumn id="13" xr3:uid="{00000000-0010-0000-1200-00000D000000}" name="cena/enota brez DDV v EUR" dataDxfId="57" totalsRowDxfId="56"/>
    <tableColumn id="14" xr3:uid="{00000000-0010-0000-1200-00000E000000}" name="Cena za dejansko maso/volumen ponujenega živila brez DDV " dataDxfId="55" totalsRowDxfId="54"/>
    <tableColumn id="15" xr3:uid="{00000000-0010-0000-1200-00000F000000}" name="Stopnja DDV (%)" dataDxfId="53" totalsRowDxfId="52"/>
    <tableColumn id="16" xr3:uid="{00000000-0010-0000-1200-000010000000}" name="Davek (EUR)" dataDxfId="51" totalsRowDxfId="5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9" totalsRowDxfId="4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7" totalsRowDxfId="4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5" totalsRowDxfId="4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H15" sqref="H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233</v>
      </c>
    </row>
    <row r="7" spans="1:2" s="35" customFormat="1" ht="28.5" customHeight="1">
      <c r="A7" s="30" t="s">
        <v>49</v>
      </c>
      <c r="B7" s="31" t="s">
        <v>234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7" t="s">
        <v>58</v>
      </c>
      <c r="B1" s="467"/>
      <c r="C1" s="467"/>
    </row>
    <row r="2" spans="1:3" ht="33.75" customHeight="1">
      <c r="A2" s="468" t="s">
        <v>134</v>
      </c>
      <c r="B2" s="468"/>
      <c r="C2" s="468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136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137</v>
      </c>
    </row>
    <row r="26" spans="1:3">
      <c r="A26" s="113" t="s">
        <v>78</v>
      </c>
      <c r="B26" s="114" t="s">
        <v>138</v>
      </c>
      <c r="C26" s="114"/>
    </row>
    <row r="27" spans="1:3" ht="15" customHeight="1">
      <c r="A27" s="469" t="s">
        <v>139</v>
      </c>
      <c r="B27" s="469"/>
      <c r="C27" s="469"/>
    </row>
    <row r="28" spans="1:3">
      <c r="A28" s="470"/>
      <c r="B28" s="470"/>
      <c r="C28" s="470"/>
    </row>
    <row r="29" spans="1:3">
      <c r="A29" s="470"/>
      <c r="B29" s="470"/>
      <c r="C29" s="470"/>
    </row>
    <row r="30" spans="1:3">
      <c r="A30" s="470"/>
      <c r="B30" s="470"/>
      <c r="C30" s="470"/>
    </row>
    <row r="31" spans="1:3">
      <c r="A31" s="470"/>
      <c r="B31" s="470"/>
      <c r="C31" s="47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2"/>
  <sheetViews>
    <sheetView topLeftCell="A7" zoomScale="90" zoomScaleNormal="90" workbookViewId="0">
      <selection activeCell="U27" sqref="U27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233</v>
      </c>
      <c r="D2" s="89"/>
      <c r="E2" s="89"/>
      <c r="F2" s="89"/>
    </row>
    <row r="3" spans="1:6" ht="15" customHeight="1">
      <c r="B3" s="44" t="s">
        <v>49</v>
      </c>
      <c r="C3" s="474" t="s">
        <v>234</v>
      </c>
      <c r="D3" s="475"/>
      <c r="E3" s="270"/>
      <c r="F3" s="270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71" t="s">
        <v>57</v>
      </c>
      <c r="C11" s="471"/>
      <c r="D11" s="471"/>
      <c r="E11" s="471"/>
      <c r="F11" s="471"/>
    </row>
    <row r="12" spans="1:6" s="20" customFormat="1" ht="18.75" customHeight="1"/>
    <row r="13" spans="1:6" ht="36.75" customHeight="1">
      <c r="A13" s="472" t="s">
        <v>140</v>
      </c>
      <c r="B13" s="472"/>
      <c r="C13" s="455" t="s">
        <v>53</v>
      </c>
      <c r="D13" s="455" t="s">
        <v>54</v>
      </c>
      <c r="E13" s="455" t="s">
        <v>55</v>
      </c>
      <c r="F13" s="455" t="s">
        <v>56</v>
      </c>
    </row>
    <row r="14" spans="1:6" s="102" customFormat="1" ht="24.75" customHeight="1">
      <c r="A14" s="456" t="s">
        <v>101</v>
      </c>
      <c r="B14" s="456" t="s">
        <v>235</v>
      </c>
      <c r="C14" s="457">
        <f>+Sklop1[[#Totals],[Vrednost za okvirno količino (EUR) brez DDV]]</f>
        <v>0</v>
      </c>
      <c r="D14" s="457">
        <f>+E14-C14</f>
        <v>0</v>
      </c>
      <c r="E14" s="457">
        <f>+Sklop1[[#Totals],[Vrednost za okvirno količino (EUR) z DDV]]</f>
        <v>0</v>
      </c>
      <c r="F14" s="458">
        <f>+Sklop1[[#Totals],[Shema kakovosti
(nacionalne, evropske)
]]</f>
        <v>0</v>
      </c>
    </row>
    <row r="15" spans="1:6" s="102" customFormat="1" ht="25.5" customHeight="1">
      <c r="A15" s="459" t="s">
        <v>102</v>
      </c>
      <c r="B15" s="460" t="s">
        <v>236</v>
      </c>
      <c r="C15" s="461">
        <f>+Sklop2[[#Totals],[Vrednost za okvirno količino (EUR) brez DDV]]</f>
        <v>0</v>
      </c>
      <c r="D15" s="461">
        <f t="shared" ref="D15:D28" si="0">+E15-C15</f>
        <v>0</v>
      </c>
      <c r="E15" s="461">
        <f>+Sklop2[[#Totals],[Vrednost za okvirno količino (EUR) z DDV]]</f>
        <v>0</v>
      </c>
      <c r="F15" s="462">
        <f>+Sklop2[[#Totals],[Shema kakovosti
(nacionalne, evropske)
]]</f>
        <v>0</v>
      </c>
    </row>
    <row r="16" spans="1:6" s="102" customFormat="1" ht="25.5" customHeight="1">
      <c r="A16" s="456" t="s">
        <v>103</v>
      </c>
      <c r="B16" s="456" t="s">
        <v>237</v>
      </c>
      <c r="C16" s="457">
        <f>+Sklop3[[#Totals],[Vrednost za okvirno količino (EUR) brez DDV]]</f>
        <v>0</v>
      </c>
      <c r="D16" s="457">
        <f t="shared" si="0"/>
        <v>0</v>
      </c>
      <c r="E16" s="457">
        <f>+Sklop3[[#Totals],[Vrednost za okvirno količino (EUR) z DDV]]</f>
        <v>0</v>
      </c>
      <c r="F16" s="458">
        <f>+Sklop3[[#Totals],[Shema kakovosti
(nacionalne, evropske)
]]</f>
        <v>0</v>
      </c>
    </row>
    <row r="17" spans="1:6" s="102" customFormat="1" ht="25.5" customHeight="1">
      <c r="A17" s="456" t="s">
        <v>104</v>
      </c>
      <c r="B17" s="456" t="s">
        <v>238</v>
      </c>
      <c r="C17" s="457">
        <f>+Sklop4[[#Totals],[Vrednost za okvirno količino (EUR) brez DDV]]</f>
        <v>0</v>
      </c>
      <c r="D17" s="457">
        <f t="shared" si="0"/>
        <v>0</v>
      </c>
      <c r="E17" s="457">
        <f>+Sklop4[[#Totals],[Vrednost za okvirno količino (EUR) z DDV]]</f>
        <v>0</v>
      </c>
      <c r="F17" s="458">
        <f>+Sklop4[[#Totals],[Shema kakovosti
(nacionalne, evropske)
]]</f>
        <v>0</v>
      </c>
    </row>
    <row r="18" spans="1:6" s="102" customFormat="1" ht="25.5" customHeight="1">
      <c r="A18" s="456" t="s">
        <v>105</v>
      </c>
      <c r="B18" s="463" t="s">
        <v>239</v>
      </c>
      <c r="C18" s="457">
        <f>+Sklop5[[#Totals],[Vrednost za okvirno količino (EUR) brez DDV]]</f>
        <v>0</v>
      </c>
      <c r="D18" s="457">
        <f t="shared" si="0"/>
        <v>0</v>
      </c>
      <c r="E18" s="457">
        <f>+Sklop5[[#Totals],[Vrednost za okvirno količino (EUR) z DDV]]</f>
        <v>0</v>
      </c>
      <c r="F18" s="458">
        <f>+Sklop5[[#Totals],[Shema kakovosti
(nacionalne, evropske)
]]</f>
        <v>0</v>
      </c>
    </row>
    <row r="19" spans="1:6" s="102" customFormat="1" ht="25.5" customHeight="1">
      <c r="A19" s="459" t="s">
        <v>106</v>
      </c>
      <c r="B19" s="464" t="s">
        <v>240</v>
      </c>
      <c r="C19" s="461">
        <f>+Sklop6[[#Totals],[Vrednost za okvirno količino (EUR) brez DDV]]</f>
        <v>0</v>
      </c>
      <c r="D19" s="461">
        <f t="shared" si="0"/>
        <v>0</v>
      </c>
      <c r="E19" s="461">
        <f>+Sklop6[[#Totals],[Vrednost za okvirno količino (EUR) z DDV]]</f>
        <v>0</v>
      </c>
      <c r="F19" s="462">
        <f>+Sklop6[[#Totals],[Shema kakovosti
(nacionalne, evropske)
]]</f>
        <v>0</v>
      </c>
    </row>
    <row r="20" spans="1:6" s="102" customFormat="1" ht="25.5" customHeight="1">
      <c r="A20" s="459" t="s">
        <v>107</v>
      </c>
      <c r="B20" s="464" t="s">
        <v>241</v>
      </c>
      <c r="C20" s="461">
        <f>+Sklop7[[#Totals],[Vrednost za okvirno količino (EUR) brez DDV]]</f>
        <v>0</v>
      </c>
      <c r="D20" s="461">
        <f t="shared" ref="D20" si="1">+E20-C20</f>
        <v>0</v>
      </c>
      <c r="E20" s="461">
        <f>+Sklop7[[#Totals],[Vrednost za okvirno količino (EUR) z DDV]]</f>
        <v>0</v>
      </c>
      <c r="F20" s="462">
        <f>+Sklop7[[#Totals],[Shema kakovosti
(nacionalne, evropske)
]]</f>
        <v>0</v>
      </c>
    </row>
    <row r="21" spans="1:6" s="102" customFormat="1" ht="25.5" customHeight="1">
      <c r="A21" s="456" t="s">
        <v>108</v>
      </c>
      <c r="B21" s="463" t="s">
        <v>242</v>
      </c>
      <c r="C21" s="457">
        <f>+Sklop8[[#Totals],[Vrednost za okvirno količino (EUR) brez DDV]]</f>
        <v>0</v>
      </c>
      <c r="D21" s="457">
        <f t="shared" si="0"/>
        <v>0</v>
      </c>
      <c r="E21" s="457">
        <f>+Sklop8[[#Totals],[Vrednost za okvirno količino (EUR) z DDV]]</f>
        <v>0</v>
      </c>
      <c r="F21" s="458">
        <f>+Sklop8[[#Totals],[Shema kakovosti
(nacionalne, evropske)
]]</f>
        <v>0</v>
      </c>
    </row>
    <row r="22" spans="1:6" s="102" customFormat="1" ht="21.75" customHeight="1">
      <c r="A22" s="456" t="s">
        <v>109</v>
      </c>
      <c r="B22" s="456" t="s">
        <v>243</v>
      </c>
      <c r="C22" s="457">
        <f>+Sklop9[[#Totals],[Vrednost za okvirno količino (EUR) brez DDV]]</f>
        <v>0</v>
      </c>
      <c r="D22" s="457">
        <f t="shared" si="0"/>
        <v>0</v>
      </c>
      <c r="E22" s="457">
        <f>+Sklop9[[#Totals],[Vrednost za okvirno količino (EUR) z DDV]]</f>
        <v>0</v>
      </c>
      <c r="F22" s="458">
        <f>+Sklop9[[#Totals],[Shema kakovosti
(nacionalne, evropske)
]]</f>
        <v>0</v>
      </c>
    </row>
    <row r="23" spans="1:6" s="102" customFormat="1" ht="25.5" customHeight="1">
      <c r="A23" s="456" t="s">
        <v>110</v>
      </c>
      <c r="B23" s="456" t="s">
        <v>159</v>
      </c>
      <c r="C23" s="457">
        <f>+Sklop10[[#Totals],[Vrednost za okvirno količino (EUR) brez DDV]]</f>
        <v>0</v>
      </c>
      <c r="D23" s="457">
        <f t="shared" si="0"/>
        <v>0</v>
      </c>
      <c r="E23" s="457">
        <f>+Sklop10[[#Totals],[Vrednost za okvirno količino (EUR) z DDV]]</f>
        <v>0</v>
      </c>
      <c r="F23" s="458" t="str">
        <f>+Sklop10[[#Totals],[Shema kakovosti
(nacionalne, evropske)
]]</f>
        <v>0</v>
      </c>
    </row>
    <row r="24" spans="1:6" s="102" customFormat="1" ht="25.5" customHeight="1">
      <c r="A24" s="459" t="s">
        <v>111</v>
      </c>
      <c r="B24" s="464" t="s">
        <v>244</v>
      </c>
      <c r="C24" s="461">
        <f>+Sklop11[[#Totals],[Vrednost za okvirno količino (EUR) brez DDV]]</f>
        <v>0</v>
      </c>
      <c r="D24" s="461">
        <f t="shared" si="0"/>
        <v>0</v>
      </c>
      <c r="E24" s="461">
        <f>+Sklop11[[#Totals],[Vrednost za okvirno količino (EUR) z DDV]]</f>
        <v>0</v>
      </c>
      <c r="F24" s="462">
        <f>+Sklop11[[#Totals],[Shema kakovosti
(nacionalne, evropske)
]]</f>
        <v>0</v>
      </c>
    </row>
    <row r="25" spans="1:6" s="102" customFormat="1" ht="25.5" customHeight="1">
      <c r="A25" s="456" t="s">
        <v>112</v>
      </c>
      <c r="B25" s="456" t="s">
        <v>245</v>
      </c>
      <c r="C25" s="457">
        <f>+Sklop12[[#Totals],[Vrednost za okvirno količino (EUR) brez DDV]]</f>
        <v>0</v>
      </c>
      <c r="D25" s="457">
        <f>+E25-C25</f>
        <v>0</v>
      </c>
      <c r="E25" s="457">
        <f>+Sklop12[[#Totals],[Vrednost za okvirno količino (EUR) z DDV]]</f>
        <v>0</v>
      </c>
      <c r="F25" s="458">
        <f>+Sklop12[[#Totals],[Shema kakovosti
(nacionalne, evropske)
]]</f>
        <v>0</v>
      </c>
    </row>
    <row r="26" spans="1:6" s="102" customFormat="1" ht="25.5" customHeight="1">
      <c r="A26" s="459" t="s">
        <v>113</v>
      </c>
      <c r="B26" s="459" t="s">
        <v>246</v>
      </c>
      <c r="C26" s="461">
        <f>+Sklop13[[#Totals],[Vrednost za okvirno količino (EUR) brez DDV]]</f>
        <v>0</v>
      </c>
      <c r="D26" s="461">
        <f t="shared" si="0"/>
        <v>0</v>
      </c>
      <c r="E26" s="461">
        <f>+Sklop13[[#Totals],[Vrednost za okvirno količino (EUR) z DDV]]</f>
        <v>0</v>
      </c>
      <c r="F26" s="462">
        <f>+Sklop13[[#Totals],[Shema kakovosti
(nacionalne, evropske)
]]</f>
        <v>0</v>
      </c>
    </row>
    <row r="27" spans="1:6" s="102" customFormat="1" ht="25.5" customHeight="1">
      <c r="A27" s="456" t="s">
        <v>114</v>
      </c>
      <c r="B27" s="456" t="s">
        <v>247</v>
      </c>
      <c r="C27" s="457">
        <f>+Sklop14[[#Totals],[Vrednost za okvirno količino (EUR) brez DDV]]</f>
        <v>0</v>
      </c>
      <c r="D27" s="457">
        <f t="shared" si="0"/>
        <v>0</v>
      </c>
      <c r="E27" s="457">
        <f>+Sklop14[[#Totals],[Vrednost za okvirno količino (EUR) z DDV]]</f>
        <v>0</v>
      </c>
      <c r="F27" s="458">
        <f>+Sklop14[[#Totals],[Shema kakovosti
(nacionalne, evropske)
]]</f>
        <v>0</v>
      </c>
    </row>
    <row r="28" spans="1:6" s="102" customFormat="1" ht="25.5" customHeight="1">
      <c r="A28" s="456" t="s">
        <v>115</v>
      </c>
      <c r="B28" s="456" t="s">
        <v>248</v>
      </c>
      <c r="C28" s="457">
        <f>+Sklop15[[#Totals],[Vrednost za okvirno količino (EUR) brez DDV]]</f>
        <v>0</v>
      </c>
      <c r="D28" s="457">
        <f t="shared" si="0"/>
        <v>0</v>
      </c>
      <c r="E28" s="457">
        <f>+Sklop15[[#Totals],[Vrednost za okvirno količino (EUR) z DDV]]</f>
        <v>0</v>
      </c>
      <c r="F28" s="458">
        <f>+Sklop15[[#Totals],[Shema kakovosti
(nacionalne, evropske)
]]</f>
        <v>0</v>
      </c>
    </row>
    <row r="29" spans="1:6" s="102" customFormat="1" ht="21" customHeight="1">
      <c r="A29" s="456" t="s">
        <v>116</v>
      </c>
      <c r="B29" s="456" t="s">
        <v>249</v>
      </c>
      <c r="C29" s="457">
        <f>+Sklop16[[#Totals],[Vrednost za okvirno količino (EUR) brez DDV]]</f>
        <v>0</v>
      </c>
      <c r="D29" s="457">
        <f t="shared" ref="D29:D31" si="2">+E29-C29</f>
        <v>0</v>
      </c>
      <c r="E29" s="457">
        <f>+Sklop16[[#Totals],[Vrednost za okvirno količino (EUR) z DDV]]</f>
        <v>0</v>
      </c>
      <c r="F29" s="458">
        <f>+Sklop16[[#Totals],[Shema kakovosti
(nacionalne, evropske)
]]</f>
        <v>0</v>
      </c>
    </row>
    <row r="30" spans="1:6" s="102" customFormat="1" ht="21" customHeight="1">
      <c r="A30" s="459" t="s">
        <v>148</v>
      </c>
      <c r="B30" s="459" t="s">
        <v>250</v>
      </c>
      <c r="C30" s="461">
        <f>+Sklop17[[#Totals],[Vrednost za okvirno količino (EUR) brez DDV]]</f>
        <v>0</v>
      </c>
      <c r="D30" s="461">
        <f>+E30-C30</f>
        <v>0</v>
      </c>
      <c r="E30" s="461">
        <f>+Sklop17[[#Totals],[Vrednost za okvirno količino (EUR) z DDV]]</f>
        <v>0</v>
      </c>
      <c r="F30" s="462">
        <f>+Sklop17[[#Totals],[Shema kakovosti
(nacionalne, evropske)
]]</f>
        <v>0</v>
      </c>
    </row>
    <row r="31" spans="1:6" s="102" customFormat="1" ht="21" customHeight="1">
      <c r="A31" s="456" t="s">
        <v>149</v>
      </c>
      <c r="B31" s="456" t="s">
        <v>251</v>
      </c>
      <c r="C31" s="457">
        <f>+Sklop18[[#Totals],[Vrednost za okvirno količino (EUR) brez DDV]]</f>
        <v>0</v>
      </c>
      <c r="D31" s="457">
        <f t="shared" si="2"/>
        <v>0</v>
      </c>
      <c r="E31" s="457">
        <f>+Sklop18[[#Totals],[Vrednost za okvirno količino (EUR) z DDV]]</f>
        <v>0</v>
      </c>
      <c r="F31" s="458">
        <f>+Sklop18[[#Totals],[Shema kakovosti
(nacionalne, evropske)
]]</f>
        <v>0</v>
      </c>
    </row>
    <row r="32" spans="1:6" s="102" customFormat="1" ht="21" customHeight="1">
      <c r="A32" s="456" t="s">
        <v>150</v>
      </c>
      <c r="B32" s="456" t="s">
        <v>252</v>
      </c>
      <c r="C32" s="457">
        <f>+Sklop19[[#Totals],[Vrednost za okvirno količino (EUR) brez DDV]]</f>
        <v>0</v>
      </c>
      <c r="D32" s="457">
        <f t="shared" ref="D32" si="3">+E32-C32</f>
        <v>0</v>
      </c>
      <c r="E32" s="457">
        <f>+Sklop19[[#Totals],[Vrednost za okvirno količino (EUR) z DDV]]</f>
        <v>0</v>
      </c>
      <c r="F32" s="458">
        <f>+Sklop19[[#Totals],[Shema kakovosti
(nacionalne, evropske)
]]</f>
        <v>0</v>
      </c>
    </row>
    <row r="33" spans="1:7" s="20" customFormat="1" ht="23.25" customHeight="1">
      <c r="A33" s="473" t="s">
        <v>87</v>
      </c>
      <c r="B33" s="473"/>
      <c r="C33" s="465">
        <f>SUM(C14:C32)</f>
        <v>0</v>
      </c>
      <c r="D33" s="465">
        <f>SUM(D14:D32)</f>
        <v>0</v>
      </c>
      <c r="E33" s="465">
        <f>SUM(E14:E32)</f>
        <v>0</v>
      </c>
      <c r="F33" s="466">
        <f>SUM(F14:F32)</f>
        <v>0</v>
      </c>
      <c r="G33" s="20" t="s">
        <v>146</v>
      </c>
    </row>
    <row r="34" spans="1:7" ht="22.5" customHeight="1"/>
    <row r="35" spans="1:7" ht="22.5" customHeight="1"/>
    <row r="41" spans="1:7">
      <c r="B41" s="226"/>
      <c r="E41" s="226"/>
    </row>
    <row r="42" spans="1:7">
      <c r="B42" s="226"/>
      <c r="E42" s="226"/>
    </row>
  </sheetData>
  <mergeCells count="4">
    <mergeCell ref="B11:F11"/>
    <mergeCell ref="A13:B13"/>
    <mergeCell ref="A33:B33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9"/>
  <sheetViews>
    <sheetView topLeftCell="A85" zoomScaleNormal="100" zoomScaleSheetLayoutView="59" workbookViewId="0">
      <selection activeCell="C139" sqref="C139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pred_rekapitulacija'!B14</f>
        <v>SVEŽE IN SUHO SADJE IN ZELENJAVA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2" t="s">
        <v>1</v>
      </c>
      <c r="B16" s="227" t="s">
        <v>271</v>
      </c>
      <c r="C16" s="237" t="s">
        <v>78</v>
      </c>
      <c r="D16" s="238" t="s">
        <v>0</v>
      </c>
      <c r="E16" s="213"/>
      <c r="F16" s="228">
        <v>1100</v>
      </c>
      <c r="G16" s="229" t="s">
        <v>0</v>
      </c>
      <c r="H1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6" s="230" t="str">
        <f>IF(Sklop1[[#This Row],[ZAHTEVANA SHEMA KAKOVOSTI]]&lt;&gt;"",Sklop1[[#This Row],[Preračunana masa/volumen/kos na enoto kg]],"")</f>
        <v/>
      </c>
      <c r="J16" s="231"/>
      <c r="K16" s="172" t="s">
        <v>78</v>
      </c>
      <c r="L16" s="172" t="s">
        <v>78</v>
      </c>
      <c r="M16" s="172" t="s">
        <v>78</v>
      </c>
      <c r="N16" s="232"/>
      <c r="O16" s="269" t="s">
        <v>78</v>
      </c>
      <c r="P16" s="233"/>
      <c r="Q16" s="234">
        <f>+Sklop1[[#This Row],[cena/enota brez DDV v EUR]]*Sklop1[[#This Row],[Stopnja DDV (%)]]</f>
        <v>0</v>
      </c>
      <c r="R16" s="234">
        <f>+Sklop1[[#This Row],[cena/enota brez DDV v EUR]]+Sklop1[[#This Row],[Davek (EUR)]]</f>
        <v>0</v>
      </c>
      <c r="S16" s="234">
        <f>+Sklop1[[#This Row],[cena/enota brez DDV v EUR]]*Sklop1[[#This Row],[Okvirna količina]]</f>
        <v>0</v>
      </c>
      <c r="T16" s="235">
        <f>+Sklop1[[#This Row],[Končna cena/enoto mere (EUR) z DDV]]*Sklop1[[#This Row],[Okvirna količina]]</f>
        <v>0</v>
      </c>
      <c r="U16" s="269" t="s">
        <v>78</v>
      </c>
    </row>
    <row r="17" spans="1:21" s="55" customFormat="1" ht="12">
      <c r="A17" s="132" t="s">
        <v>3</v>
      </c>
      <c r="B17" s="365" t="s">
        <v>272</v>
      </c>
      <c r="C17" s="237" t="s">
        <v>78</v>
      </c>
      <c r="D17" s="238" t="s">
        <v>0</v>
      </c>
      <c r="E17" s="213"/>
      <c r="F17" s="228">
        <v>80</v>
      </c>
      <c r="G17" s="229" t="s">
        <v>0</v>
      </c>
      <c r="H1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7" s="367" t="str">
        <f>IF(Sklop1[[#This Row],[ZAHTEVANA SHEMA KAKOVOSTI]]&lt;&gt;"",Sklop1[[#This Row],[Preračunana masa/volumen/kos na enoto kg]],"")</f>
        <v/>
      </c>
      <c r="J17" s="368"/>
      <c r="K17" s="172" t="s">
        <v>78</v>
      </c>
      <c r="L17" s="172" t="s">
        <v>78</v>
      </c>
      <c r="M17" s="172" t="s">
        <v>78</v>
      </c>
      <c r="N17" s="369"/>
      <c r="O17" s="269" t="s">
        <v>78</v>
      </c>
      <c r="P17" s="370"/>
      <c r="Q17" s="371">
        <f>+Sklop1[[#This Row],[cena/enota brez DDV v EUR]]*Sklop1[[#This Row],[Stopnja DDV (%)]]</f>
        <v>0</v>
      </c>
      <c r="R17" s="371">
        <f>+Sklop1[[#This Row],[cena/enota brez DDV v EUR]]+Sklop1[[#This Row],[Davek (EUR)]]</f>
        <v>0</v>
      </c>
      <c r="S17" s="371">
        <f>+Sklop1[[#This Row],[cena/enota brez DDV v EUR]]*Sklop1[[#This Row],[Okvirna količina]]</f>
        <v>0</v>
      </c>
      <c r="T17" s="372">
        <f>+Sklop1[[#This Row],[Končna cena/enoto mere (EUR) z DDV]]*Sklop1[[#This Row],[Okvirna količina]]</f>
        <v>0</v>
      </c>
      <c r="U17" s="269" t="s">
        <v>78</v>
      </c>
    </row>
    <row r="18" spans="1:21" s="55" customFormat="1" ht="12">
      <c r="A18" s="132" t="s">
        <v>4</v>
      </c>
      <c r="B18" s="365" t="s">
        <v>273</v>
      </c>
      <c r="C18" s="237" t="s">
        <v>78</v>
      </c>
      <c r="D18" s="238" t="s">
        <v>0</v>
      </c>
      <c r="E18" s="213"/>
      <c r="F18" s="228">
        <v>4200</v>
      </c>
      <c r="G18" s="229" t="s">
        <v>0</v>
      </c>
      <c r="H1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4200</v>
      </c>
      <c r="I18" s="367" t="str">
        <f>IF(Sklop1[[#This Row],[ZAHTEVANA SHEMA KAKOVOSTI]]&lt;&gt;"",Sklop1[[#This Row],[Preračunana masa/volumen/kos na enoto kg]],"")</f>
        <v/>
      </c>
      <c r="J18" s="368"/>
      <c r="K18" s="172" t="s">
        <v>78</v>
      </c>
      <c r="L18" s="172" t="s">
        <v>78</v>
      </c>
      <c r="M18" s="172" t="s">
        <v>78</v>
      </c>
      <c r="N18" s="369"/>
      <c r="O18" s="269" t="s">
        <v>78</v>
      </c>
      <c r="P18" s="370"/>
      <c r="Q18" s="371">
        <f>+Sklop1[[#This Row],[cena/enota brez DDV v EUR]]*Sklop1[[#This Row],[Stopnja DDV (%)]]</f>
        <v>0</v>
      </c>
      <c r="R18" s="371">
        <f>+Sklop1[[#This Row],[cena/enota brez DDV v EUR]]+Sklop1[[#This Row],[Davek (EUR)]]</f>
        <v>0</v>
      </c>
      <c r="S18" s="371">
        <f>+Sklop1[[#This Row],[cena/enota brez DDV v EUR]]*Sklop1[[#This Row],[Okvirna količina]]</f>
        <v>0</v>
      </c>
      <c r="T18" s="372">
        <f>+Sklop1[[#This Row],[Končna cena/enoto mere (EUR) z DDV]]*Sklop1[[#This Row],[Okvirna količina]]</f>
        <v>0</v>
      </c>
      <c r="U18" s="269" t="s">
        <v>78</v>
      </c>
    </row>
    <row r="19" spans="1:21" s="55" customFormat="1" ht="12">
      <c r="A19" s="132" t="s">
        <v>5</v>
      </c>
      <c r="B19" s="365" t="s">
        <v>274</v>
      </c>
      <c r="C19" s="237" t="s">
        <v>78</v>
      </c>
      <c r="D19" s="238" t="s">
        <v>0</v>
      </c>
      <c r="E19" s="213"/>
      <c r="F19" s="228">
        <v>4</v>
      </c>
      <c r="G19" s="229" t="s">
        <v>0</v>
      </c>
      <c r="H1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19" s="367" t="str">
        <f>IF(Sklop1[[#This Row],[ZAHTEVANA SHEMA KAKOVOSTI]]&lt;&gt;"",Sklop1[[#This Row],[Preračunana masa/volumen/kos na enoto kg]],"")</f>
        <v/>
      </c>
      <c r="J19" s="368"/>
      <c r="K19" s="172" t="s">
        <v>78</v>
      </c>
      <c r="L19" s="172" t="s">
        <v>78</v>
      </c>
      <c r="M19" s="172" t="s">
        <v>78</v>
      </c>
      <c r="N19" s="369"/>
      <c r="O19" s="269" t="s">
        <v>78</v>
      </c>
      <c r="P19" s="370"/>
      <c r="Q19" s="371">
        <f>+Sklop1[[#This Row],[cena/enota brez DDV v EUR]]*Sklop1[[#This Row],[Stopnja DDV (%)]]</f>
        <v>0</v>
      </c>
      <c r="R19" s="371">
        <f>+Sklop1[[#This Row],[cena/enota brez DDV v EUR]]+Sklop1[[#This Row],[Davek (EUR)]]</f>
        <v>0</v>
      </c>
      <c r="S19" s="371">
        <f>+Sklop1[[#This Row],[cena/enota brez DDV v EUR]]*Sklop1[[#This Row],[Okvirna količina]]</f>
        <v>0</v>
      </c>
      <c r="T19" s="372">
        <f>+Sklop1[[#This Row],[Končna cena/enoto mere (EUR) z DDV]]*Sklop1[[#This Row],[Okvirna količina]]</f>
        <v>0</v>
      </c>
      <c r="U19" s="269" t="s">
        <v>78</v>
      </c>
    </row>
    <row r="20" spans="1:21" s="55" customFormat="1" ht="12">
      <c r="A20" s="132" t="s">
        <v>6</v>
      </c>
      <c r="B20" s="365" t="s">
        <v>275</v>
      </c>
      <c r="C20" s="237" t="s">
        <v>78</v>
      </c>
      <c r="D20" s="238" t="s">
        <v>0</v>
      </c>
      <c r="E20" s="213"/>
      <c r="F20" s="228">
        <v>156</v>
      </c>
      <c r="G20" s="229" t="s">
        <v>0</v>
      </c>
      <c r="H2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20" s="367" t="str">
        <f>IF(Sklop1[[#This Row],[ZAHTEVANA SHEMA KAKOVOSTI]]&lt;&gt;"",Sklop1[[#This Row],[Preračunana masa/volumen/kos na enoto kg]],"")</f>
        <v/>
      </c>
      <c r="J20" s="368"/>
      <c r="K20" s="172" t="s">
        <v>78</v>
      </c>
      <c r="L20" s="172" t="s">
        <v>78</v>
      </c>
      <c r="M20" s="172" t="s">
        <v>78</v>
      </c>
      <c r="N20" s="369"/>
      <c r="O20" s="269" t="s">
        <v>78</v>
      </c>
      <c r="P20" s="370"/>
      <c r="Q20" s="371">
        <f>+Sklop1[[#This Row],[cena/enota brez DDV v EUR]]*Sklop1[[#This Row],[Stopnja DDV (%)]]</f>
        <v>0</v>
      </c>
      <c r="R20" s="371">
        <f>+Sklop1[[#This Row],[cena/enota brez DDV v EUR]]+Sklop1[[#This Row],[Davek (EUR)]]</f>
        <v>0</v>
      </c>
      <c r="S20" s="371">
        <f>+Sklop1[[#This Row],[cena/enota brez DDV v EUR]]*Sklop1[[#This Row],[Okvirna količina]]</f>
        <v>0</v>
      </c>
      <c r="T20" s="372">
        <f>+Sklop1[[#This Row],[Končna cena/enoto mere (EUR) z DDV]]*Sklop1[[#This Row],[Okvirna količina]]</f>
        <v>0</v>
      </c>
      <c r="U20" s="269" t="s">
        <v>78</v>
      </c>
    </row>
    <row r="21" spans="1:21" s="55" customFormat="1" ht="12">
      <c r="A21" s="132" t="s">
        <v>7</v>
      </c>
      <c r="B21" s="365" t="s">
        <v>276</v>
      </c>
      <c r="C21" s="237" t="s">
        <v>78</v>
      </c>
      <c r="D21" s="238" t="s">
        <v>0</v>
      </c>
      <c r="E21" s="213"/>
      <c r="F21" s="228">
        <v>480</v>
      </c>
      <c r="G21" s="229" t="s">
        <v>0</v>
      </c>
      <c r="H2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1" s="367" t="str">
        <f>IF(Sklop1[[#This Row],[ZAHTEVANA SHEMA KAKOVOSTI]]&lt;&gt;"",Sklop1[[#This Row],[Preračunana masa/volumen/kos na enoto kg]],"")</f>
        <v/>
      </c>
      <c r="J21" s="368"/>
      <c r="K21" s="172" t="s">
        <v>78</v>
      </c>
      <c r="L21" s="172" t="s">
        <v>78</v>
      </c>
      <c r="M21" s="172" t="s">
        <v>78</v>
      </c>
      <c r="N21" s="369"/>
      <c r="O21" s="269" t="s">
        <v>78</v>
      </c>
      <c r="P21" s="370"/>
      <c r="Q21" s="371">
        <f>+Sklop1[[#This Row],[cena/enota brez DDV v EUR]]*Sklop1[[#This Row],[Stopnja DDV (%)]]</f>
        <v>0</v>
      </c>
      <c r="R21" s="371">
        <f>+Sklop1[[#This Row],[cena/enota brez DDV v EUR]]+Sklop1[[#This Row],[Davek (EUR)]]</f>
        <v>0</v>
      </c>
      <c r="S21" s="371">
        <f>+Sklop1[[#This Row],[cena/enota brez DDV v EUR]]*Sklop1[[#This Row],[Okvirna količina]]</f>
        <v>0</v>
      </c>
      <c r="T21" s="372">
        <f>+Sklop1[[#This Row],[Končna cena/enoto mere (EUR) z DDV]]*Sklop1[[#This Row],[Okvirna količina]]</f>
        <v>0</v>
      </c>
      <c r="U21" s="269" t="s">
        <v>78</v>
      </c>
    </row>
    <row r="22" spans="1:21" s="55" customFormat="1" ht="12">
      <c r="A22" s="132" t="s">
        <v>8</v>
      </c>
      <c r="B22" s="365" t="s">
        <v>277</v>
      </c>
      <c r="C22" s="237" t="s">
        <v>78</v>
      </c>
      <c r="D22" s="238" t="s">
        <v>0</v>
      </c>
      <c r="E22" s="213"/>
      <c r="F22" s="228">
        <v>650</v>
      </c>
      <c r="G22" s="229" t="s">
        <v>0</v>
      </c>
      <c r="H2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2" s="367" t="str">
        <f>IF(Sklop1[[#This Row],[ZAHTEVANA SHEMA KAKOVOSTI]]&lt;&gt;"",Sklop1[[#This Row],[Preračunana masa/volumen/kos na enoto kg]],"")</f>
        <v/>
      </c>
      <c r="J22" s="368"/>
      <c r="K22" s="172" t="s">
        <v>78</v>
      </c>
      <c r="L22" s="172" t="s">
        <v>78</v>
      </c>
      <c r="M22" s="172" t="s">
        <v>78</v>
      </c>
      <c r="N22" s="369"/>
      <c r="O22" s="269" t="s">
        <v>78</v>
      </c>
      <c r="P22" s="370"/>
      <c r="Q22" s="371">
        <f>+Sklop1[[#This Row],[cena/enota brez DDV v EUR]]*Sklop1[[#This Row],[Stopnja DDV (%)]]</f>
        <v>0</v>
      </c>
      <c r="R22" s="371">
        <f>+Sklop1[[#This Row],[cena/enota brez DDV v EUR]]+Sklop1[[#This Row],[Davek (EUR)]]</f>
        <v>0</v>
      </c>
      <c r="S22" s="371">
        <f>+Sklop1[[#This Row],[cena/enota brez DDV v EUR]]*Sklop1[[#This Row],[Okvirna količina]]</f>
        <v>0</v>
      </c>
      <c r="T22" s="372">
        <f>+Sklop1[[#This Row],[Končna cena/enoto mere (EUR) z DDV]]*Sklop1[[#This Row],[Okvirna količina]]</f>
        <v>0</v>
      </c>
      <c r="U22" s="269" t="s">
        <v>78</v>
      </c>
    </row>
    <row r="23" spans="1:21" s="55" customFormat="1" ht="12">
      <c r="A23" s="132" t="s">
        <v>9</v>
      </c>
      <c r="B23" s="365" t="s">
        <v>278</v>
      </c>
      <c r="C23" s="237" t="s">
        <v>78</v>
      </c>
      <c r="D23" s="238" t="s">
        <v>0</v>
      </c>
      <c r="E23" s="213"/>
      <c r="F23" s="228">
        <v>245</v>
      </c>
      <c r="G23" s="229" t="s">
        <v>0</v>
      </c>
      <c r="H2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245</v>
      </c>
      <c r="I23" s="367" t="str">
        <f>IF(Sklop1[[#This Row],[ZAHTEVANA SHEMA KAKOVOSTI]]&lt;&gt;"",Sklop1[[#This Row],[Preračunana masa/volumen/kos na enoto kg]],"")</f>
        <v/>
      </c>
      <c r="J23" s="368"/>
      <c r="K23" s="172" t="s">
        <v>78</v>
      </c>
      <c r="L23" s="172" t="s">
        <v>78</v>
      </c>
      <c r="M23" s="172" t="s">
        <v>78</v>
      </c>
      <c r="N23" s="369"/>
      <c r="O23" s="269" t="s">
        <v>78</v>
      </c>
      <c r="P23" s="370"/>
      <c r="Q23" s="371">
        <f>+Sklop1[[#This Row],[cena/enota brez DDV v EUR]]*Sklop1[[#This Row],[Stopnja DDV (%)]]</f>
        <v>0</v>
      </c>
      <c r="R23" s="371">
        <f>+Sklop1[[#This Row],[cena/enota brez DDV v EUR]]+Sklop1[[#This Row],[Davek (EUR)]]</f>
        <v>0</v>
      </c>
      <c r="S23" s="371">
        <f>+Sklop1[[#This Row],[cena/enota brez DDV v EUR]]*Sklop1[[#This Row],[Okvirna količina]]</f>
        <v>0</v>
      </c>
      <c r="T23" s="372">
        <f>+Sklop1[[#This Row],[Končna cena/enoto mere (EUR) z DDV]]*Sklop1[[#This Row],[Okvirna količina]]</f>
        <v>0</v>
      </c>
      <c r="U23" s="269" t="s">
        <v>78</v>
      </c>
    </row>
    <row r="24" spans="1:21" s="55" customFormat="1" ht="12">
      <c r="A24" s="132" t="s">
        <v>10</v>
      </c>
      <c r="B24" s="365" t="s">
        <v>279</v>
      </c>
      <c r="C24" s="237" t="s">
        <v>78</v>
      </c>
      <c r="D24" s="238" t="s">
        <v>0</v>
      </c>
      <c r="E24" s="213"/>
      <c r="F24" s="228">
        <v>50</v>
      </c>
      <c r="G24" s="229" t="s">
        <v>0</v>
      </c>
      <c r="H2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4" s="367" t="str">
        <f>IF(Sklop1[[#This Row],[ZAHTEVANA SHEMA KAKOVOSTI]]&lt;&gt;"",Sklop1[[#This Row],[Preračunana masa/volumen/kos na enoto kg]],"")</f>
        <v/>
      </c>
      <c r="J24" s="368"/>
      <c r="K24" s="172" t="s">
        <v>78</v>
      </c>
      <c r="L24" s="172" t="s">
        <v>78</v>
      </c>
      <c r="M24" s="172" t="s">
        <v>78</v>
      </c>
      <c r="N24" s="369"/>
      <c r="O24" s="269" t="s">
        <v>78</v>
      </c>
      <c r="P24" s="370"/>
      <c r="Q24" s="371">
        <f>+Sklop1[[#This Row],[cena/enota brez DDV v EUR]]*Sklop1[[#This Row],[Stopnja DDV (%)]]</f>
        <v>0</v>
      </c>
      <c r="R24" s="371">
        <f>+Sklop1[[#This Row],[cena/enota brez DDV v EUR]]+Sklop1[[#This Row],[Davek (EUR)]]</f>
        <v>0</v>
      </c>
      <c r="S24" s="371">
        <f>+Sklop1[[#This Row],[cena/enota brez DDV v EUR]]*Sklop1[[#This Row],[Okvirna količina]]</f>
        <v>0</v>
      </c>
      <c r="T24" s="372">
        <f>+Sklop1[[#This Row],[Končna cena/enoto mere (EUR) z DDV]]*Sklop1[[#This Row],[Okvirna količina]]</f>
        <v>0</v>
      </c>
      <c r="U24" s="269" t="s">
        <v>78</v>
      </c>
    </row>
    <row r="25" spans="1:21" s="55" customFormat="1" ht="12">
      <c r="A25" s="132" t="s">
        <v>11</v>
      </c>
      <c r="B25" s="365" t="s">
        <v>280</v>
      </c>
      <c r="C25" s="237" t="s">
        <v>78</v>
      </c>
      <c r="D25" s="238" t="s">
        <v>0</v>
      </c>
      <c r="E25" s="213"/>
      <c r="F25" s="228">
        <v>40</v>
      </c>
      <c r="G25" s="229" t="s">
        <v>0</v>
      </c>
      <c r="H2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5" s="367" t="str">
        <f>IF(Sklop1[[#This Row],[ZAHTEVANA SHEMA KAKOVOSTI]]&lt;&gt;"",Sklop1[[#This Row],[Preračunana masa/volumen/kos na enoto kg]],"")</f>
        <v/>
      </c>
      <c r="J25" s="368"/>
      <c r="K25" s="172" t="s">
        <v>78</v>
      </c>
      <c r="L25" s="172" t="s">
        <v>78</v>
      </c>
      <c r="M25" s="172" t="s">
        <v>78</v>
      </c>
      <c r="N25" s="369"/>
      <c r="O25" s="269" t="s">
        <v>78</v>
      </c>
      <c r="P25" s="370"/>
      <c r="Q25" s="371">
        <f>+Sklop1[[#This Row],[cena/enota brez DDV v EUR]]*Sklop1[[#This Row],[Stopnja DDV (%)]]</f>
        <v>0</v>
      </c>
      <c r="R25" s="371">
        <f>+Sklop1[[#This Row],[cena/enota brez DDV v EUR]]+Sklop1[[#This Row],[Davek (EUR)]]</f>
        <v>0</v>
      </c>
      <c r="S25" s="371">
        <f>+Sklop1[[#This Row],[cena/enota brez DDV v EUR]]*Sklop1[[#This Row],[Okvirna količina]]</f>
        <v>0</v>
      </c>
      <c r="T25" s="372">
        <f>+Sklop1[[#This Row],[Končna cena/enoto mere (EUR) z DDV]]*Sklop1[[#This Row],[Okvirna količina]]</f>
        <v>0</v>
      </c>
      <c r="U25" s="269" t="s">
        <v>78</v>
      </c>
    </row>
    <row r="26" spans="1:21" s="55" customFormat="1" ht="12">
      <c r="A26" s="132" t="s">
        <v>12</v>
      </c>
      <c r="B26" s="365" t="s">
        <v>281</v>
      </c>
      <c r="C26" s="237" t="s">
        <v>78</v>
      </c>
      <c r="D26" s="238" t="s">
        <v>0</v>
      </c>
      <c r="E26" s="213"/>
      <c r="F26" s="228">
        <v>720</v>
      </c>
      <c r="G26" s="229" t="s">
        <v>0</v>
      </c>
      <c r="H2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26" s="367" t="str">
        <f>IF(Sklop1[[#This Row],[ZAHTEVANA SHEMA KAKOVOSTI]]&lt;&gt;"",Sklop1[[#This Row],[Preračunana masa/volumen/kos na enoto kg]],"")</f>
        <v/>
      </c>
      <c r="J26" s="368"/>
      <c r="K26" s="172" t="s">
        <v>78</v>
      </c>
      <c r="L26" s="172" t="s">
        <v>78</v>
      </c>
      <c r="M26" s="172" t="s">
        <v>78</v>
      </c>
      <c r="N26" s="369"/>
      <c r="O26" s="269" t="s">
        <v>78</v>
      </c>
      <c r="P26" s="370"/>
      <c r="Q26" s="371">
        <f>+Sklop1[[#This Row],[cena/enota brez DDV v EUR]]*Sklop1[[#This Row],[Stopnja DDV (%)]]</f>
        <v>0</v>
      </c>
      <c r="R26" s="371">
        <f>+Sklop1[[#This Row],[cena/enota brez DDV v EUR]]+Sklop1[[#This Row],[Davek (EUR)]]</f>
        <v>0</v>
      </c>
      <c r="S26" s="371">
        <f>+Sklop1[[#This Row],[cena/enota brez DDV v EUR]]*Sklop1[[#This Row],[Okvirna količina]]</f>
        <v>0</v>
      </c>
      <c r="T26" s="372">
        <f>+Sklop1[[#This Row],[Končna cena/enoto mere (EUR) z DDV]]*Sklop1[[#This Row],[Okvirna količina]]</f>
        <v>0</v>
      </c>
      <c r="U26" s="269" t="s">
        <v>78</v>
      </c>
    </row>
    <row r="27" spans="1:21" s="55" customFormat="1" ht="12">
      <c r="A27" s="132" t="s">
        <v>13</v>
      </c>
      <c r="B27" s="365" t="s">
        <v>282</v>
      </c>
      <c r="C27" s="237" t="s">
        <v>78</v>
      </c>
      <c r="D27" s="238" t="s">
        <v>0</v>
      </c>
      <c r="E27" s="213"/>
      <c r="F27" s="228">
        <v>23</v>
      </c>
      <c r="G27" s="229" t="s">
        <v>0</v>
      </c>
      <c r="H2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27" s="367" t="str">
        <f>IF(Sklop1[[#This Row],[ZAHTEVANA SHEMA KAKOVOSTI]]&lt;&gt;"",Sklop1[[#This Row],[Preračunana masa/volumen/kos na enoto kg]],"")</f>
        <v/>
      </c>
      <c r="J27" s="368"/>
      <c r="K27" s="172" t="s">
        <v>78</v>
      </c>
      <c r="L27" s="172" t="s">
        <v>78</v>
      </c>
      <c r="M27" s="172" t="s">
        <v>78</v>
      </c>
      <c r="N27" s="369"/>
      <c r="O27" s="269" t="s">
        <v>78</v>
      </c>
      <c r="P27" s="370"/>
      <c r="Q27" s="371">
        <f>+Sklop1[[#This Row],[cena/enota brez DDV v EUR]]*Sklop1[[#This Row],[Stopnja DDV (%)]]</f>
        <v>0</v>
      </c>
      <c r="R27" s="371">
        <f>+Sklop1[[#This Row],[cena/enota brez DDV v EUR]]+Sklop1[[#This Row],[Davek (EUR)]]</f>
        <v>0</v>
      </c>
      <c r="S27" s="371">
        <f>+Sklop1[[#This Row],[cena/enota brez DDV v EUR]]*Sklop1[[#This Row],[Okvirna količina]]</f>
        <v>0</v>
      </c>
      <c r="T27" s="372">
        <f>+Sklop1[[#This Row],[Končna cena/enoto mere (EUR) z DDV]]*Sklop1[[#This Row],[Okvirna količina]]</f>
        <v>0</v>
      </c>
      <c r="U27" s="269" t="s">
        <v>78</v>
      </c>
    </row>
    <row r="28" spans="1:21" s="55" customFormat="1" ht="12">
      <c r="A28" s="132" t="s">
        <v>14</v>
      </c>
      <c r="B28" s="365" t="s">
        <v>283</v>
      </c>
      <c r="C28" s="237" t="s">
        <v>78</v>
      </c>
      <c r="D28" s="238" t="s">
        <v>0</v>
      </c>
      <c r="E28" s="213"/>
      <c r="F28" s="228">
        <v>795</v>
      </c>
      <c r="G28" s="229" t="s">
        <v>0</v>
      </c>
      <c r="H2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795</v>
      </c>
      <c r="I28" s="367" t="str">
        <f>IF(Sklop1[[#This Row],[ZAHTEVANA SHEMA KAKOVOSTI]]&lt;&gt;"",Sklop1[[#This Row],[Preračunana masa/volumen/kos na enoto kg]],"")</f>
        <v/>
      </c>
      <c r="J28" s="368"/>
      <c r="K28" s="172" t="s">
        <v>78</v>
      </c>
      <c r="L28" s="172" t="s">
        <v>78</v>
      </c>
      <c r="M28" s="172" t="s">
        <v>78</v>
      </c>
      <c r="N28" s="369"/>
      <c r="O28" s="269" t="s">
        <v>78</v>
      </c>
      <c r="P28" s="370"/>
      <c r="Q28" s="371">
        <f>+Sklop1[[#This Row],[cena/enota brez DDV v EUR]]*Sklop1[[#This Row],[Stopnja DDV (%)]]</f>
        <v>0</v>
      </c>
      <c r="R28" s="371">
        <f>+Sklop1[[#This Row],[cena/enota brez DDV v EUR]]+Sklop1[[#This Row],[Davek (EUR)]]</f>
        <v>0</v>
      </c>
      <c r="S28" s="371">
        <f>+Sklop1[[#This Row],[cena/enota brez DDV v EUR]]*Sklop1[[#This Row],[Okvirna količina]]</f>
        <v>0</v>
      </c>
      <c r="T28" s="372">
        <f>+Sklop1[[#This Row],[Končna cena/enoto mere (EUR) z DDV]]*Sklop1[[#This Row],[Okvirna količina]]</f>
        <v>0</v>
      </c>
      <c r="U28" s="269" t="s">
        <v>78</v>
      </c>
    </row>
    <row r="29" spans="1:21" s="55" customFormat="1" ht="12">
      <c r="A29" s="132" t="s">
        <v>15</v>
      </c>
      <c r="B29" s="365" t="s">
        <v>284</v>
      </c>
      <c r="C29" s="237" t="s">
        <v>78</v>
      </c>
      <c r="D29" s="238" t="s">
        <v>0</v>
      </c>
      <c r="E29" s="213"/>
      <c r="F29" s="228">
        <v>1030</v>
      </c>
      <c r="G29" s="229" t="s">
        <v>0</v>
      </c>
      <c r="H2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1030</v>
      </c>
      <c r="I29" s="367" t="str">
        <f>IF(Sklop1[[#This Row],[ZAHTEVANA SHEMA KAKOVOSTI]]&lt;&gt;"",Sklop1[[#This Row],[Preračunana masa/volumen/kos na enoto kg]],"")</f>
        <v/>
      </c>
      <c r="J29" s="368"/>
      <c r="K29" s="172" t="s">
        <v>78</v>
      </c>
      <c r="L29" s="172" t="s">
        <v>78</v>
      </c>
      <c r="M29" s="172" t="s">
        <v>78</v>
      </c>
      <c r="N29" s="369"/>
      <c r="O29" s="269" t="s">
        <v>78</v>
      </c>
      <c r="P29" s="370"/>
      <c r="Q29" s="371">
        <f>+Sklop1[[#This Row],[cena/enota brez DDV v EUR]]*Sklop1[[#This Row],[Stopnja DDV (%)]]</f>
        <v>0</v>
      </c>
      <c r="R29" s="371">
        <f>+Sklop1[[#This Row],[cena/enota brez DDV v EUR]]+Sklop1[[#This Row],[Davek (EUR)]]</f>
        <v>0</v>
      </c>
      <c r="S29" s="371">
        <f>+Sklop1[[#This Row],[cena/enota brez DDV v EUR]]*Sklop1[[#This Row],[Okvirna količina]]</f>
        <v>0</v>
      </c>
      <c r="T29" s="372">
        <f>+Sklop1[[#This Row],[Končna cena/enoto mere (EUR) z DDV]]*Sklop1[[#This Row],[Okvirna količina]]</f>
        <v>0</v>
      </c>
      <c r="U29" s="269" t="s">
        <v>78</v>
      </c>
    </row>
    <row r="30" spans="1:21" s="55" customFormat="1" ht="12">
      <c r="A30" s="132" t="s">
        <v>16</v>
      </c>
      <c r="B30" s="365" t="s">
        <v>285</v>
      </c>
      <c r="C30" s="237" t="s">
        <v>78</v>
      </c>
      <c r="D30" s="238" t="s">
        <v>0</v>
      </c>
      <c r="E30" s="213"/>
      <c r="F30" s="228">
        <v>40</v>
      </c>
      <c r="G30" s="229" t="s">
        <v>0</v>
      </c>
      <c r="H3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0" s="367" t="str">
        <f>IF(Sklop1[[#This Row],[ZAHTEVANA SHEMA KAKOVOSTI]]&lt;&gt;"",Sklop1[[#This Row],[Preračunana masa/volumen/kos na enoto kg]],"")</f>
        <v/>
      </c>
      <c r="J30" s="368"/>
      <c r="K30" s="172" t="s">
        <v>78</v>
      </c>
      <c r="L30" s="172" t="s">
        <v>78</v>
      </c>
      <c r="M30" s="172" t="s">
        <v>78</v>
      </c>
      <c r="N30" s="369"/>
      <c r="O30" s="269" t="s">
        <v>78</v>
      </c>
      <c r="P30" s="370"/>
      <c r="Q30" s="371">
        <f>+Sklop1[[#This Row],[cena/enota brez DDV v EUR]]*Sklop1[[#This Row],[Stopnja DDV (%)]]</f>
        <v>0</v>
      </c>
      <c r="R30" s="371">
        <f>+Sklop1[[#This Row],[cena/enota brez DDV v EUR]]+Sklop1[[#This Row],[Davek (EUR)]]</f>
        <v>0</v>
      </c>
      <c r="S30" s="371">
        <f>+Sklop1[[#This Row],[cena/enota brez DDV v EUR]]*Sklop1[[#This Row],[Okvirna količina]]</f>
        <v>0</v>
      </c>
      <c r="T30" s="372">
        <f>+Sklop1[[#This Row],[Končna cena/enoto mere (EUR) z DDV]]*Sklop1[[#This Row],[Okvirna količina]]</f>
        <v>0</v>
      </c>
      <c r="U30" s="269" t="s">
        <v>78</v>
      </c>
    </row>
    <row r="31" spans="1:21" s="55" customFormat="1" ht="12">
      <c r="A31" s="132" t="s">
        <v>17</v>
      </c>
      <c r="B31" s="365" t="s">
        <v>286</v>
      </c>
      <c r="C31" s="237" t="s">
        <v>78</v>
      </c>
      <c r="D31" s="238" t="s">
        <v>0</v>
      </c>
      <c r="E31" s="213"/>
      <c r="F31" s="228">
        <v>320</v>
      </c>
      <c r="G31" s="229" t="s">
        <v>0</v>
      </c>
      <c r="H3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1" s="367" t="str">
        <f>IF(Sklop1[[#This Row],[ZAHTEVANA SHEMA KAKOVOSTI]]&lt;&gt;"",Sklop1[[#This Row],[Preračunana masa/volumen/kos na enoto kg]],"")</f>
        <v/>
      </c>
      <c r="J31" s="368"/>
      <c r="K31" s="172" t="s">
        <v>78</v>
      </c>
      <c r="L31" s="172" t="s">
        <v>78</v>
      </c>
      <c r="M31" s="172" t="s">
        <v>78</v>
      </c>
      <c r="N31" s="369"/>
      <c r="O31" s="269" t="s">
        <v>78</v>
      </c>
      <c r="P31" s="370"/>
      <c r="Q31" s="371">
        <f>+Sklop1[[#This Row],[cena/enota brez DDV v EUR]]*Sklop1[[#This Row],[Stopnja DDV (%)]]</f>
        <v>0</v>
      </c>
      <c r="R31" s="371">
        <f>+Sklop1[[#This Row],[cena/enota brez DDV v EUR]]+Sklop1[[#This Row],[Davek (EUR)]]</f>
        <v>0</v>
      </c>
      <c r="S31" s="371">
        <f>+Sklop1[[#This Row],[cena/enota brez DDV v EUR]]*Sklop1[[#This Row],[Okvirna količina]]</f>
        <v>0</v>
      </c>
      <c r="T31" s="372">
        <f>+Sklop1[[#This Row],[Končna cena/enoto mere (EUR) z DDV]]*Sklop1[[#This Row],[Okvirna količina]]</f>
        <v>0</v>
      </c>
      <c r="U31" s="269" t="s">
        <v>78</v>
      </c>
    </row>
    <row r="32" spans="1:21" s="55" customFormat="1" ht="12">
      <c r="A32" s="132" t="s">
        <v>18</v>
      </c>
      <c r="B32" s="365" t="s">
        <v>287</v>
      </c>
      <c r="C32" s="237" t="s">
        <v>78</v>
      </c>
      <c r="D32" s="238" t="s">
        <v>0</v>
      </c>
      <c r="E32" s="213"/>
      <c r="F32" s="228">
        <v>280</v>
      </c>
      <c r="G32" s="229" t="s">
        <v>0</v>
      </c>
      <c r="H3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32" s="367" t="str">
        <f>IF(Sklop1[[#This Row],[ZAHTEVANA SHEMA KAKOVOSTI]]&lt;&gt;"",Sklop1[[#This Row],[Preračunana masa/volumen/kos na enoto kg]],"")</f>
        <v/>
      </c>
      <c r="J32" s="368"/>
      <c r="K32" s="172" t="s">
        <v>78</v>
      </c>
      <c r="L32" s="172" t="s">
        <v>78</v>
      </c>
      <c r="M32" s="172" t="s">
        <v>78</v>
      </c>
      <c r="N32" s="369"/>
      <c r="O32" s="269" t="s">
        <v>78</v>
      </c>
      <c r="P32" s="370"/>
      <c r="Q32" s="371">
        <f>+Sklop1[[#This Row],[cena/enota brez DDV v EUR]]*Sklop1[[#This Row],[Stopnja DDV (%)]]</f>
        <v>0</v>
      </c>
      <c r="R32" s="371">
        <f>+Sklop1[[#This Row],[cena/enota brez DDV v EUR]]+Sklop1[[#This Row],[Davek (EUR)]]</f>
        <v>0</v>
      </c>
      <c r="S32" s="371">
        <f>+Sklop1[[#This Row],[cena/enota brez DDV v EUR]]*Sklop1[[#This Row],[Okvirna količina]]</f>
        <v>0</v>
      </c>
      <c r="T32" s="372">
        <f>+Sklop1[[#This Row],[Končna cena/enoto mere (EUR) z DDV]]*Sklop1[[#This Row],[Okvirna količina]]</f>
        <v>0</v>
      </c>
      <c r="U32" s="269" t="s">
        <v>78</v>
      </c>
    </row>
    <row r="33" spans="1:21" s="55" customFormat="1" ht="12">
      <c r="A33" s="132" t="s">
        <v>19</v>
      </c>
      <c r="B33" s="365" t="s">
        <v>288</v>
      </c>
      <c r="C33" s="237" t="s">
        <v>78</v>
      </c>
      <c r="D33" s="238" t="s">
        <v>0</v>
      </c>
      <c r="E33" s="213"/>
      <c r="F33" s="228">
        <v>50</v>
      </c>
      <c r="G33" s="229" t="s">
        <v>0</v>
      </c>
      <c r="H3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367" t="str">
        <f>IF(Sklop1[[#This Row],[ZAHTEVANA SHEMA KAKOVOSTI]]&lt;&gt;"",Sklop1[[#This Row],[Preračunana masa/volumen/kos na enoto kg]],"")</f>
        <v/>
      </c>
      <c r="J33" s="368"/>
      <c r="K33" s="172" t="s">
        <v>78</v>
      </c>
      <c r="L33" s="172" t="s">
        <v>78</v>
      </c>
      <c r="M33" s="172" t="s">
        <v>78</v>
      </c>
      <c r="N33" s="369"/>
      <c r="O33" s="269" t="s">
        <v>78</v>
      </c>
      <c r="P33" s="370"/>
      <c r="Q33" s="371">
        <f>+Sklop1[[#This Row],[cena/enota brez DDV v EUR]]*Sklop1[[#This Row],[Stopnja DDV (%)]]</f>
        <v>0</v>
      </c>
      <c r="R33" s="371">
        <f>+Sklop1[[#This Row],[cena/enota brez DDV v EUR]]+Sklop1[[#This Row],[Davek (EUR)]]</f>
        <v>0</v>
      </c>
      <c r="S33" s="371">
        <f>+Sklop1[[#This Row],[cena/enota brez DDV v EUR]]*Sklop1[[#This Row],[Okvirna količina]]</f>
        <v>0</v>
      </c>
      <c r="T33" s="372">
        <f>+Sklop1[[#This Row],[Končna cena/enoto mere (EUR) z DDV]]*Sklop1[[#This Row],[Okvirna količina]]</f>
        <v>0</v>
      </c>
      <c r="U33" s="269" t="s">
        <v>78</v>
      </c>
    </row>
    <row r="34" spans="1:21" s="55" customFormat="1" ht="12">
      <c r="A34" s="132" t="s">
        <v>20</v>
      </c>
      <c r="B34" s="365" t="s">
        <v>289</v>
      </c>
      <c r="C34" s="237" t="s">
        <v>78</v>
      </c>
      <c r="D34" s="238" t="s">
        <v>0</v>
      </c>
      <c r="E34" s="213"/>
      <c r="F34" s="228">
        <v>610</v>
      </c>
      <c r="G34" s="229" t="s">
        <v>0</v>
      </c>
      <c r="H3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610</v>
      </c>
      <c r="I34" s="367" t="str">
        <f>IF(Sklop1[[#This Row],[ZAHTEVANA SHEMA KAKOVOSTI]]&lt;&gt;"",Sklop1[[#This Row],[Preračunana masa/volumen/kos na enoto kg]],"")</f>
        <v/>
      </c>
      <c r="J34" s="368"/>
      <c r="K34" s="172" t="s">
        <v>78</v>
      </c>
      <c r="L34" s="172" t="s">
        <v>78</v>
      </c>
      <c r="M34" s="172" t="s">
        <v>78</v>
      </c>
      <c r="N34" s="369"/>
      <c r="O34" s="269" t="s">
        <v>78</v>
      </c>
      <c r="P34" s="370"/>
      <c r="Q34" s="371">
        <f>+Sklop1[[#This Row],[cena/enota brez DDV v EUR]]*Sklop1[[#This Row],[Stopnja DDV (%)]]</f>
        <v>0</v>
      </c>
      <c r="R34" s="371">
        <f>+Sklop1[[#This Row],[cena/enota brez DDV v EUR]]+Sklop1[[#This Row],[Davek (EUR)]]</f>
        <v>0</v>
      </c>
      <c r="S34" s="371">
        <f>+Sklop1[[#This Row],[cena/enota brez DDV v EUR]]*Sklop1[[#This Row],[Okvirna količina]]</f>
        <v>0</v>
      </c>
      <c r="T34" s="372">
        <f>+Sklop1[[#This Row],[Končna cena/enoto mere (EUR) z DDV]]*Sklop1[[#This Row],[Okvirna količina]]</f>
        <v>0</v>
      </c>
      <c r="U34" s="269" t="s">
        <v>78</v>
      </c>
    </row>
    <row r="35" spans="1:21" s="55" customFormat="1" ht="12">
      <c r="A35" s="132" t="s">
        <v>21</v>
      </c>
      <c r="B35" s="365" t="s">
        <v>226</v>
      </c>
      <c r="C35" s="237" t="s">
        <v>78</v>
      </c>
      <c r="D35" s="238" t="s">
        <v>0</v>
      </c>
      <c r="E35" s="213"/>
      <c r="F35" s="228">
        <v>144</v>
      </c>
      <c r="G35" s="229" t="s">
        <v>0</v>
      </c>
      <c r="H3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35" s="367" t="str">
        <f>IF(Sklop1[[#This Row],[ZAHTEVANA SHEMA KAKOVOSTI]]&lt;&gt;"",Sklop1[[#This Row],[Preračunana masa/volumen/kos na enoto kg]],"")</f>
        <v/>
      </c>
      <c r="J35" s="368"/>
      <c r="K35" s="172" t="s">
        <v>78</v>
      </c>
      <c r="L35" s="172" t="s">
        <v>78</v>
      </c>
      <c r="M35" s="172" t="s">
        <v>78</v>
      </c>
      <c r="N35" s="369"/>
      <c r="O35" s="269" t="s">
        <v>78</v>
      </c>
      <c r="P35" s="370"/>
      <c r="Q35" s="371">
        <f>+Sklop1[[#This Row],[cena/enota brez DDV v EUR]]*Sklop1[[#This Row],[Stopnja DDV (%)]]</f>
        <v>0</v>
      </c>
      <c r="R35" s="371">
        <f>+Sklop1[[#This Row],[cena/enota brez DDV v EUR]]+Sklop1[[#This Row],[Davek (EUR)]]</f>
        <v>0</v>
      </c>
      <c r="S35" s="371">
        <f>+Sklop1[[#This Row],[cena/enota brez DDV v EUR]]*Sklop1[[#This Row],[Okvirna količina]]</f>
        <v>0</v>
      </c>
      <c r="T35" s="372">
        <f>+Sklop1[[#This Row],[Končna cena/enoto mere (EUR) z DDV]]*Sklop1[[#This Row],[Okvirna količina]]</f>
        <v>0</v>
      </c>
      <c r="U35" s="269" t="s">
        <v>78</v>
      </c>
    </row>
    <row r="36" spans="1:21" s="55" customFormat="1" ht="12">
      <c r="A36" s="132" t="s">
        <v>22</v>
      </c>
      <c r="B36" s="365" t="s">
        <v>225</v>
      </c>
      <c r="C36" s="237" t="s">
        <v>78</v>
      </c>
      <c r="D36" s="238" t="s">
        <v>0</v>
      </c>
      <c r="E36" s="213"/>
      <c r="F36" s="228">
        <v>14</v>
      </c>
      <c r="G36" s="229" t="s">
        <v>0</v>
      </c>
      <c r="H3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36" s="367" t="str">
        <f>IF(Sklop1[[#This Row],[ZAHTEVANA SHEMA KAKOVOSTI]]&lt;&gt;"",Sklop1[[#This Row],[Preračunana masa/volumen/kos na enoto kg]],"")</f>
        <v/>
      </c>
      <c r="J36" s="368"/>
      <c r="K36" s="172" t="s">
        <v>78</v>
      </c>
      <c r="L36" s="172" t="s">
        <v>78</v>
      </c>
      <c r="M36" s="172" t="s">
        <v>78</v>
      </c>
      <c r="N36" s="369"/>
      <c r="O36" s="269" t="s">
        <v>78</v>
      </c>
      <c r="P36" s="370"/>
      <c r="Q36" s="371">
        <f>+Sklop1[[#This Row],[cena/enota brez DDV v EUR]]*Sklop1[[#This Row],[Stopnja DDV (%)]]</f>
        <v>0</v>
      </c>
      <c r="R36" s="371">
        <f>+Sklop1[[#This Row],[cena/enota brez DDV v EUR]]+Sklop1[[#This Row],[Davek (EUR)]]</f>
        <v>0</v>
      </c>
      <c r="S36" s="371">
        <f>+Sklop1[[#This Row],[cena/enota brez DDV v EUR]]*Sklop1[[#This Row],[Okvirna količina]]</f>
        <v>0</v>
      </c>
      <c r="T36" s="372">
        <f>+Sklop1[[#This Row],[Končna cena/enoto mere (EUR) z DDV]]*Sklop1[[#This Row],[Okvirna količina]]</f>
        <v>0</v>
      </c>
      <c r="U36" s="269" t="s">
        <v>78</v>
      </c>
    </row>
    <row r="37" spans="1:21" s="55" customFormat="1" ht="12">
      <c r="A37" s="132" t="s">
        <v>23</v>
      </c>
      <c r="B37" s="365" t="s">
        <v>290</v>
      </c>
      <c r="C37" s="237" t="s">
        <v>78</v>
      </c>
      <c r="D37" s="238" t="s">
        <v>0</v>
      </c>
      <c r="E37" s="213"/>
      <c r="F37" s="228">
        <v>220</v>
      </c>
      <c r="G37" s="229" t="s">
        <v>0</v>
      </c>
      <c r="H3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7" s="367" t="str">
        <f>IF(Sklop1[[#This Row],[ZAHTEVANA SHEMA KAKOVOSTI]]&lt;&gt;"",Sklop1[[#This Row],[Preračunana masa/volumen/kos na enoto kg]],"")</f>
        <v/>
      </c>
      <c r="J37" s="368"/>
      <c r="K37" s="172" t="s">
        <v>78</v>
      </c>
      <c r="L37" s="172" t="s">
        <v>78</v>
      </c>
      <c r="M37" s="172" t="s">
        <v>78</v>
      </c>
      <c r="N37" s="369"/>
      <c r="O37" s="269" t="s">
        <v>78</v>
      </c>
      <c r="P37" s="370"/>
      <c r="Q37" s="371">
        <f>+Sklop1[[#This Row],[cena/enota brez DDV v EUR]]*Sklop1[[#This Row],[Stopnja DDV (%)]]</f>
        <v>0</v>
      </c>
      <c r="R37" s="371">
        <f>+Sklop1[[#This Row],[cena/enota brez DDV v EUR]]+Sklop1[[#This Row],[Davek (EUR)]]</f>
        <v>0</v>
      </c>
      <c r="S37" s="371">
        <f>+Sklop1[[#This Row],[cena/enota brez DDV v EUR]]*Sklop1[[#This Row],[Okvirna količina]]</f>
        <v>0</v>
      </c>
      <c r="T37" s="372">
        <f>+Sklop1[[#This Row],[Končna cena/enoto mere (EUR) z DDV]]*Sklop1[[#This Row],[Okvirna količina]]</f>
        <v>0</v>
      </c>
      <c r="U37" s="269" t="s">
        <v>78</v>
      </c>
    </row>
    <row r="38" spans="1:21" s="55" customFormat="1" ht="12">
      <c r="A38" s="132" t="s">
        <v>24</v>
      </c>
      <c r="B38" s="365" t="s">
        <v>291</v>
      </c>
      <c r="C38" s="237" t="s">
        <v>78</v>
      </c>
      <c r="D38" s="238" t="s">
        <v>0</v>
      </c>
      <c r="E38" s="213"/>
      <c r="F38" s="228">
        <v>620</v>
      </c>
      <c r="G38" s="229" t="s">
        <v>0</v>
      </c>
      <c r="H3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38" s="367" t="str">
        <f>IF(Sklop1[[#This Row],[ZAHTEVANA SHEMA KAKOVOSTI]]&lt;&gt;"",Sklop1[[#This Row],[Preračunana masa/volumen/kos na enoto kg]],"")</f>
        <v/>
      </c>
      <c r="J38" s="368"/>
      <c r="K38" s="172" t="s">
        <v>78</v>
      </c>
      <c r="L38" s="172" t="s">
        <v>78</v>
      </c>
      <c r="M38" s="172" t="s">
        <v>78</v>
      </c>
      <c r="N38" s="369"/>
      <c r="O38" s="269" t="s">
        <v>78</v>
      </c>
      <c r="P38" s="370"/>
      <c r="Q38" s="371">
        <f>+Sklop1[[#This Row],[cena/enota brez DDV v EUR]]*Sklop1[[#This Row],[Stopnja DDV (%)]]</f>
        <v>0</v>
      </c>
      <c r="R38" s="371">
        <f>+Sklop1[[#This Row],[cena/enota brez DDV v EUR]]+Sklop1[[#This Row],[Davek (EUR)]]</f>
        <v>0</v>
      </c>
      <c r="S38" s="371">
        <f>+Sklop1[[#This Row],[cena/enota brez DDV v EUR]]*Sklop1[[#This Row],[Okvirna količina]]</f>
        <v>0</v>
      </c>
      <c r="T38" s="372">
        <f>+Sklop1[[#This Row],[Končna cena/enoto mere (EUR) z DDV]]*Sklop1[[#This Row],[Okvirna količina]]</f>
        <v>0</v>
      </c>
      <c r="U38" s="269" t="s">
        <v>78</v>
      </c>
    </row>
    <row r="39" spans="1:21" s="55" customFormat="1" ht="12">
      <c r="A39" s="132" t="s">
        <v>25</v>
      </c>
      <c r="B39" s="365" t="s">
        <v>292</v>
      </c>
      <c r="C39" s="237" t="s">
        <v>78</v>
      </c>
      <c r="D39" s="238" t="s">
        <v>0</v>
      </c>
      <c r="E39" s="213"/>
      <c r="F39" s="228">
        <v>20</v>
      </c>
      <c r="G39" s="229" t="s">
        <v>0</v>
      </c>
      <c r="H3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367" t="str">
        <f>IF(Sklop1[[#This Row],[ZAHTEVANA SHEMA KAKOVOSTI]]&lt;&gt;"",Sklop1[[#This Row],[Preračunana masa/volumen/kos na enoto kg]],"")</f>
        <v/>
      </c>
      <c r="J39" s="368"/>
      <c r="K39" s="172" t="s">
        <v>78</v>
      </c>
      <c r="L39" s="172" t="s">
        <v>78</v>
      </c>
      <c r="M39" s="172" t="s">
        <v>78</v>
      </c>
      <c r="N39" s="369"/>
      <c r="O39" s="269" t="s">
        <v>78</v>
      </c>
      <c r="P39" s="370"/>
      <c r="Q39" s="371">
        <f>+Sklop1[[#This Row],[cena/enota brez DDV v EUR]]*Sklop1[[#This Row],[Stopnja DDV (%)]]</f>
        <v>0</v>
      </c>
      <c r="R39" s="371">
        <f>+Sklop1[[#This Row],[cena/enota brez DDV v EUR]]+Sklop1[[#This Row],[Davek (EUR)]]</f>
        <v>0</v>
      </c>
      <c r="S39" s="371">
        <f>+Sklop1[[#This Row],[cena/enota brez DDV v EUR]]*Sklop1[[#This Row],[Okvirna količina]]</f>
        <v>0</v>
      </c>
      <c r="T39" s="372">
        <f>+Sklop1[[#This Row],[Končna cena/enoto mere (EUR) z DDV]]*Sklop1[[#This Row],[Okvirna količina]]</f>
        <v>0</v>
      </c>
      <c r="U39" s="269" t="s">
        <v>78</v>
      </c>
    </row>
    <row r="40" spans="1:21" s="55" customFormat="1" ht="12">
      <c r="A40" s="132" t="s">
        <v>26</v>
      </c>
      <c r="B40" s="365" t="s">
        <v>293</v>
      </c>
      <c r="C40" s="237" t="s">
        <v>78</v>
      </c>
      <c r="D40" s="238" t="s">
        <v>0</v>
      </c>
      <c r="E40" s="213"/>
      <c r="F40" s="228">
        <v>20</v>
      </c>
      <c r="G40" s="229" t="s">
        <v>0</v>
      </c>
      <c r="H4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0" s="367" t="str">
        <f>IF(Sklop1[[#This Row],[ZAHTEVANA SHEMA KAKOVOSTI]]&lt;&gt;"",Sklop1[[#This Row],[Preračunana masa/volumen/kos na enoto kg]],"")</f>
        <v/>
      </c>
      <c r="J40" s="368"/>
      <c r="K40" s="172" t="s">
        <v>78</v>
      </c>
      <c r="L40" s="172" t="s">
        <v>78</v>
      </c>
      <c r="M40" s="172" t="s">
        <v>78</v>
      </c>
      <c r="N40" s="369"/>
      <c r="O40" s="269" t="s">
        <v>78</v>
      </c>
      <c r="P40" s="370"/>
      <c r="Q40" s="371">
        <f>+Sklop1[[#This Row],[cena/enota brez DDV v EUR]]*Sklop1[[#This Row],[Stopnja DDV (%)]]</f>
        <v>0</v>
      </c>
      <c r="R40" s="371">
        <f>+Sklop1[[#This Row],[cena/enota brez DDV v EUR]]+Sklop1[[#This Row],[Davek (EUR)]]</f>
        <v>0</v>
      </c>
      <c r="S40" s="371">
        <f>+Sklop1[[#This Row],[cena/enota brez DDV v EUR]]*Sklop1[[#This Row],[Okvirna količina]]</f>
        <v>0</v>
      </c>
      <c r="T40" s="372">
        <f>+Sklop1[[#This Row],[Končna cena/enoto mere (EUR) z DDV]]*Sklop1[[#This Row],[Okvirna količina]]</f>
        <v>0</v>
      </c>
      <c r="U40" s="269" t="s">
        <v>78</v>
      </c>
    </row>
    <row r="41" spans="1:21" s="55" customFormat="1" ht="12">
      <c r="A41" s="132" t="s">
        <v>27</v>
      </c>
      <c r="B41" s="365" t="s">
        <v>294</v>
      </c>
      <c r="C41" s="237" t="s">
        <v>78</v>
      </c>
      <c r="D41" s="238" t="s">
        <v>0</v>
      </c>
      <c r="E41" s="213"/>
      <c r="F41" s="228">
        <v>5</v>
      </c>
      <c r="G41" s="229" t="s">
        <v>0</v>
      </c>
      <c r="H4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367" t="str">
        <f>IF(Sklop1[[#This Row],[ZAHTEVANA SHEMA KAKOVOSTI]]&lt;&gt;"",Sklop1[[#This Row],[Preračunana masa/volumen/kos na enoto kg]],"")</f>
        <v/>
      </c>
      <c r="J41" s="368"/>
      <c r="K41" s="172" t="s">
        <v>78</v>
      </c>
      <c r="L41" s="172" t="s">
        <v>78</v>
      </c>
      <c r="M41" s="172" t="s">
        <v>78</v>
      </c>
      <c r="N41" s="369"/>
      <c r="O41" s="269" t="s">
        <v>78</v>
      </c>
      <c r="P41" s="370"/>
      <c r="Q41" s="371">
        <f>+Sklop1[[#This Row],[cena/enota brez DDV v EUR]]*Sklop1[[#This Row],[Stopnja DDV (%)]]</f>
        <v>0</v>
      </c>
      <c r="R41" s="371">
        <f>+Sklop1[[#This Row],[cena/enota brez DDV v EUR]]+Sklop1[[#This Row],[Davek (EUR)]]</f>
        <v>0</v>
      </c>
      <c r="S41" s="371">
        <f>+Sklop1[[#This Row],[cena/enota brez DDV v EUR]]*Sklop1[[#This Row],[Okvirna količina]]</f>
        <v>0</v>
      </c>
      <c r="T41" s="372">
        <f>+Sklop1[[#This Row],[Končna cena/enoto mere (EUR) z DDV]]*Sklop1[[#This Row],[Okvirna količina]]</f>
        <v>0</v>
      </c>
      <c r="U41" s="269" t="s">
        <v>78</v>
      </c>
    </row>
    <row r="42" spans="1:21" s="55" customFormat="1" ht="12">
      <c r="A42" s="132" t="s">
        <v>28</v>
      </c>
      <c r="B42" s="365" t="s">
        <v>295</v>
      </c>
      <c r="C42" s="237" t="s">
        <v>78</v>
      </c>
      <c r="D42" s="238" t="s">
        <v>0</v>
      </c>
      <c r="E42" s="213"/>
      <c r="F42" s="228">
        <v>5</v>
      </c>
      <c r="G42" s="229" t="s">
        <v>0</v>
      </c>
      <c r="H4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367" t="str">
        <f>IF(Sklop1[[#This Row],[ZAHTEVANA SHEMA KAKOVOSTI]]&lt;&gt;"",Sklop1[[#This Row],[Preračunana masa/volumen/kos na enoto kg]],"")</f>
        <v/>
      </c>
      <c r="J42" s="368"/>
      <c r="K42" s="172" t="s">
        <v>78</v>
      </c>
      <c r="L42" s="172" t="s">
        <v>78</v>
      </c>
      <c r="M42" s="172" t="s">
        <v>78</v>
      </c>
      <c r="N42" s="369"/>
      <c r="O42" s="269" t="s">
        <v>78</v>
      </c>
      <c r="P42" s="370"/>
      <c r="Q42" s="371">
        <f>+Sklop1[[#This Row],[cena/enota brez DDV v EUR]]*Sklop1[[#This Row],[Stopnja DDV (%)]]</f>
        <v>0</v>
      </c>
      <c r="R42" s="371">
        <f>+Sklop1[[#This Row],[cena/enota brez DDV v EUR]]+Sklop1[[#This Row],[Davek (EUR)]]</f>
        <v>0</v>
      </c>
      <c r="S42" s="371">
        <f>+Sklop1[[#This Row],[cena/enota brez DDV v EUR]]*Sklop1[[#This Row],[Okvirna količina]]</f>
        <v>0</v>
      </c>
      <c r="T42" s="372">
        <f>+Sklop1[[#This Row],[Končna cena/enoto mere (EUR) z DDV]]*Sklop1[[#This Row],[Okvirna količina]]</f>
        <v>0</v>
      </c>
      <c r="U42" s="269" t="s">
        <v>78</v>
      </c>
    </row>
    <row r="43" spans="1:21" s="55" customFormat="1" ht="12">
      <c r="A43" s="132" t="s">
        <v>29</v>
      </c>
      <c r="B43" s="365" t="s">
        <v>296</v>
      </c>
      <c r="C43" s="237" t="s">
        <v>78</v>
      </c>
      <c r="D43" s="238" t="s">
        <v>0</v>
      </c>
      <c r="E43" s="213"/>
      <c r="F43" s="228">
        <v>1867</v>
      </c>
      <c r="G43" s="229" t="s">
        <v>0</v>
      </c>
      <c r="H4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1867</v>
      </c>
      <c r="I43" s="367" t="str">
        <f>IF(Sklop1[[#This Row],[ZAHTEVANA SHEMA KAKOVOSTI]]&lt;&gt;"",Sklop1[[#This Row],[Preračunana masa/volumen/kos na enoto kg]],"")</f>
        <v/>
      </c>
      <c r="J43" s="368"/>
      <c r="K43" s="172" t="s">
        <v>78</v>
      </c>
      <c r="L43" s="172" t="s">
        <v>78</v>
      </c>
      <c r="M43" s="172" t="s">
        <v>78</v>
      </c>
      <c r="N43" s="369"/>
      <c r="O43" s="269" t="s">
        <v>78</v>
      </c>
      <c r="P43" s="370"/>
      <c r="Q43" s="371">
        <f>+Sklop1[[#This Row],[cena/enota brez DDV v EUR]]*Sklop1[[#This Row],[Stopnja DDV (%)]]</f>
        <v>0</v>
      </c>
      <c r="R43" s="371">
        <f>+Sklop1[[#This Row],[cena/enota brez DDV v EUR]]+Sklop1[[#This Row],[Davek (EUR)]]</f>
        <v>0</v>
      </c>
      <c r="S43" s="371">
        <f>+Sklop1[[#This Row],[cena/enota brez DDV v EUR]]*Sklop1[[#This Row],[Okvirna količina]]</f>
        <v>0</v>
      </c>
      <c r="T43" s="372">
        <f>+Sklop1[[#This Row],[Končna cena/enoto mere (EUR) z DDV]]*Sklop1[[#This Row],[Okvirna količina]]</f>
        <v>0</v>
      </c>
      <c r="U43" s="269" t="s">
        <v>78</v>
      </c>
    </row>
    <row r="44" spans="1:21" s="55" customFormat="1" ht="12">
      <c r="A44" s="132" t="s">
        <v>30</v>
      </c>
      <c r="B44" s="365" t="s">
        <v>297</v>
      </c>
      <c r="C44" s="237" t="s">
        <v>78</v>
      </c>
      <c r="D44" s="238" t="s">
        <v>0</v>
      </c>
      <c r="E44" s="213"/>
      <c r="F44" s="228">
        <v>970</v>
      </c>
      <c r="G44" s="229" t="s">
        <v>0</v>
      </c>
      <c r="H4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970</v>
      </c>
      <c r="I44" s="367" t="str">
        <f>IF(Sklop1[[#This Row],[ZAHTEVANA SHEMA KAKOVOSTI]]&lt;&gt;"",Sklop1[[#This Row],[Preračunana masa/volumen/kos na enoto kg]],"")</f>
        <v/>
      </c>
      <c r="J44" s="368"/>
      <c r="K44" s="172" t="s">
        <v>78</v>
      </c>
      <c r="L44" s="172" t="s">
        <v>78</v>
      </c>
      <c r="M44" s="172" t="s">
        <v>78</v>
      </c>
      <c r="N44" s="369"/>
      <c r="O44" s="269" t="s">
        <v>78</v>
      </c>
      <c r="P44" s="370"/>
      <c r="Q44" s="371">
        <f>+Sklop1[[#This Row],[cena/enota brez DDV v EUR]]*Sklop1[[#This Row],[Stopnja DDV (%)]]</f>
        <v>0</v>
      </c>
      <c r="R44" s="371">
        <f>+Sklop1[[#This Row],[cena/enota brez DDV v EUR]]+Sklop1[[#This Row],[Davek (EUR)]]</f>
        <v>0</v>
      </c>
      <c r="S44" s="371">
        <f>+Sklop1[[#This Row],[cena/enota brez DDV v EUR]]*Sklop1[[#This Row],[Okvirna količina]]</f>
        <v>0</v>
      </c>
      <c r="T44" s="372">
        <f>+Sklop1[[#This Row],[Končna cena/enoto mere (EUR) z DDV]]*Sklop1[[#This Row],[Okvirna količina]]</f>
        <v>0</v>
      </c>
      <c r="U44" s="269" t="s">
        <v>78</v>
      </c>
    </row>
    <row r="45" spans="1:21" s="55" customFormat="1" ht="12">
      <c r="A45" s="132" t="s">
        <v>31</v>
      </c>
      <c r="B45" s="365" t="s">
        <v>298</v>
      </c>
      <c r="C45" s="237" t="s">
        <v>78</v>
      </c>
      <c r="D45" s="238" t="s">
        <v>0</v>
      </c>
      <c r="E45" s="213"/>
      <c r="F45" s="228">
        <v>5</v>
      </c>
      <c r="G45" s="229" t="s">
        <v>0</v>
      </c>
      <c r="H4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367" t="str">
        <f>IF(Sklop1[[#This Row],[ZAHTEVANA SHEMA KAKOVOSTI]]&lt;&gt;"",Sklop1[[#This Row],[Preračunana masa/volumen/kos na enoto kg]],"")</f>
        <v/>
      </c>
      <c r="J45" s="368"/>
      <c r="K45" s="172" t="s">
        <v>78</v>
      </c>
      <c r="L45" s="172" t="s">
        <v>78</v>
      </c>
      <c r="M45" s="172" t="s">
        <v>78</v>
      </c>
      <c r="N45" s="369"/>
      <c r="O45" s="269" t="s">
        <v>78</v>
      </c>
      <c r="P45" s="370"/>
      <c r="Q45" s="371">
        <f>+Sklop1[[#This Row],[cena/enota brez DDV v EUR]]*Sklop1[[#This Row],[Stopnja DDV (%)]]</f>
        <v>0</v>
      </c>
      <c r="R45" s="371">
        <f>+Sklop1[[#This Row],[cena/enota brez DDV v EUR]]+Sklop1[[#This Row],[Davek (EUR)]]</f>
        <v>0</v>
      </c>
      <c r="S45" s="371">
        <f>+Sklop1[[#This Row],[cena/enota brez DDV v EUR]]*Sklop1[[#This Row],[Okvirna količina]]</f>
        <v>0</v>
      </c>
      <c r="T45" s="372">
        <f>+Sklop1[[#This Row],[Končna cena/enoto mere (EUR) z DDV]]*Sklop1[[#This Row],[Okvirna količina]]</f>
        <v>0</v>
      </c>
      <c r="U45" s="269" t="s">
        <v>78</v>
      </c>
    </row>
    <row r="46" spans="1:21" s="55" customFormat="1" ht="12">
      <c r="A46" s="132" t="s">
        <v>32</v>
      </c>
      <c r="B46" s="365" t="s">
        <v>299</v>
      </c>
      <c r="C46" s="237" t="s">
        <v>78</v>
      </c>
      <c r="D46" s="238" t="s">
        <v>0</v>
      </c>
      <c r="E46" s="213"/>
      <c r="F46" s="228">
        <v>1708</v>
      </c>
      <c r="G46" s="229" t="s">
        <v>0</v>
      </c>
      <c r="H4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1708</v>
      </c>
      <c r="I46" s="367" t="str">
        <f>IF(Sklop1[[#This Row],[ZAHTEVANA SHEMA KAKOVOSTI]]&lt;&gt;"",Sklop1[[#This Row],[Preračunana masa/volumen/kos na enoto kg]],"")</f>
        <v/>
      </c>
      <c r="J46" s="368"/>
      <c r="K46" s="172" t="s">
        <v>78</v>
      </c>
      <c r="L46" s="172" t="s">
        <v>78</v>
      </c>
      <c r="M46" s="172" t="s">
        <v>78</v>
      </c>
      <c r="N46" s="369"/>
      <c r="O46" s="269" t="s">
        <v>78</v>
      </c>
      <c r="P46" s="370"/>
      <c r="Q46" s="371">
        <f>+Sklop1[[#This Row],[cena/enota brez DDV v EUR]]*Sklop1[[#This Row],[Stopnja DDV (%)]]</f>
        <v>0</v>
      </c>
      <c r="R46" s="371">
        <f>+Sklop1[[#This Row],[cena/enota brez DDV v EUR]]+Sklop1[[#This Row],[Davek (EUR)]]</f>
        <v>0</v>
      </c>
      <c r="S46" s="371">
        <f>+Sklop1[[#This Row],[cena/enota brez DDV v EUR]]*Sklop1[[#This Row],[Okvirna količina]]</f>
        <v>0</v>
      </c>
      <c r="T46" s="372">
        <f>+Sklop1[[#This Row],[Končna cena/enoto mere (EUR) z DDV]]*Sklop1[[#This Row],[Okvirna količina]]</f>
        <v>0</v>
      </c>
      <c r="U46" s="269" t="s">
        <v>78</v>
      </c>
    </row>
    <row r="47" spans="1:21" s="55" customFormat="1" ht="12">
      <c r="A47" s="132" t="s">
        <v>33</v>
      </c>
      <c r="B47" s="365" t="s">
        <v>300</v>
      </c>
      <c r="C47" s="237" t="s">
        <v>78</v>
      </c>
      <c r="D47" s="238" t="s">
        <v>0</v>
      </c>
      <c r="E47" s="213"/>
      <c r="F47" s="228">
        <v>800</v>
      </c>
      <c r="G47" s="229" t="s">
        <v>0</v>
      </c>
      <c r="H4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7" s="367" t="str">
        <f>IF(Sklop1[[#This Row],[ZAHTEVANA SHEMA KAKOVOSTI]]&lt;&gt;"",Sklop1[[#This Row],[Preračunana masa/volumen/kos na enoto kg]],"")</f>
        <v/>
      </c>
      <c r="J47" s="368"/>
      <c r="K47" s="172" t="s">
        <v>78</v>
      </c>
      <c r="L47" s="172" t="s">
        <v>78</v>
      </c>
      <c r="M47" s="172" t="s">
        <v>78</v>
      </c>
      <c r="N47" s="369"/>
      <c r="O47" s="269" t="s">
        <v>78</v>
      </c>
      <c r="P47" s="370"/>
      <c r="Q47" s="371">
        <f>+Sklop1[[#This Row],[cena/enota brez DDV v EUR]]*Sklop1[[#This Row],[Stopnja DDV (%)]]</f>
        <v>0</v>
      </c>
      <c r="R47" s="371">
        <f>+Sklop1[[#This Row],[cena/enota brez DDV v EUR]]+Sklop1[[#This Row],[Davek (EUR)]]</f>
        <v>0</v>
      </c>
      <c r="S47" s="371">
        <f>+Sklop1[[#This Row],[cena/enota brez DDV v EUR]]*Sklop1[[#This Row],[Okvirna količina]]</f>
        <v>0</v>
      </c>
      <c r="T47" s="372">
        <f>+Sklop1[[#This Row],[Končna cena/enoto mere (EUR) z DDV]]*Sklop1[[#This Row],[Okvirna količina]]</f>
        <v>0</v>
      </c>
      <c r="U47" s="269" t="s">
        <v>78</v>
      </c>
    </row>
    <row r="48" spans="1:21" s="55" customFormat="1" ht="12">
      <c r="A48" s="132" t="s">
        <v>34</v>
      </c>
      <c r="B48" s="365" t="s">
        <v>301</v>
      </c>
      <c r="C48" s="237" t="s">
        <v>78</v>
      </c>
      <c r="D48" s="238" t="s">
        <v>0</v>
      </c>
      <c r="E48" s="213"/>
      <c r="F48" s="228">
        <v>20</v>
      </c>
      <c r="G48" s="229" t="s">
        <v>0</v>
      </c>
      <c r="H4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367" t="str">
        <f>IF(Sklop1[[#This Row],[ZAHTEVANA SHEMA KAKOVOSTI]]&lt;&gt;"",Sklop1[[#This Row],[Preračunana masa/volumen/kos na enoto kg]],"")</f>
        <v/>
      </c>
      <c r="J48" s="368"/>
      <c r="K48" s="172" t="s">
        <v>78</v>
      </c>
      <c r="L48" s="172" t="s">
        <v>78</v>
      </c>
      <c r="M48" s="172" t="s">
        <v>78</v>
      </c>
      <c r="N48" s="369"/>
      <c r="O48" s="269" t="s">
        <v>78</v>
      </c>
      <c r="P48" s="370"/>
      <c r="Q48" s="371">
        <f>+Sklop1[[#This Row],[cena/enota brez DDV v EUR]]*Sklop1[[#This Row],[Stopnja DDV (%)]]</f>
        <v>0</v>
      </c>
      <c r="R48" s="371">
        <f>+Sklop1[[#This Row],[cena/enota brez DDV v EUR]]+Sklop1[[#This Row],[Davek (EUR)]]</f>
        <v>0</v>
      </c>
      <c r="S48" s="371">
        <f>+Sklop1[[#This Row],[cena/enota brez DDV v EUR]]*Sklop1[[#This Row],[Okvirna količina]]</f>
        <v>0</v>
      </c>
      <c r="T48" s="372">
        <f>+Sklop1[[#This Row],[Končna cena/enoto mere (EUR) z DDV]]*Sklop1[[#This Row],[Okvirna količina]]</f>
        <v>0</v>
      </c>
      <c r="U48" s="269" t="s">
        <v>78</v>
      </c>
    </row>
    <row r="49" spans="1:21" s="55" customFormat="1" ht="12">
      <c r="A49" s="132" t="s">
        <v>151</v>
      </c>
      <c r="B49" s="365" t="s">
        <v>302</v>
      </c>
      <c r="C49" s="237" t="s">
        <v>78</v>
      </c>
      <c r="D49" s="238" t="s">
        <v>0</v>
      </c>
      <c r="E49" s="213"/>
      <c r="F49" s="228">
        <v>68</v>
      </c>
      <c r="G49" s="229" t="s">
        <v>0</v>
      </c>
      <c r="H4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49" s="367" t="str">
        <f>IF(Sklop1[[#This Row],[ZAHTEVANA SHEMA KAKOVOSTI]]&lt;&gt;"",Sklop1[[#This Row],[Preračunana masa/volumen/kos na enoto kg]],"")</f>
        <v/>
      </c>
      <c r="J49" s="368"/>
      <c r="K49" s="172" t="s">
        <v>78</v>
      </c>
      <c r="L49" s="172" t="s">
        <v>78</v>
      </c>
      <c r="M49" s="172" t="s">
        <v>78</v>
      </c>
      <c r="N49" s="369"/>
      <c r="O49" s="269" t="s">
        <v>78</v>
      </c>
      <c r="P49" s="370"/>
      <c r="Q49" s="371">
        <f>+Sklop1[[#This Row],[cena/enota brez DDV v EUR]]*Sklop1[[#This Row],[Stopnja DDV (%)]]</f>
        <v>0</v>
      </c>
      <c r="R49" s="371">
        <f>+Sklop1[[#This Row],[cena/enota brez DDV v EUR]]+Sklop1[[#This Row],[Davek (EUR)]]</f>
        <v>0</v>
      </c>
      <c r="S49" s="371">
        <f>+Sklop1[[#This Row],[cena/enota brez DDV v EUR]]*Sklop1[[#This Row],[Okvirna količina]]</f>
        <v>0</v>
      </c>
      <c r="T49" s="372">
        <f>+Sklop1[[#This Row],[Končna cena/enoto mere (EUR) z DDV]]*Sklop1[[#This Row],[Okvirna količina]]</f>
        <v>0</v>
      </c>
      <c r="U49" s="269" t="s">
        <v>78</v>
      </c>
    </row>
    <row r="50" spans="1:21" s="55" customFormat="1" ht="12">
      <c r="A50" s="132" t="s">
        <v>152</v>
      </c>
      <c r="B50" s="365" t="s">
        <v>303</v>
      </c>
      <c r="C50" s="237" t="s">
        <v>78</v>
      </c>
      <c r="D50" s="238" t="s">
        <v>0</v>
      </c>
      <c r="E50" s="213"/>
      <c r="F50" s="228">
        <v>8000</v>
      </c>
      <c r="G50" s="229" t="s">
        <v>0</v>
      </c>
      <c r="H5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50" s="367" t="str">
        <f>IF(Sklop1[[#This Row],[ZAHTEVANA SHEMA KAKOVOSTI]]&lt;&gt;"",Sklop1[[#This Row],[Preračunana masa/volumen/kos na enoto kg]],"")</f>
        <v/>
      </c>
      <c r="J50" s="368"/>
      <c r="K50" s="172" t="s">
        <v>78</v>
      </c>
      <c r="L50" s="172" t="s">
        <v>78</v>
      </c>
      <c r="M50" s="172" t="s">
        <v>78</v>
      </c>
      <c r="N50" s="369"/>
      <c r="O50" s="269" t="s">
        <v>78</v>
      </c>
      <c r="P50" s="370"/>
      <c r="Q50" s="371">
        <f>+Sklop1[[#This Row],[cena/enota brez DDV v EUR]]*Sklop1[[#This Row],[Stopnja DDV (%)]]</f>
        <v>0</v>
      </c>
      <c r="R50" s="371">
        <f>+Sklop1[[#This Row],[cena/enota brez DDV v EUR]]+Sklop1[[#This Row],[Davek (EUR)]]</f>
        <v>0</v>
      </c>
      <c r="S50" s="371">
        <f>+Sklop1[[#This Row],[cena/enota brez DDV v EUR]]*Sklop1[[#This Row],[Okvirna količina]]</f>
        <v>0</v>
      </c>
      <c r="T50" s="372">
        <f>+Sklop1[[#This Row],[Končna cena/enoto mere (EUR) z DDV]]*Sklop1[[#This Row],[Okvirna količina]]</f>
        <v>0</v>
      </c>
      <c r="U50" s="269" t="s">
        <v>78</v>
      </c>
    </row>
    <row r="51" spans="1:21" s="55" customFormat="1" ht="12">
      <c r="A51" s="132" t="s">
        <v>153</v>
      </c>
      <c r="B51" s="365" t="s">
        <v>304</v>
      </c>
      <c r="C51" s="237" t="s">
        <v>78</v>
      </c>
      <c r="D51" s="238" t="s">
        <v>0</v>
      </c>
      <c r="E51" s="213"/>
      <c r="F51" s="228">
        <v>600</v>
      </c>
      <c r="G51" s="229" t="s">
        <v>0</v>
      </c>
      <c r="H5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1" s="367" t="str">
        <f>IF(Sklop1[[#This Row],[ZAHTEVANA SHEMA KAKOVOSTI]]&lt;&gt;"",Sklop1[[#This Row],[Preračunana masa/volumen/kos na enoto kg]],"")</f>
        <v/>
      </c>
      <c r="J51" s="368"/>
      <c r="K51" s="172" t="s">
        <v>78</v>
      </c>
      <c r="L51" s="172" t="s">
        <v>78</v>
      </c>
      <c r="M51" s="172" t="s">
        <v>78</v>
      </c>
      <c r="N51" s="369"/>
      <c r="O51" s="269" t="s">
        <v>78</v>
      </c>
      <c r="P51" s="370"/>
      <c r="Q51" s="371">
        <f>+Sklop1[[#This Row],[cena/enota brez DDV v EUR]]*Sklop1[[#This Row],[Stopnja DDV (%)]]</f>
        <v>0</v>
      </c>
      <c r="R51" s="371">
        <f>+Sklop1[[#This Row],[cena/enota brez DDV v EUR]]+Sklop1[[#This Row],[Davek (EUR)]]</f>
        <v>0</v>
      </c>
      <c r="S51" s="371">
        <f>+Sklop1[[#This Row],[cena/enota brez DDV v EUR]]*Sklop1[[#This Row],[Okvirna količina]]</f>
        <v>0</v>
      </c>
      <c r="T51" s="372">
        <f>+Sklop1[[#This Row],[Končna cena/enoto mere (EUR) z DDV]]*Sklop1[[#This Row],[Okvirna količina]]</f>
        <v>0</v>
      </c>
      <c r="U51" s="269" t="s">
        <v>78</v>
      </c>
    </row>
    <row r="52" spans="1:21" s="55" customFormat="1" ht="12">
      <c r="A52" s="132" t="s">
        <v>154</v>
      </c>
      <c r="B52" s="365" t="s">
        <v>305</v>
      </c>
      <c r="C52" s="237" t="s">
        <v>78</v>
      </c>
      <c r="D52" s="238" t="s">
        <v>0</v>
      </c>
      <c r="E52" s="213"/>
      <c r="F52" s="228">
        <v>365</v>
      </c>
      <c r="G52" s="229" t="s">
        <v>0</v>
      </c>
      <c r="H5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365</v>
      </c>
      <c r="I52" s="367" t="str">
        <f>IF(Sklop1[[#This Row],[ZAHTEVANA SHEMA KAKOVOSTI]]&lt;&gt;"",Sklop1[[#This Row],[Preračunana masa/volumen/kos na enoto kg]],"")</f>
        <v/>
      </c>
      <c r="J52" s="368"/>
      <c r="K52" s="172" t="s">
        <v>78</v>
      </c>
      <c r="L52" s="172" t="s">
        <v>78</v>
      </c>
      <c r="M52" s="172" t="s">
        <v>78</v>
      </c>
      <c r="N52" s="369"/>
      <c r="O52" s="269" t="s">
        <v>78</v>
      </c>
      <c r="P52" s="370"/>
      <c r="Q52" s="371">
        <f>+Sklop1[[#This Row],[cena/enota brez DDV v EUR]]*Sklop1[[#This Row],[Stopnja DDV (%)]]</f>
        <v>0</v>
      </c>
      <c r="R52" s="371">
        <f>+Sklop1[[#This Row],[cena/enota brez DDV v EUR]]+Sklop1[[#This Row],[Davek (EUR)]]</f>
        <v>0</v>
      </c>
      <c r="S52" s="371">
        <f>+Sklop1[[#This Row],[cena/enota brez DDV v EUR]]*Sklop1[[#This Row],[Okvirna količina]]</f>
        <v>0</v>
      </c>
      <c r="T52" s="372">
        <f>+Sklop1[[#This Row],[Končna cena/enoto mere (EUR) z DDV]]*Sklop1[[#This Row],[Okvirna količina]]</f>
        <v>0</v>
      </c>
      <c r="U52" s="269" t="s">
        <v>78</v>
      </c>
    </row>
    <row r="53" spans="1:21" s="55" customFormat="1" ht="12">
      <c r="A53" s="132" t="s">
        <v>155</v>
      </c>
      <c r="B53" s="365" t="s">
        <v>306</v>
      </c>
      <c r="C53" s="237" t="s">
        <v>78</v>
      </c>
      <c r="D53" s="238" t="s">
        <v>0</v>
      </c>
      <c r="E53" s="213"/>
      <c r="F53" s="228">
        <v>105</v>
      </c>
      <c r="G53" s="229" t="s">
        <v>0</v>
      </c>
      <c r="H5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53" s="367" t="str">
        <f>IF(Sklop1[[#This Row],[ZAHTEVANA SHEMA KAKOVOSTI]]&lt;&gt;"",Sklop1[[#This Row],[Preračunana masa/volumen/kos na enoto kg]],"")</f>
        <v/>
      </c>
      <c r="J53" s="368"/>
      <c r="K53" s="172" t="s">
        <v>78</v>
      </c>
      <c r="L53" s="172" t="s">
        <v>78</v>
      </c>
      <c r="M53" s="172" t="s">
        <v>78</v>
      </c>
      <c r="N53" s="369"/>
      <c r="O53" s="269" t="s">
        <v>78</v>
      </c>
      <c r="P53" s="370"/>
      <c r="Q53" s="371">
        <f>+Sklop1[[#This Row],[cena/enota brez DDV v EUR]]*Sklop1[[#This Row],[Stopnja DDV (%)]]</f>
        <v>0</v>
      </c>
      <c r="R53" s="371">
        <f>+Sklop1[[#This Row],[cena/enota brez DDV v EUR]]+Sklop1[[#This Row],[Davek (EUR)]]</f>
        <v>0</v>
      </c>
      <c r="S53" s="371">
        <f>+Sklop1[[#This Row],[cena/enota brez DDV v EUR]]*Sklop1[[#This Row],[Okvirna količina]]</f>
        <v>0</v>
      </c>
      <c r="T53" s="372">
        <f>+Sklop1[[#This Row],[Končna cena/enoto mere (EUR) z DDV]]*Sklop1[[#This Row],[Okvirna količina]]</f>
        <v>0</v>
      </c>
      <c r="U53" s="269" t="s">
        <v>78</v>
      </c>
    </row>
    <row r="54" spans="1:21" s="55" customFormat="1" ht="12">
      <c r="A54" s="132" t="s">
        <v>156</v>
      </c>
      <c r="B54" s="365" t="s">
        <v>307</v>
      </c>
      <c r="C54" s="237" t="s">
        <v>78</v>
      </c>
      <c r="D54" s="238" t="s">
        <v>0</v>
      </c>
      <c r="E54" s="213"/>
      <c r="F54" s="228">
        <v>280</v>
      </c>
      <c r="G54" s="229" t="s">
        <v>0</v>
      </c>
      <c r="H5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4" s="367" t="str">
        <f>IF(Sklop1[[#This Row],[ZAHTEVANA SHEMA KAKOVOSTI]]&lt;&gt;"",Sklop1[[#This Row],[Preračunana masa/volumen/kos na enoto kg]],"")</f>
        <v/>
      </c>
      <c r="J54" s="368"/>
      <c r="K54" s="172" t="s">
        <v>78</v>
      </c>
      <c r="L54" s="172" t="s">
        <v>78</v>
      </c>
      <c r="M54" s="172" t="s">
        <v>78</v>
      </c>
      <c r="N54" s="369"/>
      <c r="O54" s="269" t="s">
        <v>78</v>
      </c>
      <c r="P54" s="370"/>
      <c r="Q54" s="371">
        <f>+Sklop1[[#This Row],[cena/enota brez DDV v EUR]]*Sklop1[[#This Row],[Stopnja DDV (%)]]</f>
        <v>0</v>
      </c>
      <c r="R54" s="371">
        <f>+Sklop1[[#This Row],[cena/enota brez DDV v EUR]]+Sklop1[[#This Row],[Davek (EUR)]]</f>
        <v>0</v>
      </c>
      <c r="S54" s="371">
        <f>+Sklop1[[#This Row],[cena/enota brez DDV v EUR]]*Sklop1[[#This Row],[Okvirna količina]]</f>
        <v>0</v>
      </c>
      <c r="T54" s="372">
        <f>+Sklop1[[#This Row],[Končna cena/enoto mere (EUR) z DDV]]*Sklop1[[#This Row],[Okvirna količina]]</f>
        <v>0</v>
      </c>
      <c r="U54" s="269" t="s">
        <v>78</v>
      </c>
    </row>
    <row r="55" spans="1:21" s="55" customFormat="1" ht="12">
      <c r="A55" s="132" t="s">
        <v>157</v>
      </c>
      <c r="B55" s="365" t="s">
        <v>308</v>
      </c>
      <c r="C55" s="237" t="s">
        <v>78</v>
      </c>
      <c r="D55" s="238" t="s">
        <v>0</v>
      </c>
      <c r="E55" s="213"/>
      <c r="F55" s="228">
        <v>400</v>
      </c>
      <c r="G55" s="229" t="s">
        <v>0</v>
      </c>
      <c r="H5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5" s="367" t="str">
        <f>IF(Sklop1[[#This Row],[ZAHTEVANA SHEMA KAKOVOSTI]]&lt;&gt;"",Sklop1[[#This Row],[Preračunana masa/volumen/kos na enoto kg]],"")</f>
        <v/>
      </c>
      <c r="J55" s="368"/>
      <c r="K55" s="172" t="s">
        <v>78</v>
      </c>
      <c r="L55" s="172" t="s">
        <v>78</v>
      </c>
      <c r="M55" s="172" t="s">
        <v>78</v>
      </c>
      <c r="N55" s="369"/>
      <c r="O55" s="269" t="s">
        <v>78</v>
      </c>
      <c r="P55" s="370"/>
      <c r="Q55" s="371">
        <f>+Sklop1[[#This Row],[cena/enota brez DDV v EUR]]*Sklop1[[#This Row],[Stopnja DDV (%)]]</f>
        <v>0</v>
      </c>
      <c r="R55" s="371">
        <f>+Sklop1[[#This Row],[cena/enota brez DDV v EUR]]+Sklop1[[#This Row],[Davek (EUR)]]</f>
        <v>0</v>
      </c>
      <c r="S55" s="371">
        <f>+Sklop1[[#This Row],[cena/enota brez DDV v EUR]]*Sklop1[[#This Row],[Okvirna količina]]</f>
        <v>0</v>
      </c>
      <c r="T55" s="372">
        <f>+Sklop1[[#This Row],[Končna cena/enoto mere (EUR) z DDV]]*Sklop1[[#This Row],[Okvirna količina]]</f>
        <v>0</v>
      </c>
      <c r="U55" s="269" t="s">
        <v>78</v>
      </c>
    </row>
    <row r="56" spans="1:21" s="55" customFormat="1" ht="12">
      <c r="A56" s="132" t="s">
        <v>158</v>
      </c>
      <c r="B56" s="365" t="s">
        <v>309</v>
      </c>
      <c r="C56" s="237" t="s">
        <v>78</v>
      </c>
      <c r="D56" s="238" t="s">
        <v>0</v>
      </c>
      <c r="E56" s="213"/>
      <c r="F56" s="228">
        <v>750</v>
      </c>
      <c r="G56" s="229" t="s">
        <v>0</v>
      </c>
      <c r="H5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6" s="367" t="str">
        <f>IF(Sklop1[[#This Row],[ZAHTEVANA SHEMA KAKOVOSTI]]&lt;&gt;"",Sklop1[[#This Row],[Preračunana masa/volumen/kos na enoto kg]],"")</f>
        <v/>
      </c>
      <c r="J56" s="368"/>
      <c r="K56" s="172" t="s">
        <v>78</v>
      </c>
      <c r="L56" s="172" t="s">
        <v>78</v>
      </c>
      <c r="M56" s="172" t="s">
        <v>78</v>
      </c>
      <c r="N56" s="369"/>
      <c r="O56" s="269" t="s">
        <v>78</v>
      </c>
      <c r="P56" s="370"/>
      <c r="Q56" s="371">
        <f>+Sklop1[[#This Row],[cena/enota brez DDV v EUR]]*Sklop1[[#This Row],[Stopnja DDV (%)]]</f>
        <v>0</v>
      </c>
      <c r="R56" s="371">
        <f>+Sklop1[[#This Row],[cena/enota brez DDV v EUR]]+Sklop1[[#This Row],[Davek (EUR)]]</f>
        <v>0</v>
      </c>
      <c r="S56" s="371">
        <f>+Sklop1[[#This Row],[cena/enota brez DDV v EUR]]*Sklop1[[#This Row],[Okvirna količina]]</f>
        <v>0</v>
      </c>
      <c r="T56" s="372">
        <f>+Sklop1[[#This Row],[Končna cena/enoto mere (EUR) z DDV]]*Sklop1[[#This Row],[Okvirna količina]]</f>
        <v>0</v>
      </c>
      <c r="U56" s="269" t="s">
        <v>78</v>
      </c>
    </row>
    <row r="57" spans="1:21" s="55" customFormat="1" ht="12">
      <c r="A57" s="132" t="s">
        <v>160</v>
      </c>
      <c r="B57" s="365" t="s">
        <v>310</v>
      </c>
      <c r="C57" s="237" t="s">
        <v>78</v>
      </c>
      <c r="D57" s="238" t="s">
        <v>0</v>
      </c>
      <c r="E57" s="213"/>
      <c r="F57" s="228">
        <v>560</v>
      </c>
      <c r="G57" s="229" t="s">
        <v>0</v>
      </c>
      <c r="H5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57" s="367" t="str">
        <f>IF(Sklop1[[#This Row],[ZAHTEVANA SHEMA KAKOVOSTI]]&lt;&gt;"",Sklop1[[#This Row],[Preračunana masa/volumen/kos na enoto kg]],"")</f>
        <v/>
      </c>
      <c r="J57" s="368"/>
      <c r="K57" s="172" t="s">
        <v>78</v>
      </c>
      <c r="L57" s="172" t="s">
        <v>78</v>
      </c>
      <c r="M57" s="172" t="s">
        <v>78</v>
      </c>
      <c r="N57" s="369"/>
      <c r="O57" s="269" t="s">
        <v>78</v>
      </c>
      <c r="P57" s="370"/>
      <c r="Q57" s="371">
        <f>+Sklop1[[#This Row],[cena/enota brez DDV v EUR]]*Sklop1[[#This Row],[Stopnja DDV (%)]]</f>
        <v>0</v>
      </c>
      <c r="R57" s="371">
        <f>+Sklop1[[#This Row],[cena/enota brez DDV v EUR]]+Sklop1[[#This Row],[Davek (EUR)]]</f>
        <v>0</v>
      </c>
      <c r="S57" s="371">
        <f>+Sklop1[[#This Row],[cena/enota brez DDV v EUR]]*Sklop1[[#This Row],[Okvirna količina]]</f>
        <v>0</v>
      </c>
      <c r="T57" s="372">
        <f>+Sklop1[[#This Row],[Končna cena/enoto mere (EUR) z DDV]]*Sklop1[[#This Row],[Okvirna količina]]</f>
        <v>0</v>
      </c>
      <c r="U57" s="269" t="s">
        <v>78</v>
      </c>
    </row>
    <row r="58" spans="1:21" s="55" customFormat="1" ht="12">
      <c r="A58" s="132" t="s">
        <v>161</v>
      </c>
      <c r="B58" s="365" t="s">
        <v>311</v>
      </c>
      <c r="C58" s="237" t="s">
        <v>78</v>
      </c>
      <c r="D58" s="238" t="s">
        <v>0</v>
      </c>
      <c r="E58" s="213"/>
      <c r="F58" s="228">
        <v>80</v>
      </c>
      <c r="G58" s="229" t="s">
        <v>0</v>
      </c>
      <c r="H5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8" s="367" t="str">
        <f>IF(Sklop1[[#This Row],[ZAHTEVANA SHEMA KAKOVOSTI]]&lt;&gt;"",Sklop1[[#This Row],[Preračunana masa/volumen/kos na enoto kg]],"")</f>
        <v/>
      </c>
      <c r="J58" s="368"/>
      <c r="K58" s="172" t="s">
        <v>78</v>
      </c>
      <c r="L58" s="172" t="s">
        <v>78</v>
      </c>
      <c r="M58" s="172" t="s">
        <v>78</v>
      </c>
      <c r="N58" s="369"/>
      <c r="O58" s="269" t="s">
        <v>78</v>
      </c>
      <c r="P58" s="370"/>
      <c r="Q58" s="371">
        <f>+Sklop1[[#This Row],[cena/enota brez DDV v EUR]]*Sklop1[[#This Row],[Stopnja DDV (%)]]</f>
        <v>0</v>
      </c>
      <c r="R58" s="371">
        <f>+Sklop1[[#This Row],[cena/enota brez DDV v EUR]]+Sklop1[[#This Row],[Davek (EUR)]]</f>
        <v>0</v>
      </c>
      <c r="S58" s="371">
        <f>+Sklop1[[#This Row],[cena/enota brez DDV v EUR]]*Sklop1[[#This Row],[Okvirna količina]]</f>
        <v>0</v>
      </c>
      <c r="T58" s="372">
        <f>+Sklop1[[#This Row],[Končna cena/enoto mere (EUR) z DDV]]*Sklop1[[#This Row],[Okvirna količina]]</f>
        <v>0</v>
      </c>
      <c r="U58" s="269" t="s">
        <v>78</v>
      </c>
    </row>
    <row r="59" spans="1:21" s="55" customFormat="1" ht="12">
      <c r="A59" s="132" t="s">
        <v>162</v>
      </c>
      <c r="B59" s="365" t="s">
        <v>312</v>
      </c>
      <c r="C59" s="237" t="s">
        <v>78</v>
      </c>
      <c r="D59" s="238" t="s">
        <v>0</v>
      </c>
      <c r="E59" s="213"/>
      <c r="F59" s="228">
        <v>76</v>
      </c>
      <c r="G59" s="229" t="s">
        <v>0</v>
      </c>
      <c r="H5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</v>
      </c>
      <c r="I59" s="367" t="str">
        <f>IF(Sklop1[[#This Row],[ZAHTEVANA SHEMA KAKOVOSTI]]&lt;&gt;"",Sklop1[[#This Row],[Preračunana masa/volumen/kos na enoto kg]],"")</f>
        <v/>
      </c>
      <c r="J59" s="368"/>
      <c r="K59" s="172" t="s">
        <v>78</v>
      </c>
      <c r="L59" s="172" t="s">
        <v>78</v>
      </c>
      <c r="M59" s="172" t="s">
        <v>78</v>
      </c>
      <c r="N59" s="369"/>
      <c r="O59" s="269" t="s">
        <v>78</v>
      </c>
      <c r="P59" s="370"/>
      <c r="Q59" s="371">
        <f>+Sklop1[[#This Row],[cena/enota brez DDV v EUR]]*Sklop1[[#This Row],[Stopnja DDV (%)]]</f>
        <v>0</v>
      </c>
      <c r="R59" s="371">
        <f>+Sklop1[[#This Row],[cena/enota brez DDV v EUR]]+Sklop1[[#This Row],[Davek (EUR)]]</f>
        <v>0</v>
      </c>
      <c r="S59" s="371">
        <f>+Sklop1[[#This Row],[cena/enota brez DDV v EUR]]*Sklop1[[#This Row],[Okvirna količina]]</f>
        <v>0</v>
      </c>
      <c r="T59" s="372">
        <f>+Sklop1[[#This Row],[Končna cena/enoto mere (EUR) z DDV]]*Sklop1[[#This Row],[Okvirna količina]]</f>
        <v>0</v>
      </c>
      <c r="U59" s="269" t="s">
        <v>78</v>
      </c>
    </row>
    <row r="60" spans="1:21" s="55" customFormat="1" ht="12">
      <c r="A60" s="132" t="s">
        <v>163</v>
      </c>
      <c r="B60" s="365" t="s">
        <v>313</v>
      </c>
      <c r="C60" s="237" t="s">
        <v>78</v>
      </c>
      <c r="D60" s="238" t="s">
        <v>0</v>
      </c>
      <c r="E60" s="213"/>
      <c r="F60" s="228">
        <v>1230</v>
      </c>
      <c r="G60" s="229" t="s">
        <v>0</v>
      </c>
      <c r="H6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1230</v>
      </c>
      <c r="I60" s="367" t="str">
        <f>IF(Sklop1[[#This Row],[ZAHTEVANA SHEMA KAKOVOSTI]]&lt;&gt;"",Sklop1[[#This Row],[Preračunana masa/volumen/kos na enoto kg]],"")</f>
        <v/>
      </c>
      <c r="J60" s="368"/>
      <c r="K60" s="172" t="s">
        <v>78</v>
      </c>
      <c r="L60" s="172" t="s">
        <v>78</v>
      </c>
      <c r="M60" s="172" t="s">
        <v>78</v>
      </c>
      <c r="N60" s="369"/>
      <c r="O60" s="269" t="s">
        <v>78</v>
      </c>
      <c r="P60" s="370"/>
      <c r="Q60" s="371">
        <f>+Sklop1[[#This Row],[cena/enota brez DDV v EUR]]*Sklop1[[#This Row],[Stopnja DDV (%)]]</f>
        <v>0</v>
      </c>
      <c r="R60" s="371">
        <f>+Sklop1[[#This Row],[cena/enota brez DDV v EUR]]+Sklop1[[#This Row],[Davek (EUR)]]</f>
        <v>0</v>
      </c>
      <c r="S60" s="371">
        <f>+Sklop1[[#This Row],[cena/enota brez DDV v EUR]]*Sklop1[[#This Row],[Okvirna količina]]</f>
        <v>0</v>
      </c>
      <c r="T60" s="372">
        <f>+Sklop1[[#This Row],[Končna cena/enoto mere (EUR) z DDV]]*Sklop1[[#This Row],[Okvirna količina]]</f>
        <v>0</v>
      </c>
      <c r="U60" s="269" t="s">
        <v>78</v>
      </c>
    </row>
    <row r="61" spans="1:21" s="55" customFormat="1" ht="12">
      <c r="A61" s="132" t="s">
        <v>164</v>
      </c>
      <c r="B61" s="365" t="s">
        <v>314</v>
      </c>
      <c r="C61" s="237" t="s">
        <v>78</v>
      </c>
      <c r="D61" s="238" t="s">
        <v>0</v>
      </c>
      <c r="E61" s="213"/>
      <c r="F61" s="228">
        <v>50</v>
      </c>
      <c r="G61" s="229" t="s">
        <v>0</v>
      </c>
      <c r="H6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1" s="367" t="str">
        <f>IF(Sklop1[[#This Row],[ZAHTEVANA SHEMA KAKOVOSTI]]&lt;&gt;"",Sklop1[[#This Row],[Preračunana masa/volumen/kos na enoto kg]],"")</f>
        <v/>
      </c>
      <c r="J61" s="368"/>
      <c r="K61" s="172" t="s">
        <v>78</v>
      </c>
      <c r="L61" s="172" t="s">
        <v>78</v>
      </c>
      <c r="M61" s="172" t="s">
        <v>78</v>
      </c>
      <c r="N61" s="369"/>
      <c r="O61" s="269" t="s">
        <v>78</v>
      </c>
      <c r="P61" s="370"/>
      <c r="Q61" s="371">
        <f>+Sklop1[[#This Row],[cena/enota brez DDV v EUR]]*Sklop1[[#This Row],[Stopnja DDV (%)]]</f>
        <v>0</v>
      </c>
      <c r="R61" s="371">
        <f>+Sklop1[[#This Row],[cena/enota brez DDV v EUR]]+Sklop1[[#This Row],[Davek (EUR)]]</f>
        <v>0</v>
      </c>
      <c r="S61" s="371">
        <f>+Sklop1[[#This Row],[cena/enota brez DDV v EUR]]*Sklop1[[#This Row],[Okvirna količina]]</f>
        <v>0</v>
      </c>
      <c r="T61" s="372">
        <f>+Sklop1[[#This Row],[Končna cena/enoto mere (EUR) z DDV]]*Sklop1[[#This Row],[Okvirna količina]]</f>
        <v>0</v>
      </c>
      <c r="U61" s="269" t="s">
        <v>78</v>
      </c>
    </row>
    <row r="62" spans="1:21" s="55" customFormat="1" ht="12">
      <c r="A62" s="132" t="s">
        <v>165</v>
      </c>
      <c r="B62" s="365" t="s">
        <v>315</v>
      </c>
      <c r="C62" s="237" t="s">
        <v>78</v>
      </c>
      <c r="D62" s="238" t="s">
        <v>0</v>
      </c>
      <c r="E62" s="213"/>
      <c r="F62" s="228">
        <v>70</v>
      </c>
      <c r="G62" s="229" t="s">
        <v>0</v>
      </c>
      <c r="H6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2" s="367" t="str">
        <f>IF(Sklop1[[#This Row],[ZAHTEVANA SHEMA KAKOVOSTI]]&lt;&gt;"",Sklop1[[#This Row],[Preračunana masa/volumen/kos na enoto kg]],"")</f>
        <v/>
      </c>
      <c r="J62" s="368"/>
      <c r="K62" s="172" t="s">
        <v>78</v>
      </c>
      <c r="L62" s="172" t="s">
        <v>78</v>
      </c>
      <c r="M62" s="172" t="s">
        <v>78</v>
      </c>
      <c r="N62" s="369"/>
      <c r="O62" s="269" t="s">
        <v>78</v>
      </c>
      <c r="P62" s="370"/>
      <c r="Q62" s="371">
        <f>+Sklop1[[#This Row],[cena/enota brez DDV v EUR]]*Sklop1[[#This Row],[Stopnja DDV (%)]]</f>
        <v>0</v>
      </c>
      <c r="R62" s="371">
        <f>+Sklop1[[#This Row],[cena/enota brez DDV v EUR]]+Sklop1[[#This Row],[Davek (EUR)]]</f>
        <v>0</v>
      </c>
      <c r="S62" s="371">
        <f>+Sklop1[[#This Row],[cena/enota brez DDV v EUR]]*Sklop1[[#This Row],[Okvirna količina]]</f>
        <v>0</v>
      </c>
      <c r="T62" s="372">
        <f>+Sklop1[[#This Row],[Končna cena/enoto mere (EUR) z DDV]]*Sklop1[[#This Row],[Okvirna količina]]</f>
        <v>0</v>
      </c>
      <c r="U62" s="269" t="s">
        <v>78</v>
      </c>
    </row>
    <row r="63" spans="1:21" s="55" customFormat="1" ht="12">
      <c r="A63" s="132" t="s">
        <v>166</v>
      </c>
      <c r="B63" s="365" t="s">
        <v>316</v>
      </c>
      <c r="C63" s="237" t="s">
        <v>78</v>
      </c>
      <c r="D63" s="238" t="s">
        <v>0</v>
      </c>
      <c r="E63" s="213"/>
      <c r="F63" s="228">
        <v>8100</v>
      </c>
      <c r="G63" s="229" t="s">
        <v>0</v>
      </c>
      <c r="H6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8100</v>
      </c>
      <c r="I63" s="367" t="str">
        <f>IF(Sklop1[[#This Row],[ZAHTEVANA SHEMA KAKOVOSTI]]&lt;&gt;"",Sklop1[[#This Row],[Preračunana masa/volumen/kos na enoto kg]],"")</f>
        <v/>
      </c>
      <c r="J63" s="368"/>
      <c r="K63" s="172" t="s">
        <v>78</v>
      </c>
      <c r="L63" s="172" t="s">
        <v>78</v>
      </c>
      <c r="M63" s="172" t="s">
        <v>78</v>
      </c>
      <c r="N63" s="369"/>
      <c r="O63" s="269" t="s">
        <v>78</v>
      </c>
      <c r="P63" s="370"/>
      <c r="Q63" s="371">
        <f>+Sklop1[[#This Row],[cena/enota brez DDV v EUR]]*Sklop1[[#This Row],[Stopnja DDV (%)]]</f>
        <v>0</v>
      </c>
      <c r="R63" s="371">
        <f>+Sklop1[[#This Row],[cena/enota brez DDV v EUR]]+Sklop1[[#This Row],[Davek (EUR)]]</f>
        <v>0</v>
      </c>
      <c r="S63" s="371">
        <f>+Sklop1[[#This Row],[cena/enota brez DDV v EUR]]*Sklop1[[#This Row],[Okvirna količina]]</f>
        <v>0</v>
      </c>
      <c r="T63" s="372">
        <f>+Sklop1[[#This Row],[Končna cena/enoto mere (EUR) z DDV]]*Sklop1[[#This Row],[Okvirna količina]]</f>
        <v>0</v>
      </c>
      <c r="U63" s="269" t="s">
        <v>78</v>
      </c>
    </row>
    <row r="64" spans="1:21" s="55" customFormat="1" ht="12">
      <c r="A64" s="132" t="s">
        <v>167</v>
      </c>
      <c r="B64" s="365" t="s">
        <v>317</v>
      </c>
      <c r="C64" s="237" t="s">
        <v>78</v>
      </c>
      <c r="D64" s="238" t="s">
        <v>0</v>
      </c>
      <c r="E64" s="213"/>
      <c r="F64" s="228">
        <v>4500</v>
      </c>
      <c r="G64" s="229" t="s">
        <v>0</v>
      </c>
      <c r="H6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64" s="367" t="str">
        <f>IF(Sklop1[[#This Row],[ZAHTEVANA SHEMA KAKOVOSTI]]&lt;&gt;"",Sklop1[[#This Row],[Preračunana masa/volumen/kos na enoto kg]],"")</f>
        <v/>
      </c>
      <c r="J64" s="368"/>
      <c r="K64" s="172" t="s">
        <v>78</v>
      </c>
      <c r="L64" s="172" t="s">
        <v>78</v>
      </c>
      <c r="M64" s="172" t="s">
        <v>78</v>
      </c>
      <c r="N64" s="369"/>
      <c r="O64" s="269" t="s">
        <v>78</v>
      </c>
      <c r="P64" s="370"/>
      <c r="Q64" s="371">
        <f>+Sklop1[[#This Row],[cena/enota brez DDV v EUR]]*Sklop1[[#This Row],[Stopnja DDV (%)]]</f>
        <v>0</v>
      </c>
      <c r="R64" s="371">
        <f>+Sklop1[[#This Row],[cena/enota brez DDV v EUR]]+Sklop1[[#This Row],[Davek (EUR)]]</f>
        <v>0</v>
      </c>
      <c r="S64" s="371">
        <f>+Sklop1[[#This Row],[cena/enota brez DDV v EUR]]*Sklop1[[#This Row],[Okvirna količina]]</f>
        <v>0</v>
      </c>
      <c r="T64" s="372">
        <f>+Sklop1[[#This Row],[Končna cena/enoto mere (EUR) z DDV]]*Sklop1[[#This Row],[Okvirna količina]]</f>
        <v>0</v>
      </c>
      <c r="U64" s="269" t="s">
        <v>78</v>
      </c>
    </row>
    <row r="65" spans="1:21" s="55" customFormat="1" ht="12">
      <c r="A65" s="132" t="s">
        <v>168</v>
      </c>
      <c r="B65" s="365" t="s">
        <v>318</v>
      </c>
      <c r="C65" s="237" t="s">
        <v>78</v>
      </c>
      <c r="D65" s="238" t="s">
        <v>0</v>
      </c>
      <c r="E65" s="213"/>
      <c r="F65" s="228">
        <v>1100</v>
      </c>
      <c r="G65" s="229" t="s">
        <v>0</v>
      </c>
      <c r="H6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65" s="367" t="str">
        <f>IF(Sklop1[[#This Row],[ZAHTEVANA SHEMA KAKOVOSTI]]&lt;&gt;"",Sklop1[[#This Row],[Preračunana masa/volumen/kos na enoto kg]],"")</f>
        <v/>
      </c>
      <c r="J65" s="368"/>
      <c r="K65" s="172" t="s">
        <v>78</v>
      </c>
      <c r="L65" s="172" t="s">
        <v>78</v>
      </c>
      <c r="M65" s="172" t="s">
        <v>78</v>
      </c>
      <c r="N65" s="369"/>
      <c r="O65" s="269" t="s">
        <v>78</v>
      </c>
      <c r="P65" s="370"/>
      <c r="Q65" s="371">
        <f>+Sklop1[[#This Row],[cena/enota brez DDV v EUR]]*Sklop1[[#This Row],[Stopnja DDV (%)]]</f>
        <v>0</v>
      </c>
      <c r="R65" s="371">
        <f>+Sklop1[[#This Row],[cena/enota brez DDV v EUR]]+Sklop1[[#This Row],[Davek (EUR)]]</f>
        <v>0</v>
      </c>
      <c r="S65" s="371">
        <f>+Sklop1[[#This Row],[cena/enota brez DDV v EUR]]*Sklop1[[#This Row],[Okvirna količina]]</f>
        <v>0</v>
      </c>
      <c r="T65" s="372">
        <f>+Sklop1[[#This Row],[Končna cena/enoto mere (EUR) z DDV]]*Sklop1[[#This Row],[Okvirna količina]]</f>
        <v>0</v>
      </c>
      <c r="U65" s="269" t="s">
        <v>78</v>
      </c>
    </row>
    <row r="66" spans="1:21" s="55" customFormat="1" ht="12">
      <c r="A66" s="132" t="s">
        <v>169</v>
      </c>
      <c r="B66" s="365" t="s">
        <v>319</v>
      </c>
      <c r="C66" s="237" t="s">
        <v>78</v>
      </c>
      <c r="D66" s="238" t="s">
        <v>0</v>
      </c>
      <c r="E66" s="213"/>
      <c r="F66" s="228">
        <v>65</v>
      </c>
      <c r="G66" s="229" t="s">
        <v>0</v>
      </c>
      <c r="H6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66" s="367" t="str">
        <f>IF(Sklop1[[#This Row],[ZAHTEVANA SHEMA KAKOVOSTI]]&lt;&gt;"",Sklop1[[#This Row],[Preračunana masa/volumen/kos na enoto kg]],"")</f>
        <v/>
      </c>
      <c r="J66" s="368"/>
      <c r="K66" s="172" t="s">
        <v>78</v>
      </c>
      <c r="L66" s="172" t="s">
        <v>78</v>
      </c>
      <c r="M66" s="172" t="s">
        <v>78</v>
      </c>
      <c r="N66" s="369"/>
      <c r="O66" s="269" t="s">
        <v>78</v>
      </c>
      <c r="P66" s="370"/>
      <c r="Q66" s="371">
        <f>+Sklop1[[#This Row],[cena/enota brez DDV v EUR]]*Sklop1[[#This Row],[Stopnja DDV (%)]]</f>
        <v>0</v>
      </c>
      <c r="R66" s="371">
        <f>+Sklop1[[#This Row],[cena/enota brez DDV v EUR]]+Sklop1[[#This Row],[Davek (EUR)]]</f>
        <v>0</v>
      </c>
      <c r="S66" s="371">
        <f>+Sklop1[[#This Row],[cena/enota brez DDV v EUR]]*Sklop1[[#This Row],[Okvirna količina]]</f>
        <v>0</v>
      </c>
      <c r="T66" s="372">
        <f>+Sklop1[[#This Row],[Končna cena/enoto mere (EUR) z DDV]]*Sklop1[[#This Row],[Okvirna količina]]</f>
        <v>0</v>
      </c>
      <c r="U66" s="269" t="s">
        <v>78</v>
      </c>
    </row>
    <row r="67" spans="1:21" s="55" customFormat="1" ht="12">
      <c r="A67" s="132" t="s">
        <v>170</v>
      </c>
      <c r="B67" s="365" t="s">
        <v>320</v>
      </c>
      <c r="C67" s="237" t="s">
        <v>78</v>
      </c>
      <c r="D67" s="238" t="s">
        <v>0</v>
      </c>
      <c r="E67" s="213"/>
      <c r="F67" s="228">
        <v>70</v>
      </c>
      <c r="G67" s="229" t="s">
        <v>0</v>
      </c>
      <c r="H6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7" s="367" t="str">
        <f>IF(Sklop1[[#This Row],[ZAHTEVANA SHEMA KAKOVOSTI]]&lt;&gt;"",Sklop1[[#This Row],[Preračunana masa/volumen/kos na enoto kg]],"")</f>
        <v/>
      </c>
      <c r="J67" s="368"/>
      <c r="K67" s="172" t="s">
        <v>78</v>
      </c>
      <c r="L67" s="172" t="s">
        <v>78</v>
      </c>
      <c r="M67" s="172" t="s">
        <v>78</v>
      </c>
      <c r="N67" s="369"/>
      <c r="O67" s="269" t="s">
        <v>78</v>
      </c>
      <c r="P67" s="370"/>
      <c r="Q67" s="371">
        <f>+Sklop1[[#This Row],[cena/enota brez DDV v EUR]]*Sklop1[[#This Row],[Stopnja DDV (%)]]</f>
        <v>0</v>
      </c>
      <c r="R67" s="371">
        <f>+Sklop1[[#This Row],[cena/enota brez DDV v EUR]]+Sklop1[[#This Row],[Davek (EUR)]]</f>
        <v>0</v>
      </c>
      <c r="S67" s="371">
        <f>+Sklop1[[#This Row],[cena/enota brez DDV v EUR]]*Sklop1[[#This Row],[Okvirna količina]]</f>
        <v>0</v>
      </c>
      <c r="T67" s="372">
        <f>+Sklop1[[#This Row],[Končna cena/enoto mere (EUR) z DDV]]*Sklop1[[#This Row],[Okvirna količina]]</f>
        <v>0</v>
      </c>
      <c r="U67" s="269" t="s">
        <v>78</v>
      </c>
    </row>
    <row r="68" spans="1:21" s="55" customFormat="1" ht="12">
      <c r="A68" s="132" t="s">
        <v>171</v>
      </c>
      <c r="B68" s="365" t="s">
        <v>321</v>
      </c>
      <c r="C68" s="237" t="s">
        <v>78</v>
      </c>
      <c r="D68" s="238" t="s">
        <v>0</v>
      </c>
      <c r="E68" s="213"/>
      <c r="F68" s="228">
        <v>10</v>
      </c>
      <c r="G68" s="229" t="s">
        <v>0</v>
      </c>
      <c r="H6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8" s="367" t="str">
        <f>IF(Sklop1[[#This Row],[ZAHTEVANA SHEMA KAKOVOSTI]]&lt;&gt;"",Sklop1[[#This Row],[Preračunana masa/volumen/kos na enoto kg]],"")</f>
        <v/>
      </c>
      <c r="J68" s="368"/>
      <c r="K68" s="172" t="s">
        <v>78</v>
      </c>
      <c r="L68" s="172" t="s">
        <v>78</v>
      </c>
      <c r="M68" s="172" t="s">
        <v>78</v>
      </c>
      <c r="N68" s="369"/>
      <c r="O68" s="269" t="s">
        <v>78</v>
      </c>
      <c r="P68" s="370"/>
      <c r="Q68" s="371">
        <f>+Sklop1[[#This Row],[cena/enota brez DDV v EUR]]*Sklop1[[#This Row],[Stopnja DDV (%)]]</f>
        <v>0</v>
      </c>
      <c r="R68" s="371">
        <f>+Sklop1[[#This Row],[cena/enota brez DDV v EUR]]+Sklop1[[#This Row],[Davek (EUR)]]</f>
        <v>0</v>
      </c>
      <c r="S68" s="371">
        <f>+Sklop1[[#This Row],[cena/enota brez DDV v EUR]]*Sklop1[[#This Row],[Okvirna količina]]</f>
        <v>0</v>
      </c>
      <c r="T68" s="372">
        <f>+Sklop1[[#This Row],[Končna cena/enoto mere (EUR) z DDV]]*Sklop1[[#This Row],[Okvirna količina]]</f>
        <v>0</v>
      </c>
      <c r="U68" s="269" t="s">
        <v>78</v>
      </c>
    </row>
    <row r="69" spans="1:21" s="55" customFormat="1" ht="12">
      <c r="A69" s="132" t="s">
        <v>172</v>
      </c>
      <c r="B69" s="365" t="s">
        <v>322</v>
      </c>
      <c r="C69" s="237" t="s">
        <v>78</v>
      </c>
      <c r="D69" s="238" t="s">
        <v>0</v>
      </c>
      <c r="E69" s="213"/>
      <c r="F69" s="228">
        <v>92</v>
      </c>
      <c r="G69" s="229" t="s">
        <v>0</v>
      </c>
      <c r="H6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92</v>
      </c>
      <c r="I69" s="367" t="str">
        <f>IF(Sklop1[[#This Row],[ZAHTEVANA SHEMA KAKOVOSTI]]&lt;&gt;"",Sklop1[[#This Row],[Preračunana masa/volumen/kos na enoto kg]],"")</f>
        <v/>
      </c>
      <c r="J69" s="368"/>
      <c r="K69" s="172" t="s">
        <v>78</v>
      </c>
      <c r="L69" s="172" t="s">
        <v>78</v>
      </c>
      <c r="M69" s="172" t="s">
        <v>78</v>
      </c>
      <c r="N69" s="369"/>
      <c r="O69" s="269" t="s">
        <v>78</v>
      </c>
      <c r="P69" s="370"/>
      <c r="Q69" s="371">
        <f>+Sklop1[[#This Row],[cena/enota brez DDV v EUR]]*Sklop1[[#This Row],[Stopnja DDV (%)]]</f>
        <v>0</v>
      </c>
      <c r="R69" s="371">
        <f>+Sklop1[[#This Row],[cena/enota brez DDV v EUR]]+Sklop1[[#This Row],[Davek (EUR)]]</f>
        <v>0</v>
      </c>
      <c r="S69" s="371">
        <f>+Sklop1[[#This Row],[cena/enota brez DDV v EUR]]*Sklop1[[#This Row],[Okvirna količina]]</f>
        <v>0</v>
      </c>
      <c r="T69" s="372">
        <f>+Sklop1[[#This Row],[Končna cena/enoto mere (EUR) z DDV]]*Sklop1[[#This Row],[Okvirna količina]]</f>
        <v>0</v>
      </c>
      <c r="U69" s="269" t="s">
        <v>78</v>
      </c>
    </row>
    <row r="70" spans="1:21" s="55" customFormat="1" ht="12">
      <c r="A70" s="132" t="s">
        <v>173</v>
      </c>
      <c r="B70" s="365" t="s">
        <v>323</v>
      </c>
      <c r="C70" s="237" t="s">
        <v>78</v>
      </c>
      <c r="D70" s="238" t="s">
        <v>0</v>
      </c>
      <c r="E70" s="213"/>
      <c r="F70" s="228">
        <v>830</v>
      </c>
      <c r="G70" s="229" t="s">
        <v>0</v>
      </c>
      <c r="H7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830</v>
      </c>
      <c r="I70" s="367" t="str">
        <f>IF(Sklop1[[#This Row],[ZAHTEVANA SHEMA KAKOVOSTI]]&lt;&gt;"",Sklop1[[#This Row],[Preračunana masa/volumen/kos na enoto kg]],"")</f>
        <v/>
      </c>
      <c r="J70" s="368"/>
      <c r="K70" s="172" t="s">
        <v>78</v>
      </c>
      <c r="L70" s="172" t="s">
        <v>78</v>
      </c>
      <c r="M70" s="172" t="s">
        <v>78</v>
      </c>
      <c r="N70" s="369"/>
      <c r="O70" s="269" t="s">
        <v>78</v>
      </c>
      <c r="P70" s="370"/>
      <c r="Q70" s="371">
        <f>+Sklop1[[#This Row],[cena/enota brez DDV v EUR]]*Sklop1[[#This Row],[Stopnja DDV (%)]]</f>
        <v>0</v>
      </c>
      <c r="R70" s="371">
        <f>+Sklop1[[#This Row],[cena/enota brez DDV v EUR]]+Sklop1[[#This Row],[Davek (EUR)]]</f>
        <v>0</v>
      </c>
      <c r="S70" s="371">
        <f>+Sklop1[[#This Row],[cena/enota brez DDV v EUR]]*Sklop1[[#This Row],[Okvirna količina]]</f>
        <v>0</v>
      </c>
      <c r="T70" s="372">
        <f>+Sklop1[[#This Row],[Končna cena/enoto mere (EUR) z DDV]]*Sklop1[[#This Row],[Okvirna količina]]</f>
        <v>0</v>
      </c>
      <c r="U70" s="269" t="s">
        <v>78</v>
      </c>
    </row>
    <row r="71" spans="1:21" s="55" customFormat="1" ht="12">
      <c r="A71" s="132" t="s">
        <v>174</v>
      </c>
      <c r="B71" s="365" t="s">
        <v>324</v>
      </c>
      <c r="C71" s="237" t="s">
        <v>78</v>
      </c>
      <c r="D71" s="238" t="s">
        <v>0</v>
      </c>
      <c r="E71" s="213"/>
      <c r="F71" s="228">
        <v>680</v>
      </c>
      <c r="G71" s="229" t="s">
        <v>0</v>
      </c>
      <c r="H7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680</v>
      </c>
      <c r="I71" s="367" t="str">
        <f>IF(Sklop1[[#This Row],[ZAHTEVANA SHEMA KAKOVOSTI]]&lt;&gt;"",Sklop1[[#This Row],[Preračunana masa/volumen/kos na enoto kg]],"")</f>
        <v/>
      </c>
      <c r="J71" s="368"/>
      <c r="K71" s="172" t="s">
        <v>78</v>
      </c>
      <c r="L71" s="172" t="s">
        <v>78</v>
      </c>
      <c r="M71" s="172" t="s">
        <v>78</v>
      </c>
      <c r="N71" s="369"/>
      <c r="O71" s="269" t="s">
        <v>78</v>
      </c>
      <c r="P71" s="370"/>
      <c r="Q71" s="371">
        <f>+Sklop1[[#This Row],[cena/enota brez DDV v EUR]]*Sklop1[[#This Row],[Stopnja DDV (%)]]</f>
        <v>0</v>
      </c>
      <c r="R71" s="371">
        <f>+Sklop1[[#This Row],[cena/enota brez DDV v EUR]]+Sklop1[[#This Row],[Davek (EUR)]]</f>
        <v>0</v>
      </c>
      <c r="S71" s="371">
        <f>+Sklop1[[#This Row],[cena/enota brez DDV v EUR]]*Sklop1[[#This Row],[Okvirna količina]]</f>
        <v>0</v>
      </c>
      <c r="T71" s="372">
        <f>+Sklop1[[#This Row],[Končna cena/enoto mere (EUR) z DDV]]*Sklop1[[#This Row],[Okvirna količina]]</f>
        <v>0</v>
      </c>
      <c r="U71" s="269" t="s">
        <v>78</v>
      </c>
    </row>
    <row r="72" spans="1:21" s="55" customFormat="1" ht="12">
      <c r="A72" s="132" t="s">
        <v>175</v>
      </c>
      <c r="B72" s="365" t="s">
        <v>325</v>
      </c>
      <c r="C72" s="237" t="s">
        <v>78</v>
      </c>
      <c r="D72" s="238" t="s">
        <v>0</v>
      </c>
      <c r="E72" s="213"/>
      <c r="F72" s="228">
        <v>60</v>
      </c>
      <c r="G72" s="229" t="s">
        <v>0</v>
      </c>
      <c r="H7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2" s="367" t="str">
        <f>IF(Sklop1[[#This Row],[ZAHTEVANA SHEMA KAKOVOSTI]]&lt;&gt;"",Sklop1[[#This Row],[Preračunana masa/volumen/kos na enoto kg]],"")</f>
        <v/>
      </c>
      <c r="J72" s="368"/>
      <c r="K72" s="172" t="s">
        <v>78</v>
      </c>
      <c r="L72" s="172" t="s">
        <v>78</v>
      </c>
      <c r="M72" s="172" t="s">
        <v>78</v>
      </c>
      <c r="N72" s="369"/>
      <c r="O72" s="269" t="s">
        <v>78</v>
      </c>
      <c r="P72" s="370"/>
      <c r="Q72" s="371">
        <f>+Sklop1[[#This Row],[cena/enota brez DDV v EUR]]*Sklop1[[#This Row],[Stopnja DDV (%)]]</f>
        <v>0</v>
      </c>
      <c r="R72" s="371">
        <f>+Sklop1[[#This Row],[cena/enota brez DDV v EUR]]+Sklop1[[#This Row],[Davek (EUR)]]</f>
        <v>0</v>
      </c>
      <c r="S72" s="371">
        <f>+Sklop1[[#This Row],[cena/enota brez DDV v EUR]]*Sklop1[[#This Row],[Okvirna količina]]</f>
        <v>0</v>
      </c>
      <c r="T72" s="372">
        <f>+Sklop1[[#This Row],[Končna cena/enoto mere (EUR) z DDV]]*Sklop1[[#This Row],[Okvirna količina]]</f>
        <v>0</v>
      </c>
      <c r="U72" s="269" t="s">
        <v>78</v>
      </c>
    </row>
    <row r="73" spans="1:21" s="55" customFormat="1" ht="12">
      <c r="A73" s="132" t="s">
        <v>176</v>
      </c>
      <c r="B73" s="365" t="s">
        <v>326</v>
      </c>
      <c r="C73" s="237" t="s">
        <v>78</v>
      </c>
      <c r="D73" s="238" t="s">
        <v>0</v>
      </c>
      <c r="E73" s="213"/>
      <c r="F73" s="228">
        <v>1230</v>
      </c>
      <c r="G73" s="229" t="s">
        <v>0</v>
      </c>
      <c r="H7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1230</v>
      </c>
      <c r="I73" s="367" t="str">
        <f>IF(Sklop1[[#This Row],[ZAHTEVANA SHEMA KAKOVOSTI]]&lt;&gt;"",Sklop1[[#This Row],[Preračunana masa/volumen/kos na enoto kg]],"")</f>
        <v/>
      </c>
      <c r="J73" s="368"/>
      <c r="K73" s="172" t="s">
        <v>78</v>
      </c>
      <c r="L73" s="172" t="s">
        <v>78</v>
      </c>
      <c r="M73" s="172" t="s">
        <v>78</v>
      </c>
      <c r="N73" s="369"/>
      <c r="O73" s="269" t="s">
        <v>78</v>
      </c>
      <c r="P73" s="370"/>
      <c r="Q73" s="371">
        <f>+Sklop1[[#This Row],[cena/enota brez DDV v EUR]]*Sklop1[[#This Row],[Stopnja DDV (%)]]</f>
        <v>0</v>
      </c>
      <c r="R73" s="371">
        <f>+Sklop1[[#This Row],[cena/enota brez DDV v EUR]]+Sklop1[[#This Row],[Davek (EUR)]]</f>
        <v>0</v>
      </c>
      <c r="S73" s="371">
        <f>+Sklop1[[#This Row],[cena/enota brez DDV v EUR]]*Sklop1[[#This Row],[Okvirna količina]]</f>
        <v>0</v>
      </c>
      <c r="T73" s="372">
        <f>+Sklop1[[#This Row],[Končna cena/enoto mere (EUR) z DDV]]*Sklop1[[#This Row],[Okvirna količina]]</f>
        <v>0</v>
      </c>
      <c r="U73" s="269" t="s">
        <v>78</v>
      </c>
    </row>
    <row r="74" spans="1:21" s="55" customFormat="1" ht="12">
      <c r="A74" s="132" t="s">
        <v>177</v>
      </c>
      <c r="B74" s="365" t="s">
        <v>327</v>
      </c>
      <c r="C74" s="237" t="s">
        <v>78</v>
      </c>
      <c r="D74" s="238" t="s">
        <v>0</v>
      </c>
      <c r="E74" s="213"/>
      <c r="F74" s="228">
        <v>200</v>
      </c>
      <c r="G74" s="229" t="s">
        <v>0</v>
      </c>
      <c r="H7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4" s="367" t="str">
        <f>IF(Sklop1[[#This Row],[ZAHTEVANA SHEMA KAKOVOSTI]]&lt;&gt;"",Sklop1[[#This Row],[Preračunana masa/volumen/kos na enoto kg]],"")</f>
        <v/>
      </c>
      <c r="J74" s="368"/>
      <c r="K74" s="172" t="s">
        <v>78</v>
      </c>
      <c r="L74" s="172" t="s">
        <v>78</v>
      </c>
      <c r="M74" s="172" t="s">
        <v>78</v>
      </c>
      <c r="N74" s="369"/>
      <c r="O74" s="269" t="s">
        <v>78</v>
      </c>
      <c r="P74" s="370"/>
      <c r="Q74" s="371">
        <f>+Sklop1[[#This Row],[cena/enota brez DDV v EUR]]*Sklop1[[#This Row],[Stopnja DDV (%)]]</f>
        <v>0</v>
      </c>
      <c r="R74" s="371">
        <f>+Sklop1[[#This Row],[cena/enota brez DDV v EUR]]+Sklop1[[#This Row],[Davek (EUR)]]</f>
        <v>0</v>
      </c>
      <c r="S74" s="371">
        <f>+Sklop1[[#This Row],[cena/enota brez DDV v EUR]]*Sklop1[[#This Row],[Okvirna količina]]</f>
        <v>0</v>
      </c>
      <c r="T74" s="372">
        <f>+Sklop1[[#This Row],[Končna cena/enoto mere (EUR) z DDV]]*Sklop1[[#This Row],[Okvirna količina]]</f>
        <v>0</v>
      </c>
      <c r="U74" s="269" t="s">
        <v>78</v>
      </c>
    </row>
    <row r="75" spans="1:21" s="55" customFormat="1" ht="12">
      <c r="A75" s="132" t="s">
        <v>178</v>
      </c>
      <c r="B75" s="365" t="s">
        <v>328</v>
      </c>
      <c r="C75" s="237" t="s">
        <v>78</v>
      </c>
      <c r="D75" s="238" t="s">
        <v>0</v>
      </c>
      <c r="E75" s="213"/>
      <c r="F75" s="228">
        <v>17</v>
      </c>
      <c r="G75" s="229" t="s">
        <v>0</v>
      </c>
      <c r="H7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75" s="367" t="str">
        <f>IF(Sklop1[[#This Row],[ZAHTEVANA SHEMA KAKOVOSTI]]&lt;&gt;"",Sklop1[[#This Row],[Preračunana masa/volumen/kos na enoto kg]],"")</f>
        <v/>
      </c>
      <c r="J75" s="368"/>
      <c r="K75" s="172" t="s">
        <v>78</v>
      </c>
      <c r="L75" s="172" t="s">
        <v>78</v>
      </c>
      <c r="M75" s="172" t="s">
        <v>78</v>
      </c>
      <c r="N75" s="369"/>
      <c r="O75" s="269" t="s">
        <v>78</v>
      </c>
      <c r="P75" s="370"/>
      <c r="Q75" s="371">
        <f>+Sklop1[[#This Row],[cena/enota brez DDV v EUR]]*Sklop1[[#This Row],[Stopnja DDV (%)]]</f>
        <v>0</v>
      </c>
      <c r="R75" s="371">
        <f>+Sklop1[[#This Row],[cena/enota brez DDV v EUR]]+Sklop1[[#This Row],[Davek (EUR)]]</f>
        <v>0</v>
      </c>
      <c r="S75" s="371">
        <f>+Sklop1[[#This Row],[cena/enota brez DDV v EUR]]*Sklop1[[#This Row],[Okvirna količina]]</f>
        <v>0</v>
      </c>
      <c r="T75" s="372">
        <f>+Sklop1[[#This Row],[Končna cena/enoto mere (EUR) z DDV]]*Sklop1[[#This Row],[Okvirna količina]]</f>
        <v>0</v>
      </c>
      <c r="U75" s="269" t="s">
        <v>78</v>
      </c>
    </row>
    <row r="76" spans="1:21" s="55" customFormat="1" ht="12">
      <c r="A76" s="132" t="s">
        <v>179</v>
      </c>
      <c r="B76" s="365" t="s">
        <v>329</v>
      </c>
      <c r="C76" s="237" t="s">
        <v>78</v>
      </c>
      <c r="D76" s="238" t="s">
        <v>0</v>
      </c>
      <c r="E76" s="213"/>
      <c r="F76" s="228">
        <v>10</v>
      </c>
      <c r="G76" s="229" t="s">
        <v>0</v>
      </c>
      <c r="H7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6" s="367" t="str">
        <f>IF(Sklop1[[#This Row],[ZAHTEVANA SHEMA KAKOVOSTI]]&lt;&gt;"",Sklop1[[#This Row],[Preračunana masa/volumen/kos na enoto kg]],"")</f>
        <v/>
      </c>
      <c r="J76" s="368"/>
      <c r="K76" s="172" t="s">
        <v>78</v>
      </c>
      <c r="L76" s="172" t="s">
        <v>78</v>
      </c>
      <c r="M76" s="172" t="s">
        <v>78</v>
      </c>
      <c r="N76" s="369"/>
      <c r="O76" s="269" t="s">
        <v>78</v>
      </c>
      <c r="P76" s="370"/>
      <c r="Q76" s="371">
        <f>+Sklop1[[#This Row],[cena/enota brez DDV v EUR]]*Sklop1[[#This Row],[Stopnja DDV (%)]]</f>
        <v>0</v>
      </c>
      <c r="R76" s="371">
        <f>+Sklop1[[#This Row],[cena/enota brez DDV v EUR]]+Sklop1[[#This Row],[Davek (EUR)]]</f>
        <v>0</v>
      </c>
      <c r="S76" s="371">
        <f>+Sklop1[[#This Row],[cena/enota brez DDV v EUR]]*Sklop1[[#This Row],[Okvirna količina]]</f>
        <v>0</v>
      </c>
      <c r="T76" s="372">
        <f>+Sklop1[[#This Row],[Končna cena/enoto mere (EUR) z DDV]]*Sklop1[[#This Row],[Okvirna količina]]</f>
        <v>0</v>
      </c>
      <c r="U76" s="269" t="s">
        <v>78</v>
      </c>
    </row>
    <row r="77" spans="1:21" s="55" customFormat="1" ht="12">
      <c r="A77" s="132" t="s">
        <v>180</v>
      </c>
      <c r="B77" s="365" t="s">
        <v>330</v>
      </c>
      <c r="C77" s="237" t="s">
        <v>78</v>
      </c>
      <c r="D77" s="238" t="s">
        <v>0</v>
      </c>
      <c r="E77" s="213"/>
      <c r="F77" s="228">
        <v>430</v>
      </c>
      <c r="G77" s="229" t="s">
        <v>0</v>
      </c>
      <c r="H7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77" s="367" t="str">
        <f>IF(Sklop1[[#This Row],[ZAHTEVANA SHEMA KAKOVOSTI]]&lt;&gt;"",Sklop1[[#This Row],[Preračunana masa/volumen/kos na enoto kg]],"")</f>
        <v/>
      </c>
      <c r="J77" s="368"/>
      <c r="K77" s="172" t="s">
        <v>78</v>
      </c>
      <c r="L77" s="172" t="s">
        <v>78</v>
      </c>
      <c r="M77" s="172" t="s">
        <v>78</v>
      </c>
      <c r="N77" s="369"/>
      <c r="O77" s="269" t="s">
        <v>78</v>
      </c>
      <c r="P77" s="370"/>
      <c r="Q77" s="371">
        <f>+Sklop1[[#This Row],[cena/enota brez DDV v EUR]]*Sklop1[[#This Row],[Stopnja DDV (%)]]</f>
        <v>0</v>
      </c>
      <c r="R77" s="371">
        <f>+Sklop1[[#This Row],[cena/enota brez DDV v EUR]]+Sklop1[[#This Row],[Davek (EUR)]]</f>
        <v>0</v>
      </c>
      <c r="S77" s="371">
        <f>+Sklop1[[#This Row],[cena/enota brez DDV v EUR]]*Sklop1[[#This Row],[Okvirna količina]]</f>
        <v>0</v>
      </c>
      <c r="T77" s="372">
        <f>+Sklop1[[#This Row],[Končna cena/enoto mere (EUR) z DDV]]*Sklop1[[#This Row],[Okvirna količina]]</f>
        <v>0</v>
      </c>
      <c r="U77" s="269" t="s">
        <v>78</v>
      </c>
    </row>
    <row r="78" spans="1:21" s="55" customFormat="1" ht="12">
      <c r="A78" s="132" t="s">
        <v>181</v>
      </c>
      <c r="B78" s="365" t="s">
        <v>331</v>
      </c>
      <c r="C78" s="237" t="s">
        <v>78</v>
      </c>
      <c r="D78" s="238" t="s">
        <v>0</v>
      </c>
      <c r="E78" s="213"/>
      <c r="F78" s="228">
        <v>78</v>
      </c>
      <c r="G78" s="229" t="s">
        <v>0</v>
      </c>
      <c r="H7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</v>
      </c>
      <c r="I78" s="367" t="str">
        <f>IF(Sklop1[[#This Row],[ZAHTEVANA SHEMA KAKOVOSTI]]&lt;&gt;"",Sklop1[[#This Row],[Preračunana masa/volumen/kos na enoto kg]],"")</f>
        <v/>
      </c>
      <c r="J78" s="368"/>
      <c r="K78" s="172" t="s">
        <v>78</v>
      </c>
      <c r="L78" s="172" t="s">
        <v>78</v>
      </c>
      <c r="M78" s="172" t="s">
        <v>78</v>
      </c>
      <c r="N78" s="369"/>
      <c r="O78" s="269" t="s">
        <v>78</v>
      </c>
      <c r="P78" s="370"/>
      <c r="Q78" s="371">
        <f>+Sklop1[[#This Row],[cena/enota brez DDV v EUR]]*Sklop1[[#This Row],[Stopnja DDV (%)]]</f>
        <v>0</v>
      </c>
      <c r="R78" s="371">
        <f>+Sklop1[[#This Row],[cena/enota brez DDV v EUR]]+Sklop1[[#This Row],[Davek (EUR)]]</f>
        <v>0</v>
      </c>
      <c r="S78" s="371">
        <f>+Sklop1[[#This Row],[cena/enota brez DDV v EUR]]*Sklop1[[#This Row],[Okvirna količina]]</f>
        <v>0</v>
      </c>
      <c r="T78" s="372">
        <f>+Sklop1[[#This Row],[Končna cena/enoto mere (EUR) z DDV]]*Sklop1[[#This Row],[Okvirna količina]]</f>
        <v>0</v>
      </c>
      <c r="U78" s="269" t="s">
        <v>78</v>
      </c>
    </row>
    <row r="79" spans="1:21" s="55" customFormat="1" ht="12">
      <c r="A79" s="132" t="s">
        <v>182</v>
      </c>
      <c r="B79" s="365" t="s">
        <v>332</v>
      </c>
      <c r="C79" s="237" t="s">
        <v>78</v>
      </c>
      <c r="D79" s="238" t="s">
        <v>0</v>
      </c>
      <c r="E79" s="213"/>
      <c r="F79" s="228">
        <v>1213</v>
      </c>
      <c r="G79" s="229" t="s">
        <v>0</v>
      </c>
      <c r="H7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1213</v>
      </c>
      <c r="I79" s="367" t="str">
        <f>IF(Sklop1[[#This Row],[ZAHTEVANA SHEMA KAKOVOSTI]]&lt;&gt;"",Sklop1[[#This Row],[Preračunana masa/volumen/kos na enoto kg]],"")</f>
        <v/>
      </c>
      <c r="J79" s="368"/>
      <c r="K79" s="172" t="s">
        <v>78</v>
      </c>
      <c r="L79" s="172" t="s">
        <v>78</v>
      </c>
      <c r="M79" s="172" t="s">
        <v>78</v>
      </c>
      <c r="N79" s="369"/>
      <c r="O79" s="269" t="s">
        <v>78</v>
      </c>
      <c r="P79" s="370"/>
      <c r="Q79" s="371">
        <f>+Sklop1[[#This Row],[cena/enota brez DDV v EUR]]*Sklop1[[#This Row],[Stopnja DDV (%)]]</f>
        <v>0</v>
      </c>
      <c r="R79" s="371">
        <f>+Sklop1[[#This Row],[cena/enota brez DDV v EUR]]+Sklop1[[#This Row],[Davek (EUR)]]</f>
        <v>0</v>
      </c>
      <c r="S79" s="371">
        <f>+Sklop1[[#This Row],[cena/enota brez DDV v EUR]]*Sklop1[[#This Row],[Okvirna količina]]</f>
        <v>0</v>
      </c>
      <c r="T79" s="372">
        <f>+Sklop1[[#This Row],[Končna cena/enoto mere (EUR) z DDV]]*Sklop1[[#This Row],[Okvirna količina]]</f>
        <v>0</v>
      </c>
      <c r="U79" s="269" t="s">
        <v>78</v>
      </c>
    </row>
    <row r="80" spans="1:21" s="55" customFormat="1" ht="12">
      <c r="A80" s="132" t="s">
        <v>183</v>
      </c>
      <c r="B80" s="365" t="s">
        <v>333</v>
      </c>
      <c r="C80" s="237" t="s">
        <v>78</v>
      </c>
      <c r="D80" s="238" t="s">
        <v>0</v>
      </c>
      <c r="E80" s="213"/>
      <c r="F80" s="228">
        <v>5</v>
      </c>
      <c r="G80" s="229" t="s">
        <v>0</v>
      </c>
      <c r="H8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0" s="367" t="str">
        <f>IF(Sklop1[[#This Row],[ZAHTEVANA SHEMA KAKOVOSTI]]&lt;&gt;"",Sklop1[[#This Row],[Preračunana masa/volumen/kos na enoto kg]],"")</f>
        <v/>
      </c>
      <c r="J80" s="368"/>
      <c r="K80" s="172" t="s">
        <v>78</v>
      </c>
      <c r="L80" s="172" t="s">
        <v>78</v>
      </c>
      <c r="M80" s="172" t="s">
        <v>78</v>
      </c>
      <c r="N80" s="369"/>
      <c r="O80" s="269" t="s">
        <v>78</v>
      </c>
      <c r="P80" s="370"/>
      <c r="Q80" s="371">
        <f>+Sklop1[[#This Row],[cena/enota brez DDV v EUR]]*Sklop1[[#This Row],[Stopnja DDV (%)]]</f>
        <v>0</v>
      </c>
      <c r="R80" s="371">
        <f>+Sklop1[[#This Row],[cena/enota brez DDV v EUR]]+Sklop1[[#This Row],[Davek (EUR)]]</f>
        <v>0</v>
      </c>
      <c r="S80" s="371">
        <f>+Sklop1[[#This Row],[cena/enota brez DDV v EUR]]*Sklop1[[#This Row],[Okvirna količina]]</f>
        <v>0</v>
      </c>
      <c r="T80" s="372">
        <f>+Sklop1[[#This Row],[Končna cena/enoto mere (EUR) z DDV]]*Sklop1[[#This Row],[Okvirna količina]]</f>
        <v>0</v>
      </c>
      <c r="U80" s="269" t="s">
        <v>78</v>
      </c>
    </row>
    <row r="81" spans="1:21" s="55" customFormat="1" ht="12">
      <c r="A81" s="132" t="s">
        <v>184</v>
      </c>
      <c r="B81" s="365" t="s">
        <v>334</v>
      </c>
      <c r="C81" s="237" t="s">
        <v>78</v>
      </c>
      <c r="D81" s="238" t="s">
        <v>0</v>
      </c>
      <c r="E81" s="213"/>
      <c r="F81" s="228">
        <v>52</v>
      </c>
      <c r="G81" s="229" t="s">
        <v>0</v>
      </c>
      <c r="H8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</v>
      </c>
      <c r="I81" s="367" t="str">
        <f>IF(Sklop1[[#This Row],[ZAHTEVANA SHEMA KAKOVOSTI]]&lt;&gt;"",Sklop1[[#This Row],[Preračunana masa/volumen/kos na enoto kg]],"")</f>
        <v/>
      </c>
      <c r="J81" s="368"/>
      <c r="K81" s="172" t="s">
        <v>78</v>
      </c>
      <c r="L81" s="172" t="s">
        <v>78</v>
      </c>
      <c r="M81" s="172" t="s">
        <v>78</v>
      </c>
      <c r="N81" s="369"/>
      <c r="O81" s="269" t="s">
        <v>78</v>
      </c>
      <c r="P81" s="370"/>
      <c r="Q81" s="371">
        <f>+Sklop1[[#This Row],[cena/enota brez DDV v EUR]]*Sklop1[[#This Row],[Stopnja DDV (%)]]</f>
        <v>0</v>
      </c>
      <c r="R81" s="371">
        <f>+Sklop1[[#This Row],[cena/enota brez DDV v EUR]]+Sklop1[[#This Row],[Davek (EUR)]]</f>
        <v>0</v>
      </c>
      <c r="S81" s="371">
        <f>+Sklop1[[#This Row],[cena/enota brez DDV v EUR]]*Sklop1[[#This Row],[Okvirna količina]]</f>
        <v>0</v>
      </c>
      <c r="T81" s="372">
        <f>+Sklop1[[#This Row],[Končna cena/enoto mere (EUR) z DDV]]*Sklop1[[#This Row],[Okvirna količina]]</f>
        <v>0</v>
      </c>
      <c r="U81" s="269" t="s">
        <v>78</v>
      </c>
    </row>
    <row r="82" spans="1:21" s="55" customFormat="1" ht="12">
      <c r="A82" s="132" t="s">
        <v>185</v>
      </c>
      <c r="B82" s="365" t="s">
        <v>335</v>
      </c>
      <c r="C82" s="237" t="s">
        <v>78</v>
      </c>
      <c r="D82" s="238" t="s">
        <v>0</v>
      </c>
      <c r="E82" s="213"/>
      <c r="F82" s="228">
        <v>50</v>
      </c>
      <c r="G82" s="229" t="s">
        <v>0</v>
      </c>
      <c r="H8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2" s="367" t="str">
        <f>IF(Sklop1[[#This Row],[ZAHTEVANA SHEMA KAKOVOSTI]]&lt;&gt;"",Sklop1[[#This Row],[Preračunana masa/volumen/kos na enoto kg]],"")</f>
        <v/>
      </c>
      <c r="J82" s="368"/>
      <c r="K82" s="172" t="s">
        <v>78</v>
      </c>
      <c r="L82" s="172" t="s">
        <v>78</v>
      </c>
      <c r="M82" s="172" t="s">
        <v>78</v>
      </c>
      <c r="N82" s="369"/>
      <c r="O82" s="269" t="s">
        <v>78</v>
      </c>
      <c r="P82" s="370"/>
      <c r="Q82" s="371">
        <f>+Sklop1[[#This Row],[cena/enota brez DDV v EUR]]*Sklop1[[#This Row],[Stopnja DDV (%)]]</f>
        <v>0</v>
      </c>
      <c r="R82" s="371">
        <f>+Sklop1[[#This Row],[cena/enota brez DDV v EUR]]+Sklop1[[#This Row],[Davek (EUR)]]</f>
        <v>0</v>
      </c>
      <c r="S82" s="371">
        <f>+Sklop1[[#This Row],[cena/enota brez DDV v EUR]]*Sklop1[[#This Row],[Okvirna količina]]</f>
        <v>0</v>
      </c>
      <c r="T82" s="372">
        <f>+Sklop1[[#This Row],[Končna cena/enoto mere (EUR) z DDV]]*Sklop1[[#This Row],[Okvirna količina]]</f>
        <v>0</v>
      </c>
      <c r="U82" s="269" t="s">
        <v>78</v>
      </c>
    </row>
    <row r="83" spans="1:21" s="55" customFormat="1" ht="12">
      <c r="A83" s="132" t="s">
        <v>186</v>
      </c>
      <c r="B83" s="365" t="s">
        <v>336</v>
      </c>
      <c r="C83" s="237" t="s">
        <v>78</v>
      </c>
      <c r="D83" s="238" t="s">
        <v>0</v>
      </c>
      <c r="E83" s="213"/>
      <c r="F83" s="228">
        <v>820</v>
      </c>
      <c r="G83" s="229" t="s">
        <v>0</v>
      </c>
      <c r="H8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820</v>
      </c>
      <c r="I83" s="367" t="str">
        <f>IF(Sklop1[[#This Row],[ZAHTEVANA SHEMA KAKOVOSTI]]&lt;&gt;"",Sklop1[[#This Row],[Preračunana masa/volumen/kos na enoto kg]],"")</f>
        <v/>
      </c>
      <c r="J83" s="368"/>
      <c r="K83" s="172" t="s">
        <v>78</v>
      </c>
      <c r="L83" s="172" t="s">
        <v>78</v>
      </c>
      <c r="M83" s="172" t="s">
        <v>78</v>
      </c>
      <c r="N83" s="369"/>
      <c r="O83" s="269" t="s">
        <v>78</v>
      </c>
      <c r="P83" s="370"/>
      <c r="Q83" s="371">
        <f>+Sklop1[[#This Row],[cena/enota brez DDV v EUR]]*Sklop1[[#This Row],[Stopnja DDV (%)]]</f>
        <v>0</v>
      </c>
      <c r="R83" s="371">
        <f>+Sklop1[[#This Row],[cena/enota brez DDV v EUR]]+Sklop1[[#This Row],[Davek (EUR)]]</f>
        <v>0</v>
      </c>
      <c r="S83" s="371">
        <f>+Sklop1[[#This Row],[cena/enota brez DDV v EUR]]*Sklop1[[#This Row],[Okvirna količina]]</f>
        <v>0</v>
      </c>
      <c r="T83" s="372">
        <f>+Sklop1[[#This Row],[Končna cena/enoto mere (EUR) z DDV]]*Sklop1[[#This Row],[Okvirna količina]]</f>
        <v>0</v>
      </c>
      <c r="U83" s="269" t="s">
        <v>78</v>
      </c>
    </row>
    <row r="84" spans="1:21" s="55" customFormat="1" ht="12">
      <c r="A84" s="132" t="s">
        <v>187</v>
      </c>
      <c r="B84" s="365" t="s">
        <v>337</v>
      </c>
      <c r="C84" s="237" t="s">
        <v>78</v>
      </c>
      <c r="D84" s="238" t="s">
        <v>0</v>
      </c>
      <c r="E84" s="213"/>
      <c r="F84" s="228">
        <v>256</v>
      </c>
      <c r="G84" s="229" t="s">
        <v>0</v>
      </c>
      <c r="H8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</v>
      </c>
      <c r="I84" s="367" t="str">
        <f>IF(Sklop1[[#This Row],[ZAHTEVANA SHEMA KAKOVOSTI]]&lt;&gt;"",Sklop1[[#This Row],[Preračunana masa/volumen/kos na enoto kg]],"")</f>
        <v/>
      </c>
      <c r="J84" s="368"/>
      <c r="K84" s="172" t="s">
        <v>78</v>
      </c>
      <c r="L84" s="172" t="s">
        <v>78</v>
      </c>
      <c r="M84" s="172" t="s">
        <v>78</v>
      </c>
      <c r="N84" s="369"/>
      <c r="O84" s="269" t="s">
        <v>78</v>
      </c>
      <c r="P84" s="370"/>
      <c r="Q84" s="371">
        <f>+Sklop1[[#This Row],[cena/enota brez DDV v EUR]]*Sklop1[[#This Row],[Stopnja DDV (%)]]</f>
        <v>0</v>
      </c>
      <c r="R84" s="371">
        <f>+Sklop1[[#This Row],[cena/enota brez DDV v EUR]]+Sklop1[[#This Row],[Davek (EUR)]]</f>
        <v>0</v>
      </c>
      <c r="S84" s="371">
        <f>+Sklop1[[#This Row],[cena/enota brez DDV v EUR]]*Sklop1[[#This Row],[Okvirna količina]]</f>
        <v>0</v>
      </c>
      <c r="T84" s="372">
        <f>+Sklop1[[#This Row],[Končna cena/enoto mere (EUR) z DDV]]*Sklop1[[#This Row],[Okvirna količina]]</f>
        <v>0</v>
      </c>
      <c r="U84" s="269" t="s">
        <v>78</v>
      </c>
    </row>
    <row r="85" spans="1:21" s="55" customFormat="1" ht="12">
      <c r="A85" s="132" t="s">
        <v>188</v>
      </c>
      <c r="B85" s="365" t="s">
        <v>338</v>
      </c>
      <c r="C85" s="237" t="s">
        <v>78</v>
      </c>
      <c r="D85" s="238" t="s">
        <v>0</v>
      </c>
      <c r="E85" s="213"/>
      <c r="F85" s="228">
        <v>33</v>
      </c>
      <c r="G85" s="229" t="s">
        <v>0</v>
      </c>
      <c r="H8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85" s="367" t="str">
        <f>IF(Sklop1[[#This Row],[ZAHTEVANA SHEMA KAKOVOSTI]]&lt;&gt;"",Sklop1[[#This Row],[Preračunana masa/volumen/kos na enoto kg]],"")</f>
        <v/>
      </c>
      <c r="J85" s="368"/>
      <c r="K85" s="172" t="s">
        <v>78</v>
      </c>
      <c r="L85" s="172" t="s">
        <v>78</v>
      </c>
      <c r="M85" s="172" t="s">
        <v>78</v>
      </c>
      <c r="N85" s="369"/>
      <c r="O85" s="269" t="s">
        <v>78</v>
      </c>
      <c r="P85" s="370"/>
      <c r="Q85" s="371">
        <f>+Sklop1[[#This Row],[cena/enota brez DDV v EUR]]*Sklop1[[#This Row],[Stopnja DDV (%)]]</f>
        <v>0</v>
      </c>
      <c r="R85" s="371">
        <f>+Sklop1[[#This Row],[cena/enota brez DDV v EUR]]+Sklop1[[#This Row],[Davek (EUR)]]</f>
        <v>0</v>
      </c>
      <c r="S85" s="371">
        <f>+Sklop1[[#This Row],[cena/enota brez DDV v EUR]]*Sklop1[[#This Row],[Okvirna količina]]</f>
        <v>0</v>
      </c>
      <c r="T85" s="372">
        <f>+Sklop1[[#This Row],[Končna cena/enoto mere (EUR) z DDV]]*Sklop1[[#This Row],[Okvirna količina]]</f>
        <v>0</v>
      </c>
      <c r="U85" s="269" t="s">
        <v>78</v>
      </c>
    </row>
    <row r="86" spans="1:21" s="55" customFormat="1" ht="12">
      <c r="A86" s="132" t="s">
        <v>189</v>
      </c>
      <c r="B86" s="365" t="s">
        <v>339</v>
      </c>
      <c r="C86" s="237" t="s">
        <v>78</v>
      </c>
      <c r="D86" s="238" t="s">
        <v>0</v>
      </c>
      <c r="E86" s="213"/>
      <c r="F86" s="228">
        <v>15</v>
      </c>
      <c r="G86" s="229" t="s">
        <v>0</v>
      </c>
      <c r="H8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86" s="367" t="str">
        <f>IF(Sklop1[[#This Row],[ZAHTEVANA SHEMA KAKOVOSTI]]&lt;&gt;"",Sklop1[[#This Row],[Preračunana masa/volumen/kos na enoto kg]],"")</f>
        <v/>
      </c>
      <c r="J86" s="368"/>
      <c r="K86" s="172" t="s">
        <v>78</v>
      </c>
      <c r="L86" s="172" t="s">
        <v>78</v>
      </c>
      <c r="M86" s="172" t="s">
        <v>78</v>
      </c>
      <c r="N86" s="369"/>
      <c r="O86" s="269" t="s">
        <v>78</v>
      </c>
      <c r="P86" s="370"/>
      <c r="Q86" s="371">
        <f>+Sklop1[[#This Row],[cena/enota brez DDV v EUR]]*Sklop1[[#This Row],[Stopnja DDV (%)]]</f>
        <v>0</v>
      </c>
      <c r="R86" s="371">
        <f>+Sklop1[[#This Row],[cena/enota brez DDV v EUR]]+Sklop1[[#This Row],[Davek (EUR)]]</f>
        <v>0</v>
      </c>
      <c r="S86" s="371">
        <f>+Sklop1[[#This Row],[cena/enota brez DDV v EUR]]*Sklop1[[#This Row],[Okvirna količina]]</f>
        <v>0</v>
      </c>
      <c r="T86" s="372">
        <f>+Sklop1[[#This Row],[Končna cena/enoto mere (EUR) z DDV]]*Sklop1[[#This Row],[Okvirna količina]]</f>
        <v>0</v>
      </c>
      <c r="U86" s="269" t="s">
        <v>78</v>
      </c>
    </row>
    <row r="87" spans="1:21" s="55" customFormat="1" ht="12">
      <c r="A87" s="132" t="s">
        <v>190</v>
      </c>
      <c r="B87" s="365" t="s">
        <v>340</v>
      </c>
      <c r="C87" s="237" t="s">
        <v>78</v>
      </c>
      <c r="D87" s="238" t="s">
        <v>0</v>
      </c>
      <c r="E87" s="213"/>
      <c r="F87" s="228">
        <v>423</v>
      </c>
      <c r="G87" s="229" t="s">
        <v>0</v>
      </c>
      <c r="H8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423</v>
      </c>
      <c r="I87" s="367" t="str">
        <f>IF(Sklop1[[#This Row],[ZAHTEVANA SHEMA KAKOVOSTI]]&lt;&gt;"",Sklop1[[#This Row],[Preračunana masa/volumen/kos na enoto kg]],"")</f>
        <v/>
      </c>
      <c r="J87" s="368"/>
      <c r="K87" s="172" t="s">
        <v>78</v>
      </c>
      <c r="L87" s="172" t="s">
        <v>78</v>
      </c>
      <c r="M87" s="172" t="s">
        <v>78</v>
      </c>
      <c r="N87" s="369"/>
      <c r="O87" s="269" t="s">
        <v>78</v>
      </c>
      <c r="P87" s="370"/>
      <c r="Q87" s="371">
        <f>+Sklop1[[#This Row],[cena/enota brez DDV v EUR]]*Sklop1[[#This Row],[Stopnja DDV (%)]]</f>
        <v>0</v>
      </c>
      <c r="R87" s="371">
        <f>+Sklop1[[#This Row],[cena/enota brez DDV v EUR]]+Sklop1[[#This Row],[Davek (EUR)]]</f>
        <v>0</v>
      </c>
      <c r="S87" s="371">
        <f>+Sklop1[[#This Row],[cena/enota brez DDV v EUR]]*Sklop1[[#This Row],[Okvirna količina]]</f>
        <v>0</v>
      </c>
      <c r="T87" s="372">
        <f>+Sklop1[[#This Row],[Končna cena/enoto mere (EUR) z DDV]]*Sklop1[[#This Row],[Okvirna količina]]</f>
        <v>0</v>
      </c>
      <c r="U87" s="269" t="s">
        <v>78</v>
      </c>
    </row>
    <row r="88" spans="1:21" s="55" customFormat="1" ht="12">
      <c r="A88" s="132" t="s">
        <v>191</v>
      </c>
      <c r="B88" s="365" t="s">
        <v>341</v>
      </c>
      <c r="C88" s="237" t="s">
        <v>78</v>
      </c>
      <c r="D88" s="238" t="s">
        <v>0</v>
      </c>
      <c r="E88" s="213"/>
      <c r="F88" s="228">
        <v>140</v>
      </c>
      <c r="G88" s="229" t="s">
        <v>0</v>
      </c>
      <c r="H8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88" s="367" t="str">
        <f>IF(Sklop1[[#This Row],[ZAHTEVANA SHEMA KAKOVOSTI]]&lt;&gt;"",Sklop1[[#This Row],[Preračunana masa/volumen/kos na enoto kg]],"")</f>
        <v/>
      </c>
      <c r="J88" s="368"/>
      <c r="K88" s="172" t="s">
        <v>78</v>
      </c>
      <c r="L88" s="172" t="s">
        <v>78</v>
      </c>
      <c r="M88" s="172" t="s">
        <v>78</v>
      </c>
      <c r="N88" s="369"/>
      <c r="O88" s="269" t="s">
        <v>78</v>
      </c>
      <c r="P88" s="370"/>
      <c r="Q88" s="371">
        <f>+Sklop1[[#This Row],[cena/enota brez DDV v EUR]]*Sklop1[[#This Row],[Stopnja DDV (%)]]</f>
        <v>0</v>
      </c>
      <c r="R88" s="371">
        <f>+Sklop1[[#This Row],[cena/enota brez DDV v EUR]]+Sklop1[[#This Row],[Davek (EUR)]]</f>
        <v>0</v>
      </c>
      <c r="S88" s="371">
        <f>+Sklop1[[#This Row],[cena/enota brez DDV v EUR]]*Sklop1[[#This Row],[Okvirna količina]]</f>
        <v>0</v>
      </c>
      <c r="T88" s="372">
        <f>+Sklop1[[#This Row],[Končna cena/enoto mere (EUR) z DDV]]*Sklop1[[#This Row],[Okvirna količina]]</f>
        <v>0</v>
      </c>
      <c r="U88" s="269" t="s">
        <v>78</v>
      </c>
    </row>
    <row r="89" spans="1:21" s="55" customFormat="1" ht="12">
      <c r="A89" s="132" t="s">
        <v>192</v>
      </c>
      <c r="B89" s="365" t="s">
        <v>342</v>
      </c>
      <c r="C89" s="237" t="s">
        <v>78</v>
      </c>
      <c r="D89" s="238" t="s">
        <v>0</v>
      </c>
      <c r="E89" s="213"/>
      <c r="F89" s="228">
        <v>830</v>
      </c>
      <c r="G89" s="229" t="s">
        <v>0</v>
      </c>
      <c r="H8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830</v>
      </c>
      <c r="I89" s="367" t="str">
        <f>IF(Sklop1[[#This Row],[ZAHTEVANA SHEMA KAKOVOSTI]]&lt;&gt;"",Sklop1[[#This Row],[Preračunana masa/volumen/kos na enoto kg]],"")</f>
        <v/>
      </c>
      <c r="J89" s="368"/>
      <c r="K89" s="172" t="s">
        <v>78</v>
      </c>
      <c r="L89" s="172" t="s">
        <v>78</v>
      </c>
      <c r="M89" s="172" t="s">
        <v>78</v>
      </c>
      <c r="N89" s="369"/>
      <c r="O89" s="269" t="s">
        <v>78</v>
      </c>
      <c r="P89" s="370"/>
      <c r="Q89" s="371">
        <f>+Sklop1[[#This Row],[cena/enota brez DDV v EUR]]*Sklop1[[#This Row],[Stopnja DDV (%)]]</f>
        <v>0</v>
      </c>
      <c r="R89" s="371">
        <f>+Sklop1[[#This Row],[cena/enota brez DDV v EUR]]+Sklop1[[#This Row],[Davek (EUR)]]</f>
        <v>0</v>
      </c>
      <c r="S89" s="371">
        <f>+Sklop1[[#This Row],[cena/enota brez DDV v EUR]]*Sklop1[[#This Row],[Okvirna količina]]</f>
        <v>0</v>
      </c>
      <c r="T89" s="372">
        <f>+Sklop1[[#This Row],[Končna cena/enoto mere (EUR) z DDV]]*Sklop1[[#This Row],[Okvirna količina]]</f>
        <v>0</v>
      </c>
      <c r="U89" s="269" t="s">
        <v>78</v>
      </c>
    </row>
    <row r="90" spans="1:21" s="55" customFormat="1" ht="12">
      <c r="A90" s="132" t="s">
        <v>193</v>
      </c>
      <c r="B90" s="365" t="s">
        <v>343</v>
      </c>
      <c r="C90" s="237" t="s">
        <v>78</v>
      </c>
      <c r="D90" s="238" t="s">
        <v>0</v>
      </c>
      <c r="E90" s="213"/>
      <c r="F90" s="228">
        <v>1600</v>
      </c>
      <c r="G90" s="229" t="s">
        <v>0</v>
      </c>
      <c r="H9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90" s="367" t="str">
        <f>IF(Sklop1[[#This Row],[ZAHTEVANA SHEMA KAKOVOSTI]]&lt;&gt;"",Sklop1[[#This Row],[Preračunana masa/volumen/kos na enoto kg]],"")</f>
        <v/>
      </c>
      <c r="J90" s="368"/>
      <c r="K90" s="172" t="s">
        <v>78</v>
      </c>
      <c r="L90" s="172" t="s">
        <v>78</v>
      </c>
      <c r="M90" s="172" t="s">
        <v>78</v>
      </c>
      <c r="N90" s="369"/>
      <c r="O90" s="269" t="s">
        <v>78</v>
      </c>
      <c r="P90" s="370"/>
      <c r="Q90" s="371">
        <f>+Sklop1[[#This Row],[cena/enota brez DDV v EUR]]*Sklop1[[#This Row],[Stopnja DDV (%)]]</f>
        <v>0</v>
      </c>
      <c r="R90" s="371">
        <f>+Sklop1[[#This Row],[cena/enota brez DDV v EUR]]+Sklop1[[#This Row],[Davek (EUR)]]</f>
        <v>0</v>
      </c>
      <c r="S90" s="371">
        <f>+Sklop1[[#This Row],[cena/enota brez DDV v EUR]]*Sklop1[[#This Row],[Okvirna količina]]</f>
        <v>0</v>
      </c>
      <c r="T90" s="372">
        <f>+Sklop1[[#This Row],[Končna cena/enoto mere (EUR) z DDV]]*Sklop1[[#This Row],[Okvirna količina]]</f>
        <v>0</v>
      </c>
      <c r="U90" s="269" t="s">
        <v>78</v>
      </c>
    </row>
    <row r="91" spans="1:21" s="55" customFormat="1" ht="12">
      <c r="A91" s="132" t="s">
        <v>194</v>
      </c>
      <c r="B91" s="365" t="s">
        <v>344</v>
      </c>
      <c r="C91" s="237" t="s">
        <v>78</v>
      </c>
      <c r="D91" s="238" t="s">
        <v>0</v>
      </c>
      <c r="E91" s="213"/>
      <c r="F91" s="228">
        <v>319</v>
      </c>
      <c r="G91" s="229" t="s">
        <v>0</v>
      </c>
      <c r="H9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319</v>
      </c>
      <c r="I91" s="367" t="str">
        <f>IF(Sklop1[[#This Row],[ZAHTEVANA SHEMA KAKOVOSTI]]&lt;&gt;"",Sklop1[[#This Row],[Preračunana masa/volumen/kos na enoto kg]],"")</f>
        <v/>
      </c>
      <c r="J91" s="368"/>
      <c r="K91" s="172" t="s">
        <v>78</v>
      </c>
      <c r="L91" s="172" t="s">
        <v>78</v>
      </c>
      <c r="M91" s="172" t="s">
        <v>78</v>
      </c>
      <c r="N91" s="369"/>
      <c r="O91" s="269" t="s">
        <v>78</v>
      </c>
      <c r="P91" s="370"/>
      <c r="Q91" s="371">
        <f>+Sklop1[[#This Row],[cena/enota brez DDV v EUR]]*Sklop1[[#This Row],[Stopnja DDV (%)]]</f>
        <v>0</v>
      </c>
      <c r="R91" s="371">
        <f>+Sklop1[[#This Row],[cena/enota brez DDV v EUR]]+Sklop1[[#This Row],[Davek (EUR)]]</f>
        <v>0</v>
      </c>
      <c r="S91" s="371">
        <f>+Sklop1[[#This Row],[cena/enota brez DDV v EUR]]*Sklop1[[#This Row],[Okvirna količina]]</f>
        <v>0</v>
      </c>
      <c r="T91" s="372">
        <f>+Sklop1[[#This Row],[Končna cena/enoto mere (EUR) z DDV]]*Sklop1[[#This Row],[Okvirna količina]]</f>
        <v>0</v>
      </c>
      <c r="U91" s="269" t="s">
        <v>78</v>
      </c>
    </row>
    <row r="92" spans="1:21" s="55" customFormat="1" ht="12">
      <c r="A92" s="132" t="s">
        <v>195</v>
      </c>
      <c r="B92" s="365" t="s">
        <v>345</v>
      </c>
      <c r="C92" s="237" t="s">
        <v>78</v>
      </c>
      <c r="D92" s="238" t="s">
        <v>0</v>
      </c>
      <c r="E92" s="213"/>
      <c r="F92" s="228">
        <v>670</v>
      </c>
      <c r="G92" s="229" t="s">
        <v>0</v>
      </c>
      <c r="H9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670</v>
      </c>
      <c r="I92" s="367" t="str">
        <f>IF(Sklop1[[#This Row],[ZAHTEVANA SHEMA KAKOVOSTI]]&lt;&gt;"",Sklop1[[#This Row],[Preračunana masa/volumen/kos na enoto kg]],"")</f>
        <v/>
      </c>
      <c r="J92" s="368"/>
      <c r="K92" s="172" t="s">
        <v>78</v>
      </c>
      <c r="L92" s="172" t="s">
        <v>78</v>
      </c>
      <c r="M92" s="172" t="s">
        <v>78</v>
      </c>
      <c r="N92" s="369"/>
      <c r="O92" s="269" t="s">
        <v>78</v>
      </c>
      <c r="P92" s="370"/>
      <c r="Q92" s="371">
        <f>+Sklop1[[#This Row],[cena/enota brez DDV v EUR]]*Sklop1[[#This Row],[Stopnja DDV (%)]]</f>
        <v>0</v>
      </c>
      <c r="R92" s="371">
        <f>+Sklop1[[#This Row],[cena/enota brez DDV v EUR]]+Sklop1[[#This Row],[Davek (EUR)]]</f>
        <v>0</v>
      </c>
      <c r="S92" s="371">
        <f>+Sklop1[[#This Row],[cena/enota brez DDV v EUR]]*Sklop1[[#This Row],[Okvirna količina]]</f>
        <v>0</v>
      </c>
      <c r="T92" s="372">
        <f>+Sklop1[[#This Row],[Končna cena/enoto mere (EUR) z DDV]]*Sklop1[[#This Row],[Okvirna količina]]</f>
        <v>0</v>
      </c>
      <c r="U92" s="269" t="s">
        <v>78</v>
      </c>
    </row>
    <row r="93" spans="1:21" s="55" customFormat="1" ht="12">
      <c r="A93" s="132" t="s">
        <v>196</v>
      </c>
      <c r="B93" s="365" t="s">
        <v>346</v>
      </c>
      <c r="C93" s="237" t="s">
        <v>78</v>
      </c>
      <c r="D93" s="238" t="s">
        <v>0</v>
      </c>
      <c r="E93" s="213"/>
      <c r="F93" s="228">
        <v>38</v>
      </c>
      <c r="G93" s="229" t="s">
        <v>0</v>
      </c>
      <c r="H9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93" s="367" t="str">
        <f>IF(Sklop1[[#This Row],[ZAHTEVANA SHEMA KAKOVOSTI]]&lt;&gt;"",Sklop1[[#This Row],[Preračunana masa/volumen/kos na enoto kg]],"")</f>
        <v/>
      </c>
      <c r="J93" s="368"/>
      <c r="K93" s="172" t="s">
        <v>78</v>
      </c>
      <c r="L93" s="172" t="s">
        <v>78</v>
      </c>
      <c r="M93" s="172" t="s">
        <v>78</v>
      </c>
      <c r="N93" s="369"/>
      <c r="O93" s="269" t="s">
        <v>78</v>
      </c>
      <c r="P93" s="370"/>
      <c r="Q93" s="371">
        <f>+Sklop1[[#This Row],[cena/enota brez DDV v EUR]]*Sklop1[[#This Row],[Stopnja DDV (%)]]</f>
        <v>0</v>
      </c>
      <c r="R93" s="371">
        <f>+Sklop1[[#This Row],[cena/enota brez DDV v EUR]]+Sklop1[[#This Row],[Davek (EUR)]]</f>
        <v>0</v>
      </c>
      <c r="S93" s="371">
        <f>+Sklop1[[#This Row],[cena/enota brez DDV v EUR]]*Sklop1[[#This Row],[Okvirna količina]]</f>
        <v>0</v>
      </c>
      <c r="T93" s="372">
        <f>+Sklop1[[#This Row],[Končna cena/enoto mere (EUR) z DDV]]*Sklop1[[#This Row],[Okvirna količina]]</f>
        <v>0</v>
      </c>
      <c r="U93" s="269" t="s">
        <v>78</v>
      </c>
    </row>
    <row r="94" spans="1:21" s="55" customFormat="1" ht="12">
      <c r="A94" s="132" t="s">
        <v>197</v>
      </c>
      <c r="B94" s="365" t="s">
        <v>347</v>
      </c>
      <c r="C94" s="237" t="s">
        <v>78</v>
      </c>
      <c r="D94" s="238" t="s">
        <v>0</v>
      </c>
      <c r="E94" s="213"/>
      <c r="F94" s="228">
        <v>33</v>
      </c>
      <c r="G94" s="229" t="s">
        <v>0</v>
      </c>
      <c r="H9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94" s="367" t="str">
        <f>IF(Sklop1[[#This Row],[ZAHTEVANA SHEMA KAKOVOSTI]]&lt;&gt;"",Sklop1[[#This Row],[Preračunana masa/volumen/kos na enoto kg]],"")</f>
        <v/>
      </c>
      <c r="J94" s="368"/>
      <c r="K94" s="172" t="s">
        <v>78</v>
      </c>
      <c r="L94" s="172" t="s">
        <v>78</v>
      </c>
      <c r="M94" s="172" t="s">
        <v>78</v>
      </c>
      <c r="N94" s="369"/>
      <c r="O94" s="269" t="s">
        <v>78</v>
      </c>
      <c r="P94" s="370"/>
      <c r="Q94" s="371">
        <f>+Sklop1[[#This Row],[cena/enota brez DDV v EUR]]*Sklop1[[#This Row],[Stopnja DDV (%)]]</f>
        <v>0</v>
      </c>
      <c r="R94" s="371">
        <f>+Sklop1[[#This Row],[cena/enota brez DDV v EUR]]+Sklop1[[#This Row],[Davek (EUR)]]</f>
        <v>0</v>
      </c>
      <c r="S94" s="371">
        <f>+Sklop1[[#This Row],[cena/enota brez DDV v EUR]]*Sklop1[[#This Row],[Okvirna količina]]</f>
        <v>0</v>
      </c>
      <c r="T94" s="372">
        <f>+Sklop1[[#This Row],[Končna cena/enoto mere (EUR) z DDV]]*Sklop1[[#This Row],[Okvirna količina]]</f>
        <v>0</v>
      </c>
      <c r="U94" s="269" t="s">
        <v>78</v>
      </c>
    </row>
    <row r="95" spans="1:21" s="55" customFormat="1" ht="12">
      <c r="A95" s="132" t="s">
        <v>198</v>
      </c>
      <c r="B95" s="365" t="s">
        <v>348</v>
      </c>
      <c r="C95" s="237" t="s">
        <v>78</v>
      </c>
      <c r="D95" s="238" t="s">
        <v>0</v>
      </c>
      <c r="E95" s="213"/>
      <c r="F95" s="228">
        <v>1000</v>
      </c>
      <c r="G95" s="229" t="s">
        <v>0</v>
      </c>
      <c r="H9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95" s="367" t="str">
        <f>IF(Sklop1[[#This Row],[ZAHTEVANA SHEMA KAKOVOSTI]]&lt;&gt;"",Sklop1[[#This Row],[Preračunana masa/volumen/kos na enoto kg]],"")</f>
        <v/>
      </c>
      <c r="J95" s="368"/>
      <c r="K95" s="172" t="s">
        <v>78</v>
      </c>
      <c r="L95" s="172" t="s">
        <v>78</v>
      </c>
      <c r="M95" s="172" t="s">
        <v>78</v>
      </c>
      <c r="N95" s="369"/>
      <c r="O95" s="269" t="s">
        <v>78</v>
      </c>
      <c r="P95" s="370"/>
      <c r="Q95" s="371">
        <f>+Sklop1[[#This Row],[cena/enota brez DDV v EUR]]*Sklop1[[#This Row],[Stopnja DDV (%)]]</f>
        <v>0</v>
      </c>
      <c r="R95" s="371">
        <f>+Sklop1[[#This Row],[cena/enota brez DDV v EUR]]+Sklop1[[#This Row],[Davek (EUR)]]</f>
        <v>0</v>
      </c>
      <c r="S95" s="371">
        <f>+Sklop1[[#This Row],[cena/enota brez DDV v EUR]]*Sklop1[[#This Row],[Okvirna količina]]</f>
        <v>0</v>
      </c>
      <c r="T95" s="372">
        <f>+Sklop1[[#This Row],[Končna cena/enoto mere (EUR) z DDV]]*Sklop1[[#This Row],[Okvirna količina]]</f>
        <v>0</v>
      </c>
      <c r="U95" s="269" t="s">
        <v>78</v>
      </c>
    </row>
    <row r="96" spans="1:21" s="55" customFormat="1" ht="12">
      <c r="A96" s="132" t="s">
        <v>199</v>
      </c>
      <c r="B96" s="365" t="s">
        <v>349</v>
      </c>
      <c r="C96" s="237" t="s">
        <v>78</v>
      </c>
      <c r="D96" s="238" t="s">
        <v>0</v>
      </c>
      <c r="E96" s="213"/>
      <c r="F96" s="228">
        <v>330</v>
      </c>
      <c r="G96" s="229" t="s">
        <v>0</v>
      </c>
      <c r="H9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96" s="367" t="str">
        <f>IF(Sklop1[[#This Row],[ZAHTEVANA SHEMA KAKOVOSTI]]&lt;&gt;"",Sklop1[[#This Row],[Preračunana masa/volumen/kos na enoto kg]],"")</f>
        <v/>
      </c>
      <c r="J96" s="368"/>
      <c r="K96" s="172" t="s">
        <v>78</v>
      </c>
      <c r="L96" s="172" t="s">
        <v>78</v>
      </c>
      <c r="M96" s="172" t="s">
        <v>78</v>
      </c>
      <c r="N96" s="369"/>
      <c r="O96" s="269" t="s">
        <v>78</v>
      </c>
      <c r="P96" s="370"/>
      <c r="Q96" s="371">
        <f>+Sklop1[[#This Row],[cena/enota brez DDV v EUR]]*Sklop1[[#This Row],[Stopnja DDV (%)]]</f>
        <v>0</v>
      </c>
      <c r="R96" s="371">
        <f>+Sklop1[[#This Row],[cena/enota brez DDV v EUR]]+Sklop1[[#This Row],[Davek (EUR)]]</f>
        <v>0</v>
      </c>
      <c r="S96" s="371">
        <f>+Sklop1[[#This Row],[cena/enota brez DDV v EUR]]*Sklop1[[#This Row],[Okvirna količina]]</f>
        <v>0</v>
      </c>
      <c r="T96" s="372">
        <f>+Sklop1[[#This Row],[Končna cena/enoto mere (EUR) z DDV]]*Sklop1[[#This Row],[Okvirna količina]]</f>
        <v>0</v>
      </c>
      <c r="U96" s="269" t="s">
        <v>78</v>
      </c>
    </row>
    <row r="97" spans="1:21" s="55" customFormat="1" ht="12">
      <c r="A97" s="132" t="s">
        <v>200</v>
      </c>
      <c r="B97" s="365" t="s">
        <v>350</v>
      </c>
      <c r="C97" s="237" t="s">
        <v>78</v>
      </c>
      <c r="D97" s="238" t="s">
        <v>0</v>
      </c>
      <c r="E97" s="213"/>
      <c r="F97" s="228">
        <v>360</v>
      </c>
      <c r="G97" s="229" t="s">
        <v>0</v>
      </c>
      <c r="H9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97" s="367" t="str">
        <f>IF(Sklop1[[#This Row],[ZAHTEVANA SHEMA KAKOVOSTI]]&lt;&gt;"",Sklop1[[#This Row],[Preračunana masa/volumen/kos na enoto kg]],"")</f>
        <v/>
      </c>
      <c r="J97" s="368"/>
      <c r="K97" s="172" t="s">
        <v>78</v>
      </c>
      <c r="L97" s="172" t="s">
        <v>78</v>
      </c>
      <c r="M97" s="172" t="s">
        <v>78</v>
      </c>
      <c r="N97" s="369"/>
      <c r="O97" s="269" t="s">
        <v>78</v>
      </c>
      <c r="P97" s="370"/>
      <c r="Q97" s="371">
        <f>+Sklop1[[#This Row],[cena/enota brez DDV v EUR]]*Sklop1[[#This Row],[Stopnja DDV (%)]]</f>
        <v>0</v>
      </c>
      <c r="R97" s="371">
        <f>+Sklop1[[#This Row],[cena/enota brez DDV v EUR]]+Sklop1[[#This Row],[Davek (EUR)]]</f>
        <v>0</v>
      </c>
      <c r="S97" s="371">
        <f>+Sklop1[[#This Row],[cena/enota brez DDV v EUR]]*Sklop1[[#This Row],[Okvirna količina]]</f>
        <v>0</v>
      </c>
      <c r="T97" s="372">
        <f>+Sklop1[[#This Row],[Končna cena/enoto mere (EUR) z DDV]]*Sklop1[[#This Row],[Okvirna količina]]</f>
        <v>0</v>
      </c>
      <c r="U97" s="269" t="s">
        <v>78</v>
      </c>
    </row>
    <row r="98" spans="1:21" s="55" customFormat="1" ht="12">
      <c r="A98" s="132" t="s">
        <v>201</v>
      </c>
      <c r="B98" s="365" t="s">
        <v>351</v>
      </c>
      <c r="C98" s="237" t="s">
        <v>78</v>
      </c>
      <c r="D98" s="238" t="s">
        <v>0</v>
      </c>
      <c r="E98" s="213"/>
      <c r="F98" s="228">
        <v>234</v>
      </c>
      <c r="G98" s="229" t="s">
        <v>0</v>
      </c>
      <c r="H9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98" s="367" t="str">
        <f>IF(Sklop1[[#This Row],[ZAHTEVANA SHEMA KAKOVOSTI]]&lt;&gt;"",Sklop1[[#This Row],[Preračunana masa/volumen/kos na enoto kg]],"")</f>
        <v/>
      </c>
      <c r="J98" s="368"/>
      <c r="K98" s="172" t="s">
        <v>78</v>
      </c>
      <c r="L98" s="172" t="s">
        <v>78</v>
      </c>
      <c r="M98" s="172" t="s">
        <v>78</v>
      </c>
      <c r="N98" s="369"/>
      <c r="O98" s="269" t="s">
        <v>78</v>
      </c>
      <c r="P98" s="370"/>
      <c r="Q98" s="371">
        <f>+Sklop1[[#This Row],[cena/enota brez DDV v EUR]]*Sklop1[[#This Row],[Stopnja DDV (%)]]</f>
        <v>0</v>
      </c>
      <c r="R98" s="371">
        <f>+Sklop1[[#This Row],[cena/enota brez DDV v EUR]]+Sklop1[[#This Row],[Davek (EUR)]]</f>
        <v>0</v>
      </c>
      <c r="S98" s="371">
        <f>+Sklop1[[#This Row],[cena/enota brez DDV v EUR]]*Sklop1[[#This Row],[Okvirna količina]]</f>
        <v>0</v>
      </c>
      <c r="T98" s="372">
        <f>+Sklop1[[#This Row],[Končna cena/enoto mere (EUR) z DDV]]*Sklop1[[#This Row],[Okvirna količina]]</f>
        <v>0</v>
      </c>
      <c r="U98" s="269" t="s">
        <v>78</v>
      </c>
    </row>
    <row r="99" spans="1:21" s="55" customFormat="1" ht="12">
      <c r="A99" s="132" t="s">
        <v>202</v>
      </c>
      <c r="B99" s="365" t="s">
        <v>352</v>
      </c>
      <c r="C99" s="237" t="s">
        <v>78</v>
      </c>
      <c r="D99" s="238" t="s">
        <v>0</v>
      </c>
      <c r="E99" s="213"/>
      <c r="F99" s="228">
        <v>116</v>
      </c>
      <c r="G99" s="229" t="s">
        <v>0</v>
      </c>
      <c r="H9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116</v>
      </c>
      <c r="I99" s="367" t="str">
        <f>IF(Sklop1[[#This Row],[ZAHTEVANA SHEMA KAKOVOSTI]]&lt;&gt;"",Sklop1[[#This Row],[Preračunana masa/volumen/kos na enoto kg]],"")</f>
        <v/>
      </c>
      <c r="J99" s="368"/>
      <c r="K99" s="172" t="s">
        <v>78</v>
      </c>
      <c r="L99" s="172" t="s">
        <v>78</v>
      </c>
      <c r="M99" s="172" t="s">
        <v>78</v>
      </c>
      <c r="N99" s="369"/>
      <c r="O99" s="269" t="s">
        <v>78</v>
      </c>
      <c r="P99" s="370"/>
      <c r="Q99" s="371">
        <f>+Sklop1[[#This Row],[cena/enota brez DDV v EUR]]*Sklop1[[#This Row],[Stopnja DDV (%)]]</f>
        <v>0</v>
      </c>
      <c r="R99" s="371">
        <f>+Sklop1[[#This Row],[cena/enota brez DDV v EUR]]+Sklop1[[#This Row],[Davek (EUR)]]</f>
        <v>0</v>
      </c>
      <c r="S99" s="371">
        <f>+Sklop1[[#This Row],[cena/enota brez DDV v EUR]]*Sklop1[[#This Row],[Okvirna količina]]</f>
        <v>0</v>
      </c>
      <c r="T99" s="372">
        <f>+Sklop1[[#This Row],[Končna cena/enoto mere (EUR) z DDV]]*Sklop1[[#This Row],[Okvirna količina]]</f>
        <v>0</v>
      </c>
      <c r="U99" s="269" t="s">
        <v>78</v>
      </c>
    </row>
    <row r="100" spans="1:21" s="55" customFormat="1" ht="12">
      <c r="A100" s="132" t="s">
        <v>203</v>
      </c>
      <c r="B100" s="365" t="s">
        <v>353</v>
      </c>
      <c r="C100" s="237" t="s">
        <v>78</v>
      </c>
      <c r="D100" s="238" t="s">
        <v>0</v>
      </c>
      <c r="E100" s="213"/>
      <c r="F100" s="228">
        <v>140</v>
      </c>
      <c r="G100" s="229" t="s">
        <v>0</v>
      </c>
      <c r="H10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100" s="367" t="str">
        <f>IF(Sklop1[[#This Row],[ZAHTEVANA SHEMA KAKOVOSTI]]&lt;&gt;"",Sklop1[[#This Row],[Preračunana masa/volumen/kos na enoto kg]],"")</f>
        <v/>
      </c>
      <c r="J100" s="368"/>
      <c r="K100" s="172" t="s">
        <v>78</v>
      </c>
      <c r="L100" s="172" t="s">
        <v>78</v>
      </c>
      <c r="M100" s="172" t="s">
        <v>78</v>
      </c>
      <c r="N100" s="369"/>
      <c r="O100" s="269" t="s">
        <v>78</v>
      </c>
      <c r="P100" s="370"/>
      <c r="Q100" s="371">
        <f>+Sklop1[[#This Row],[cena/enota brez DDV v EUR]]*Sklop1[[#This Row],[Stopnja DDV (%)]]</f>
        <v>0</v>
      </c>
      <c r="R100" s="371">
        <f>+Sklop1[[#This Row],[cena/enota brez DDV v EUR]]+Sklop1[[#This Row],[Davek (EUR)]]</f>
        <v>0</v>
      </c>
      <c r="S100" s="371">
        <f>+Sklop1[[#This Row],[cena/enota brez DDV v EUR]]*Sklop1[[#This Row],[Okvirna količina]]</f>
        <v>0</v>
      </c>
      <c r="T100" s="372">
        <f>+Sklop1[[#This Row],[Končna cena/enoto mere (EUR) z DDV]]*Sklop1[[#This Row],[Okvirna količina]]</f>
        <v>0</v>
      </c>
      <c r="U100" s="269" t="s">
        <v>78</v>
      </c>
    </row>
    <row r="101" spans="1:21" s="55" customFormat="1" ht="12">
      <c r="A101" s="132" t="s">
        <v>204</v>
      </c>
      <c r="B101" s="365" t="s">
        <v>354</v>
      </c>
      <c r="C101" s="237" t="s">
        <v>78</v>
      </c>
      <c r="D101" s="238" t="s">
        <v>0</v>
      </c>
      <c r="E101" s="213"/>
      <c r="F101" s="228">
        <v>40</v>
      </c>
      <c r="G101" s="229" t="s">
        <v>0</v>
      </c>
      <c r="H10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1" s="367" t="str">
        <f>IF(Sklop1[[#This Row],[ZAHTEVANA SHEMA KAKOVOSTI]]&lt;&gt;"",Sklop1[[#This Row],[Preračunana masa/volumen/kos na enoto kg]],"")</f>
        <v/>
      </c>
      <c r="J101" s="368"/>
      <c r="K101" s="172" t="s">
        <v>78</v>
      </c>
      <c r="L101" s="172" t="s">
        <v>78</v>
      </c>
      <c r="M101" s="172" t="s">
        <v>78</v>
      </c>
      <c r="N101" s="369"/>
      <c r="O101" s="269" t="s">
        <v>78</v>
      </c>
      <c r="P101" s="370"/>
      <c r="Q101" s="371">
        <f>+Sklop1[[#This Row],[cena/enota brez DDV v EUR]]*Sklop1[[#This Row],[Stopnja DDV (%)]]</f>
        <v>0</v>
      </c>
      <c r="R101" s="371">
        <f>+Sklop1[[#This Row],[cena/enota brez DDV v EUR]]+Sklop1[[#This Row],[Davek (EUR)]]</f>
        <v>0</v>
      </c>
      <c r="S101" s="371">
        <f>+Sklop1[[#This Row],[cena/enota brez DDV v EUR]]*Sklop1[[#This Row],[Okvirna količina]]</f>
        <v>0</v>
      </c>
      <c r="T101" s="372">
        <f>+Sklop1[[#This Row],[Končna cena/enoto mere (EUR) z DDV]]*Sklop1[[#This Row],[Okvirna količina]]</f>
        <v>0</v>
      </c>
      <c r="U101" s="269" t="s">
        <v>78</v>
      </c>
    </row>
    <row r="102" spans="1:21" s="55" customFormat="1" ht="12">
      <c r="A102" s="132" t="s">
        <v>205</v>
      </c>
      <c r="B102" s="365" t="s">
        <v>355</v>
      </c>
      <c r="C102" s="237" t="s">
        <v>78</v>
      </c>
      <c r="D102" s="238" t="s">
        <v>0</v>
      </c>
      <c r="E102" s="213"/>
      <c r="F102" s="228">
        <v>750</v>
      </c>
      <c r="G102" s="229" t="s">
        <v>0</v>
      </c>
      <c r="H10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02" s="367" t="str">
        <f>IF(Sklop1[[#This Row],[ZAHTEVANA SHEMA KAKOVOSTI]]&lt;&gt;"",Sklop1[[#This Row],[Preračunana masa/volumen/kos na enoto kg]],"")</f>
        <v/>
      </c>
      <c r="J102" s="368"/>
      <c r="K102" s="172" t="s">
        <v>78</v>
      </c>
      <c r="L102" s="172" t="s">
        <v>78</v>
      </c>
      <c r="M102" s="172" t="s">
        <v>78</v>
      </c>
      <c r="N102" s="369"/>
      <c r="O102" s="269" t="s">
        <v>78</v>
      </c>
      <c r="P102" s="370"/>
      <c r="Q102" s="371">
        <f>+Sklop1[[#This Row],[cena/enota brez DDV v EUR]]*Sklop1[[#This Row],[Stopnja DDV (%)]]</f>
        <v>0</v>
      </c>
      <c r="R102" s="371">
        <f>+Sklop1[[#This Row],[cena/enota brez DDV v EUR]]+Sklop1[[#This Row],[Davek (EUR)]]</f>
        <v>0</v>
      </c>
      <c r="S102" s="371">
        <f>+Sklop1[[#This Row],[cena/enota brez DDV v EUR]]*Sklop1[[#This Row],[Okvirna količina]]</f>
        <v>0</v>
      </c>
      <c r="T102" s="372">
        <f>+Sklop1[[#This Row],[Končna cena/enoto mere (EUR) z DDV]]*Sklop1[[#This Row],[Okvirna količina]]</f>
        <v>0</v>
      </c>
      <c r="U102" s="269" t="s">
        <v>78</v>
      </c>
    </row>
    <row r="103" spans="1:21" s="55" customFormat="1" ht="12">
      <c r="A103" s="132" t="s">
        <v>206</v>
      </c>
      <c r="B103" s="365" t="s">
        <v>356</v>
      </c>
      <c r="C103" s="237" t="s">
        <v>78</v>
      </c>
      <c r="D103" s="238" t="s">
        <v>0</v>
      </c>
      <c r="E103" s="213"/>
      <c r="F103" s="228">
        <v>62</v>
      </c>
      <c r="G103" s="229" t="s">
        <v>0</v>
      </c>
      <c r="H10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</v>
      </c>
      <c r="I103" s="367" t="str">
        <f>IF(Sklop1[[#This Row],[ZAHTEVANA SHEMA KAKOVOSTI]]&lt;&gt;"",Sklop1[[#This Row],[Preračunana masa/volumen/kos na enoto kg]],"")</f>
        <v/>
      </c>
      <c r="J103" s="368"/>
      <c r="K103" s="172" t="s">
        <v>78</v>
      </c>
      <c r="L103" s="172" t="s">
        <v>78</v>
      </c>
      <c r="M103" s="172" t="s">
        <v>78</v>
      </c>
      <c r="N103" s="369"/>
      <c r="O103" s="269" t="s">
        <v>78</v>
      </c>
      <c r="P103" s="370"/>
      <c r="Q103" s="371">
        <f>+Sklop1[[#This Row],[cena/enota brez DDV v EUR]]*Sklop1[[#This Row],[Stopnja DDV (%)]]</f>
        <v>0</v>
      </c>
      <c r="R103" s="371">
        <f>+Sklop1[[#This Row],[cena/enota brez DDV v EUR]]+Sklop1[[#This Row],[Davek (EUR)]]</f>
        <v>0</v>
      </c>
      <c r="S103" s="371">
        <f>+Sklop1[[#This Row],[cena/enota brez DDV v EUR]]*Sklop1[[#This Row],[Okvirna količina]]</f>
        <v>0</v>
      </c>
      <c r="T103" s="372">
        <f>+Sklop1[[#This Row],[Končna cena/enoto mere (EUR) z DDV]]*Sklop1[[#This Row],[Okvirna količina]]</f>
        <v>0</v>
      </c>
      <c r="U103" s="269" t="s">
        <v>78</v>
      </c>
    </row>
    <row r="104" spans="1:21" s="55" customFormat="1" ht="12">
      <c r="A104" s="132" t="s">
        <v>207</v>
      </c>
      <c r="B104" s="365" t="s">
        <v>357</v>
      </c>
      <c r="C104" s="237" t="s">
        <v>78</v>
      </c>
      <c r="D104" s="238" t="s">
        <v>0</v>
      </c>
      <c r="E104" s="213"/>
      <c r="F104" s="228">
        <v>18</v>
      </c>
      <c r="G104" s="229" t="s">
        <v>0</v>
      </c>
      <c r="H10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04" s="367" t="str">
        <f>IF(Sklop1[[#This Row],[ZAHTEVANA SHEMA KAKOVOSTI]]&lt;&gt;"",Sklop1[[#This Row],[Preračunana masa/volumen/kos na enoto kg]],"")</f>
        <v/>
      </c>
      <c r="J104" s="368"/>
      <c r="K104" s="172" t="s">
        <v>78</v>
      </c>
      <c r="L104" s="172" t="s">
        <v>78</v>
      </c>
      <c r="M104" s="172" t="s">
        <v>78</v>
      </c>
      <c r="N104" s="369"/>
      <c r="O104" s="269" t="s">
        <v>78</v>
      </c>
      <c r="P104" s="370"/>
      <c r="Q104" s="371">
        <f>+Sklop1[[#This Row],[cena/enota brez DDV v EUR]]*Sklop1[[#This Row],[Stopnja DDV (%)]]</f>
        <v>0</v>
      </c>
      <c r="R104" s="371">
        <f>+Sklop1[[#This Row],[cena/enota brez DDV v EUR]]+Sklop1[[#This Row],[Davek (EUR)]]</f>
        <v>0</v>
      </c>
      <c r="S104" s="371">
        <f>+Sklop1[[#This Row],[cena/enota brez DDV v EUR]]*Sklop1[[#This Row],[Okvirna količina]]</f>
        <v>0</v>
      </c>
      <c r="T104" s="372">
        <f>+Sklop1[[#This Row],[Končna cena/enoto mere (EUR) z DDV]]*Sklop1[[#This Row],[Okvirna količina]]</f>
        <v>0</v>
      </c>
      <c r="U104" s="269" t="s">
        <v>78</v>
      </c>
    </row>
    <row r="105" spans="1:21" s="55" customFormat="1" ht="12">
      <c r="A105" s="132" t="s">
        <v>208</v>
      </c>
      <c r="B105" s="365" t="s">
        <v>358</v>
      </c>
      <c r="C105" s="237" t="s">
        <v>78</v>
      </c>
      <c r="D105" s="238" t="s">
        <v>0</v>
      </c>
      <c r="E105" s="213"/>
      <c r="F105" s="228">
        <v>254</v>
      </c>
      <c r="G105" s="229" t="s">
        <v>0</v>
      </c>
      <c r="H10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254</v>
      </c>
      <c r="I105" s="367" t="str">
        <f>IF(Sklop1[[#This Row],[ZAHTEVANA SHEMA KAKOVOSTI]]&lt;&gt;"",Sklop1[[#This Row],[Preračunana masa/volumen/kos na enoto kg]],"")</f>
        <v/>
      </c>
      <c r="J105" s="368"/>
      <c r="K105" s="172" t="s">
        <v>78</v>
      </c>
      <c r="L105" s="172" t="s">
        <v>78</v>
      </c>
      <c r="M105" s="172" t="s">
        <v>78</v>
      </c>
      <c r="N105" s="369"/>
      <c r="O105" s="269" t="s">
        <v>78</v>
      </c>
      <c r="P105" s="370"/>
      <c r="Q105" s="371">
        <f>+Sklop1[[#This Row],[cena/enota brez DDV v EUR]]*Sklop1[[#This Row],[Stopnja DDV (%)]]</f>
        <v>0</v>
      </c>
      <c r="R105" s="371">
        <f>+Sklop1[[#This Row],[cena/enota brez DDV v EUR]]+Sklop1[[#This Row],[Davek (EUR)]]</f>
        <v>0</v>
      </c>
      <c r="S105" s="371">
        <f>+Sklop1[[#This Row],[cena/enota brez DDV v EUR]]*Sklop1[[#This Row],[Okvirna količina]]</f>
        <v>0</v>
      </c>
      <c r="T105" s="372">
        <f>+Sklop1[[#This Row],[Končna cena/enoto mere (EUR) z DDV]]*Sklop1[[#This Row],[Okvirna količina]]</f>
        <v>0</v>
      </c>
      <c r="U105" s="269" t="s">
        <v>78</v>
      </c>
    </row>
    <row r="106" spans="1:21" s="55" customFormat="1" ht="12">
      <c r="A106" s="132" t="s">
        <v>209</v>
      </c>
      <c r="B106" s="365" t="s">
        <v>359</v>
      </c>
      <c r="C106" s="237" t="s">
        <v>78</v>
      </c>
      <c r="D106" s="238" t="s">
        <v>0</v>
      </c>
      <c r="E106" s="213"/>
      <c r="F106" s="228">
        <v>81</v>
      </c>
      <c r="G106" s="229" t="s">
        <v>0</v>
      </c>
      <c r="H10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</v>
      </c>
      <c r="I106" s="367" t="str">
        <f>IF(Sklop1[[#This Row],[ZAHTEVANA SHEMA KAKOVOSTI]]&lt;&gt;"",Sklop1[[#This Row],[Preračunana masa/volumen/kos na enoto kg]],"")</f>
        <v/>
      </c>
      <c r="J106" s="368"/>
      <c r="K106" s="172" t="s">
        <v>78</v>
      </c>
      <c r="L106" s="172" t="s">
        <v>78</v>
      </c>
      <c r="M106" s="172" t="s">
        <v>78</v>
      </c>
      <c r="N106" s="369"/>
      <c r="O106" s="269" t="s">
        <v>78</v>
      </c>
      <c r="P106" s="370"/>
      <c r="Q106" s="371">
        <f>+Sklop1[[#This Row],[cena/enota brez DDV v EUR]]*Sklop1[[#This Row],[Stopnja DDV (%)]]</f>
        <v>0</v>
      </c>
      <c r="R106" s="371">
        <f>+Sklop1[[#This Row],[cena/enota brez DDV v EUR]]+Sklop1[[#This Row],[Davek (EUR)]]</f>
        <v>0</v>
      </c>
      <c r="S106" s="371">
        <f>+Sklop1[[#This Row],[cena/enota brez DDV v EUR]]*Sklop1[[#This Row],[Okvirna količina]]</f>
        <v>0</v>
      </c>
      <c r="T106" s="372">
        <f>+Sklop1[[#This Row],[Končna cena/enoto mere (EUR) z DDV]]*Sklop1[[#This Row],[Okvirna količina]]</f>
        <v>0</v>
      </c>
      <c r="U106" s="269" t="s">
        <v>78</v>
      </c>
    </row>
    <row r="107" spans="1:21" s="55" customFormat="1" ht="12">
      <c r="A107" s="132" t="s">
        <v>210</v>
      </c>
      <c r="B107" s="227" t="s">
        <v>360</v>
      </c>
      <c r="C107" s="237" t="s">
        <v>78</v>
      </c>
      <c r="D107" s="238" t="s">
        <v>0</v>
      </c>
      <c r="E107" s="213"/>
      <c r="F107" s="228">
        <v>412</v>
      </c>
      <c r="G107" s="229" t="s">
        <v>0</v>
      </c>
      <c r="H10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412</v>
      </c>
      <c r="I107" s="230" t="str">
        <f>IF(Sklop1[[#This Row],[ZAHTEVANA SHEMA KAKOVOSTI]]&lt;&gt;"",Sklop1[[#This Row],[Preračunana masa/volumen/kos na enoto kg]],"")</f>
        <v/>
      </c>
      <c r="J107" s="231"/>
      <c r="K107" s="172" t="s">
        <v>78</v>
      </c>
      <c r="L107" s="172" t="s">
        <v>78</v>
      </c>
      <c r="M107" s="172" t="s">
        <v>78</v>
      </c>
      <c r="N107" s="232"/>
      <c r="O107" s="269" t="s">
        <v>78</v>
      </c>
      <c r="P107" s="233"/>
      <c r="Q107" s="234">
        <f>+Sklop1[[#This Row],[cena/enota brez DDV v EUR]]*Sklop1[[#This Row],[Stopnja DDV (%)]]</f>
        <v>0</v>
      </c>
      <c r="R107" s="234">
        <f>+Sklop1[[#This Row],[cena/enota brez DDV v EUR]]+Sklop1[[#This Row],[Davek (EUR)]]</f>
        <v>0</v>
      </c>
      <c r="S107" s="234">
        <f>+Sklop1[[#This Row],[cena/enota brez DDV v EUR]]*Sklop1[[#This Row],[Okvirna količina]]</f>
        <v>0</v>
      </c>
      <c r="T107" s="235">
        <f>+Sklop1[[#This Row],[Končna cena/enoto mere (EUR) z DDV]]*Sklop1[[#This Row],[Okvirna količina]]</f>
        <v>0</v>
      </c>
      <c r="U107" s="269" t="s">
        <v>78</v>
      </c>
    </row>
    <row r="108" spans="1:21" s="55" customFormat="1" ht="12">
      <c r="A108" s="132" t="s">
        <v>211</v>
      </c>
      <c r="B108" s="271" t="s">
        <v>361</v>
      </c>
      <c r="C108" s="237" t="s">
        <v>78</v>
      </c>
      <c r="D108" s="238" t="s">
        <v>0</v>
      </c>
      <c r="E108" s="213"/>
      <c r="F108" s="228">
        <v>550</v>
      </c>
      <c r="G108" s="229" t="s">
        <v>0</v>
      </c>
      <c r="H10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08" s="273" t="str">
        <f>IF(Sklop1[[#This Row],[ZAHTEVANA SHEMA KAKOVOSTI]]&lt;&gt;"",Sklop1[[#This Row],[Preračunana masa/volumen/kos na enoto kg]],"")</f>
        <v/>
      </c>
      <c r="J108" s="274"/>
      <c r="K108" s="172" t="s">
        <v>78</v>
      </c>
      <c r="L108" s="172" t="s">
        <v>78</v>
      </c>
      <c r="M108" s="172" t="s">
        <v>78</v>
      </c>
      <c r="N108" s="275"/>
      <c r="O108" s="269" t="s">
        <v>78</v>
      </c>
      <c r="P108" s="276"/>
      <c r="Q108" s="277">
        <f>+Sklop1[[#This Row],[cena/enota brez DDV v EUR]]*Sklop1[[#This Row],[Stopnja DDV (%)]]</f>
        <v>0</v>
      </c>
      <c r="R108" s="277">
        <f>+Sklop1[[#This Row],[cena/enota brez DDV v EUR]]+Sklop1[[#This Row],[Davek (EUR)]]</f>
        <v>0</v>
      </c>
      <c r="S108" s="277">
        <f>+Sklop1[[#This Row],[cena/enota brez DDV v EUR]]*Sklop1[[#This Row],[Okvirna količina]]</f>
        <v>0</v>
      </c>
      <c r="T108" s="278">
        <f>+Sklop1[[#This Row],[Končna cena/enoto mere (EUR) z DDV]]*Sklop1[[#This Row],[Okvirna količina]]</f>
        <v>0</v>
      </c>
      <c r="U108" s="269" t="s">
        <v>78</v>
      </c>
    </row>
    <row r="109" spans="1:21" s="55" customFormat="1" ht="12">
      <c r="A109" s="132" t="s">
        <v>212</v>
      </c>
      <c r="B109" s="271" t="s">
        <v>362</v>
      </c>
      <c r="C109" s="237" t="s">
        <v>78</v>
      </c>
      <c r="D109" s="238" t="s">
        <v>0</v>
      </c>
      <c r="E109" s="213"/>
      <c r="F109" s="228">
        <v>620</v>
      </c>
      <c r="G109" s="229" t="s">
        <v>0</v>
      </c>
      <c r="H10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109" s="273" t="str">
        <f>IF(Sklop1[[#This Row],[ZAHTEVANA SHEMA KAKOVOSTI]]&lt;&gt;"",Sklop1[[#This Row],[Preračunana masa/volumen/kos na enoto kg]],"")</f>
        <v/>
      </c>
      <c r="J109" s="274"/>
      <c r="K109" s="172" t="s">
        <v>78</v>
      </c>
      <c r="L109" s="172" t="s">
        <v>78</v>
      </c>
      <c r="M109" s="172" t="s">
        <v>78</v>
      </c>
      <c r="N109" s="275"/>
      <c r="O109" s="269" t="s">
        <v>78</v>
      </c>
      <c r="P109" s="276"/>
      <c r="Q109" s="277">
        <f>+Sklop1[[#This Row],[cena/enota brez DDV v EUR]]*Sklop1[[#This Row],[Stopnja DDV (%)]]</f>
        <v>0</v>
      </c>
      <c r="R109" s="277">
        <f>+Sklop1[[#This Row],[cena/enota brez DDV v EUR]]+Sklop1[[#This Row],[Davek (EUR)]]</f>
        <v>0</v>
      </c>
      <c r="S109" s="277">
        <f>+Sklop1[[#This Row],[cena/enota brez DDV v EUR]]*Sklop1[[#This Row],[Okvirna količina]]</f>
        <v>0</v>
      </c>
      <c r="T109" s="278">
        <f>+Sklop1[[#This Row],[Končna cena/enoto mere (EUR) z DDV]]*Sklop1[[#This Row],[Okvirna količina]]</f>
        <v>0</v>
      </c>
      <c r="U109" s="269" t="s">
        <v>78</v>
      </c>
    </row>
    <row r="110" spans="1:21" s="55" customFormat="1" ht="12">
      <c r="A110" s="132" t="s">
        <v>213</v>
      </c>
      <c r="B110" s="271" t="s">
        <v>363</v>
      </c>
      <c r="C110" s="237" t="s">
        <v>78</v>
      </c>
      <c r="D110" s="238" t="s">
        <v>0</v>
      </c>
      <c r="E110" s="213"/>
      <c r="F110" s="228">
        <v>980</v>
      </c>
      <c r="G110" s="229" t="s">
        <v>0</v>
      </c>
      <c r="H11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980</v>
      </c>
      <c r="I110" s="273" t="str">
        <f>IF(Sklop1[[#This Row],[ZAHTEVANA SHEMA KAKOVOSTI]]&lt;&gt;"",Sklop1[[#This Row],[Preračunana masa/volumen/kos na enoto kg]],"")</f>
        <v/>
      </c>
      <c r="J110" s="274"/>
      <c r="K110" s="172" t="s">
        <v>78</v>
      </c>
      <c r="L110" s="172" t="s">
        <v>78</v>
      </c>
      <c r="M110" s="172" t="s">
        <v>78</v>
      </c>
      <c r="N110" s="275"/>
      <c r="O110" s="269" t="s">
        <v>78</v>
      </c>
      <c r="P110" s="276"/>
      <c r="Q110" s="277">
        <f>+Sklop1[[#This Row],[cena/enota brez DDV v EUR]]*Sklop1[[#This Row],[Stopnja DDV (%)]]</f>
        <v>0</v>
      </c>
      <c r="R110" s="277">
        <f>+Sklop1[[#This Row],[cena/enota brez DDV v EUR]]+Sklop1[[#This Row],[Davek (EUR)]]</f>
        <v>0</v>
      </c>
      <c r="S110" s="277">
        <f>+Sklop1[[#This Row],[cena/enota brez DDV v EUR]]*Sklop1[[#This Row],[Okvirna količina]]</f>
        <v>0</v>
      </c>
      <c r="T110" s="278">
        <f>+Sklop1[[#This Row],[Končna cena/enoto mere (EUR) z DDV]]*Sklop1[[#This Row],[Okvirna količina]]</f>
        <v>0</v>
      </c>
      <c r="U110" s="269" t="s">
        <v>78</v>
      </c>
    </row>
    <row r="111" spans="1:21" s="55" customFormat="1" ht="12">
      <c r="A111" s="132" t="s">
        <v>214</v>
      </c>
      <c r="B111" s="271" t="s">
        <v>364</v>
      </c>
      <c r="C111" s="237" t="s">
        <v>78</v>
      </c>
      <c r="D111" s="238" t="s">
        <v>0</v>
      </c>
      <c r="E111" s="213"/>
      <c r="F111" s="228">
        <v>276</v>
      </c>
      <c r="G111" s="229" t="s">
        <v>0</v>
      </c>
      <c r="H11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276</v>
      </c>
      <c r="I111" s="273" t="str">
        <f>IF(Sklop1[[#This Row],[ZAHTEVANA SHEMA KAKOVOSTI]]&lt;&gt;"",Sklop1[[#This Row],[Preračunana masa/volumen/kos na enoto kg]],"")</f>
        <v/>
      </c>
      <c r="J111" s="274"/>
      <c r="K111" s="172" t="s">
        <v>78</v>
      </c>
      <c r="L111" s="172" t="s">
        <v>78</v>
      </c>
      <c r="M111" s="172" t="s">
        <v>78</v>
      </c>
      <c r="N111" s="275"/>
      <c r="O111" s="269" t="s">
        <v>78</v>
      </c>
      <c r="P111" s="276"/>
      <c r="Q111" s="277">
        <f>+Sklop1[[#This Row],[cena/enota brez DDV v EUR]]*Sklop1[[#This Row],[Stopnja DDV (%)]]</f>
        <v>0</v>
      </c>
      <c r="R111" s="277">
        <f>+Sklop1[[#This Row],[cena/enota brez DDV v EUR]]+Sklop1[[#This Row],[Davek (EUR)]]</f>
        <v>0</v>
      </c>
      <c r="S111" s="277">
        <f>+Sklop1[[#This Row],[cena/enota brez DDV v EUR]]*Sklop1[[#This Row],[Okvirna količina]]</f>
        <v>0</v>
      </c>
      <c r="T111" s="278">
        <f>+Sklop1[[#This Row],[Končna cena/enoto mere (EUR) z DDV]]*Sklop1[[#This Row],[Okvirna količina]]</f>
        <v>0</v>
      </c>
      <c r="U111" s="269" t="s">
        <v>78</v>
      </c>
    </row>
    <row r="112" spans="1:21" s="55" customFormat="1" ht="12">
      <c r="A112" s="132" t="s">
        <v>215</v>
      </c>
      <c r="B112" s="271" t="s">
        <v>365</v>
      </c>
      <c r="C112" s="237" t="s">
        <v>78</v>
      </c>
      <c r="D112" s="238" t="s">
        <v>0</v>
      </c>
      <c r="E112" s="213"/>
      <c r="F112" s="228">
        <v>170</v>
      </c>
      <c r="G112" s="229" t="s">
        <v>0</v>
      </c>
      <c r="H11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112" s="321" t="str">
        <f>IF(Sklop1[[#This Row],[ZAHTEVANA SHEMA KAKOVOSTI]]&lt;&gt;"",Sklop1[[#This Row],[Preračunana masa/volumen/kos na enoto kg]],"")</f>
        <v/>
      </c>
      <c r="J112" s="322"/>
      <c r="K112" s="172" t="s">
        <v>78</v>
      </c>
      <c r="L112" s="172" t="s">
        <v>78</v>
      </c>
      <c r="M112" s="172" t="s">
        <v>78</v>
      </c>
      <c r="N112" s="362"/>
      <c r="O112" s="269" t="s">
        <v>78</v>
      </c>
      <c r="P112" s="326"/>
      <c r="Q112" s="325">
        <f>+Sklop1[[#This Row],[cena/enota brez DDV v EUR]]*Sklop1[[#This Row],[Stopnja DDV (%)]]</f>
        <v>0</v>
      </c>
      <c r="R112" s="325">
        <f>+Sklop1[[#This Row],[cena/enota brez DDV v EUR]]+Sklop1[[#This Row],[Davek (EUR)]]</f>
        <v>0</v>
      </c>
      <c r="S112" s="325">
        <f>+Sklop1[[#This Row],[cena/enota brez DDV v EUR]]*Sklop1[[#This Row],[Okvirna količina]]</f>
        <v>0</v>
      </c>
      <c r="T112" s="327">
        <f>+Sklop1[[#This Row],[Končna cena/enoto mere (EUR) z DDV]]*Sklop1[[#This Row],[Okvirna količina]]</f>
        <v>0</v>
      </c>
      <c r="U112" s="269" t="s">
        <v>78</v>
      </c>
    </row>
    <row r="113" spans="1:21" s="55" customFormat="1" ht="12">
      <c r="A113" s="132" t="s">
        <v>216</v>
      </c>
      <c r="B113" s="271" t="s">
        <v>366</v>
      </c>
      <c r="C113" s="237" t="s">
        <v>78</v>
      </c>
      <c r="D113" s="238" t="s">
        <v>0</v>
      </c>
      <c r="E113" s="213"/>
      <c r="F113" s="228">
        <v>120</v>
      </c>
      <c r="G113" s="229" t="s">
        <v>0</v>
      </c>
      <c r="H11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13" s="273" t="str">
        <f>IF(Sklop1[[#This Row],[ZAHTEVANA SHEMA KAKOVOSTI]]&lt;&gt;"",Sklop1[[#This Row],[Preračunana masa/volumen/kos na enoto kg]],"")</f>
        <v/>
      </c>
      <c r="J113" s="274"/>
      <c r="K113" s="172" t="s">
        <v>78</v>
      </c>
      <c r="L113" s="172" t="s">
        <v>78</v>
      </c>
      <c r="M113" s="172" t="s">
        <v>78</v>
      </c>
      <c r="N113" s="275"/>
      <c r="O113" s="269" t="s">
        <v>78</v>
      </c>
      <c r="P113" s="276"/>
      <c r="Q113" s="277">
        <f>+Sklop1[[#This Row],[cena/enota brez DDV v EUR]]*Sklop1[[#This Row],[Stopnja DDV (%)]]</f>
        <v>0</v>
      </c>
      <c r="R113" s="277">
        <f>+Sklop1[[#This Row],[cena/enota brez DDV v EUR]]+Sklop1[[#This Row],[Davek (EUR)]]</f>
        <v>0</v>
      </c>
      <c r="S113" s="277">
        <f>+Sklop1[[#This Row],[cena/enota brez DDV v EUR]]*Sklop1[[#This Row],[Okvirna količina]]</f>
        <v>0</v>
      </c>
      <c r="T113" s="278">
        <f>+Sklop1[[#This Row],[Končna cena/enoto mere (EUR) z DDV]]*Sklop1[[#This Row],[Okvirna količina]]</f>
        <v>0</v>
      </c>
      <c r="U113" s="269" t="s">
        <v>78</v>
      </c>
    </row>
    <row r="114" spans="1:21" s="55" customFormat="1" ht="12">
      <c r="A114" s="132" t="s">
        <v>217</v>
      </c>
      <c r="B114" s="271" t="s">
        <v>367</v>
      </c>
      <c r="C114" s="237" t="s">
        <v>78</v>
      </c>
      <c r="D114" s="238" t="s">
        <v>0</v>
      </c>
      <c r="E114" s="213"/>
      <c r="F114" s="228">
        <v>42</v>
      </c>
      <c r="G114" s="229" t="s">
        <v>0</v>
      </c>
      <c r="H11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114" s="273" t="str">
        <f>IF(Sklop1[[#This Row],[ZAHTEVANA SHEMA KAKOVOSTI]]&lt;&gt;"",Sklop1[[#This Row],[Preračunana masa/volumen/kos na enoto kg]],"")</f>
        <v/>
      </c>
      <c r="J114" s="274"/>
      <c r="K114" s="172" t="s">
        <v>78</v>
      </c>
      <c r="L114" s="172" t="s">
        <v>78</v>
      </c>
      <c r="M114" s="172" t="s">
        <v>78</v>
      </c>
      <c r="N114" s="275"/>
      <c r="O114" s="269" t="s">
        <v>78</v>
      </c>
      <c r="P114" s="276"/>
      <c r="Q114" s="277">
        <f>+Sklop1[[#This Row],[cena/enota brez DDV v EUR]]*Sklop1[[#This Row],[Stopnja DDV (%)]]</f>
        <v>0</v>
      </c>
      <c r="R114" s="277">
        <f>+Sklop1[[#This Row],[cena/enota brez DDV v EUR]]+Sklop1[[#This Row],[Davek (EUR)]]</f>
        <v>0</v>
      </c>
      <c r="S114" s="277">
        <f>+Sklop1[[#This Row],[cena/enota brez DDV v EUR]]*Sklop1[[#This Row],[Okvirna količina]]</f>
        <v>0</v>
      </c>
      <c r="T114" s="278">
        <f>+Sklop1[[#This Row],[Končna cena/enoto mere (EUR) z DDV]]*Sklop1[[#This Row],[Okvirna količina]]</f>
        <v>0</v>
      </c>
      <c r="U114" s="269" t="s">
        <v>78</v>
      </c>
    </row>
    <row r="115" spans="1:21" s="55" customFormat="1" ht="12">
      <c r="A115" s="132" t="s">
        <v>218</v>
      </c>
      <c r="B115" s="271" t="s">
        <v>368</v>
      </c>
      <c r="C115" s="237" t="s">
        <v>78</v>
      </c>
      <c r="D115" s="238" t="s">
        <v>0</v>
      </c>
      <c r="E115" s="213"/>
      <c r="F115" s="228">
        <v>310</v>
      </c>
      <c r="G115" s="229" t="s">
        <v>0</v>
      </c>
      <c r="H11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</v>
      </c>
      <c r="I115" s="273" t="str">
        <f>IF(Sklop1[[#This Row],[ZAHTEVANA SHEMA KAKOVOSTI]]&lt;&gt;"",Sklop1[[#This Row],[Preračunana masa/volumen/kos na enoto kg]],"")</f>
        <v/>
      </c>
      <c r="J115" s="274"/>
      <c r="K115" s="172" t="s">
        <v>78</v>
      </c>
      <c r="L115" s="172" t="s">
        <v>78</v>
      </c>
      <c r="M115" s="172" t="s">
        <v>78</v>
      </c>
      <c r="N115" s="275"/>
      <c r="O115" s="269" t="s">
        <v>78</v>
      </c>
      <c r="P115" s="276"/>
      <c r="Q115" s="277">
        <f>+Sklop1[[#This Row],[cena/enota brez DDV v EUR]]*Sklop1[[#This Row],[Stopnja DDV (%)]]</f>
        <v>0</v>
      </c>
      <c r="R115" s="277">
        <f>+Sklop1[[#This Row],[cena/enota brez DDV v EUR]]+Sklop1[[#This Row],[Davek (EUR)]]</f>
        <v>0</v>
      </c>
      <c r="S115" s="277">
        <f>+Sklop1[[#This Row],[cena/enota brez DDV v EUR]]*Sklop1[[#This Row],[Okvirna količina]]</f>
        <v>0</v>
      </c>
      <c r="T115" s="278">
        <f>+Sklop1[[#This Row],[Končna cena/enoto mere (EUR) z DDV]]*Sklop1[[#This Row],[Okvirna količina]]</f>
        <v>0</v>
      </c>
      <c r="U115" s="269" t="s">
        <v>78</v>
      </c>
    </row>
    <row r="116" spans="1:21" s="55" customFormat="1" ht="12">
      <c r="A116" s="132" t="s">
        <v>219</v>
      </c>
      <c r="B116" s="271" t="s">
        <v>369</v>
      </c>
      <c r="C116" s="237" t="s">
        <v>78</v>
      </c>
      <c r="D116" s="238" t="s">
        <v>0</v>
      </c>
      <c r="E116" s="213"/>
      <c r="F116" s="228">
        <v>62</v>
      </c>
      <c r="G116" s="229" t="s">
        <v>0</v>
      </c>
      <c r="H116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</v>
      </c>
      <c r="I116" s="273" t="str">
        <f>IF(Sklop1[[#This Row],[ZAHTEVANA SHEMA KAKOVOSTI]]&lt;&gt;"",Sklop1[[#This Row],[Preračunana masa/volumen/kos na enoto kg]],"")</f>
        <v/>
      </c>
      <c r="J116" s="274"/>
      <c r="K116" s="172" t="s">
        <v>78</v>
      </c>
      <c r="L116" s="172" t="s">
        <v>78</v>
      </c>
      <c r="M116" s="172" t="s">
        <v>78</v>
      </c>
      <c r="N116" s="275"/>
      <c r="O116" s="269" t="s">
        <v>78</v>
      </c>
      <c r="P116" s="276"/>
      <c r="Q116" s="277">
        <f>+Sklop1[[#This Row],[cena/enota brez DDV v EUR]]*Sklop1[[#This Row],[Stopnja DDV (%)]]</f>
        <v>0</v>
      </c>
      <c r="R116" s="277">
        <f>+Sklop1[[#This Row],[cena/enota brez DDV v EUR]]+Sklop1[[#This Row],[Davek (EUR)]]</f>
        <v>0</v>
      </c>
      <c r="S116" s="277">
        <f>+Sklop1[[#This Row],[cena/enota brez DDV v EUR]]*Sklop1[[#This Row],[Okvirna količina]]</f>
        <v>0</v>
      </c>
      <c r="T116" s="278">
        <f>+Sklop1[[#This Row],[Končna cena/enoto mere (EUR) z DDV]]*Sklop1[[#This Row],[Okvirna količina]]</f>
        <v>0</v>
      </c>
      <c r="U116" s="269" t="s">
        <v>78</v>
      </c>
    </row>
    <row r="117" spans="1:21" s="55" customFormat="1" ht="12">
      <c r="A117" s="132" t="s">
        <v>220</v>
      </c>
      <c r="B117" s="271" t="s">
        <v>370</v>
      </c>
      <c r="C117" s="237" t="s">
        <v>78</v>
      </c>
      <c r="D117" s="238" t="s">
        <v>0</v>
      </c>
      <c r="E117" s="213"/>
      <c r="F117" s="228">
        <v>44</v>
      </c>
      <c r="G117" s="229" t="s">
        <v>0</v>
      </c>
      <c r="H11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117" s="273" t="str">
        <f>IF(Sklop1[[#This Row],[ZAHTEVANA SHEMA KAKOVOSTI]]&lt;&gt;"",Sklop1[[#This Row],[Preračunana masa/volumen/kos na enoto kg]],"")</f>
        <v/>
      </c>
      <c r="J117" s="274"/>
      <c r="K117" s="172" t="s">
        <v>78</v>
      </c>
      <c r="L117" s="172" t="s">
        <v>78</v>
      </c>
      <c r="M117" s="172" t="s">
        <v>78</v>
      </c>
      <c r="N117" s="275"/>
      <c r="O117" s="269" t="s">
        <v>78</v>
      </c>
      <c r="P117" s="276"/>
      <c r="Q117" s="277">
        <f>+Sklop1[[#This Row],[cena/enota brez DDV v EUR]]*Sklop1[[#This Row],[Stopnja DDV (%)]]</f>
        <v>0</v>
      </c>
      <c r="R117" s="277">
        <f>+Sklop1[[#This Row],[cena/enota brez DDV v EUR]]+Sklop1[[#This Row],[Davek (EUR)]]</f>
        <v>0</v>
      </c>
      <c r="S117" s="277">
        <f>+Sklop1[[#This Row],[cena/enota brez DDV v EUR]]*Sklop1[[#This Row],[Okvirna količina]]</f>
        <v>0</v>
      </c>
      <c r="T117" s="278">
        <f>+Sklop1[[#This Row],[Končna cena/enoto mere (EUR) z DDV]]*Sklop1[[#This Row],[Okvirna količina]]</f>
        <v>0</v>
      </c>
      <c r="U117" s="269" t="s">
        <v>78</v>
      </c>
    </row>
    <row r="118" spans="1:21" s="55" customFormat="1" ht="12">
      <c r="A118" s="132" t="s">
        <v>231</v>
      </c>
      <c r="B118" s="271" t="s">
        <v>371</v>
      </c>
      <c r="C118" s="237" t="s">
        <v>78</v>
      </c>
      <c r="D118" s="238" t="s">
        <v>0</v>
      </c>
      <c r="E118" s="213"/>
      <c r="F118" s="228">
        <v>200</v>
      </c>
      <c r="G118" s="229" t="s">
        <v>0</v>
      </c>
      <c r="H11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18" s="273" t="str">
        <f>IF(Sklop1[[#This Row],[ZAHTEVANA SHEMA KAKOVOSTI]]&lt;&gt;"",Sklop1[[#This Row],[Preračunana masa/volumen/kos na enoto kg]],"")</f>
        <v/>
      </c>
      <c r="J118" s="274"/>
      <c r="K118" s="172" t="s">
        <v>78</v>
      </c>
      <c r="L118" s="172" t="s">
        <v>78</v>
      </c>
      <c r="M118" s="172" t="s">
        <v>78</v>
      </c>
      <c r="N118" s="275"/>
      <c r="O118" s="269" t="s">
        <v>78</v>
      </c>
      <c r="P118" s="276"/>
      <c r="Q118" s="277">
        <f>+Sklop1[[#This Row],[cena/enota brez DDV v EUR]]*Sklop1[[#This Row],[Stopnja DDV (%)]]</f>
        <v>0</v>
      </c>
      <c r="R118" s="277">
        <f>+Sklop1[[#This Row],[cena/enota brez DDV v EUR]]+Sklop1[[#This Row],[Davek (EUR)]]</f>
        <v>0</v>
      </c>
      <c r="S118" s="277">
        <f>+Sklop1[[#This Row],[cena/enota brez DDV v EUR]]*Sklop1[[#This Row],[Okvirna količina]]</f>
        <v>0</v>
      </c>
      <c r="T118" s="278">
        <f>+Sklop1[[#This Row],[Končna cena/enoto mere (EUR) z DDV]]*Sklop1[[#This Row],[Okvirna količina]]</f>
        <v>0</v>
      </c>
      <c r="U118" s="269" t="s">
        <v>78</v>
      </c>
    </row>
    <row r="119" spans="1:21" s="55" customFormat="1" ht="12">
      <c r="A119" s="132" t="s">
        <v>253</v>
      </c>
      <c r="B119" s="271" t="s">
        <v>372</v>
      </c>
      <c r="C119" s="237" t="s">
        <v>78</v>
      </c>
      <c r="D119" s="238" t="s">
        <v>0</v>
      </c>
      <c r="E119" s="213"/>
      <c r="F119" s="228">
        <v>10</v>
      </c>
      <c r="G119" s="229" t="s">
        <v>0</v>
      </c>
      <c r="H11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9" s="273" t="str">
        <f>IF(Sklop1[[#This Row],[ZAHTEVANA SHEMA KAKOVOSTI]]&lt;&gt;"",Sklop1[[#This Row],[Preračunana masa/volumen/kos na enoto kg]],"")</f>
        <v/>
      </c>
      <c r="J119" s="274"/>
      <c r="K119" s="172" t="s">
        <v>78</v>
      </c>
      <c r="L119" s="172" t="s">
        <v>78</v>
      </c>
      <c r="M119" s="172" t="s">
        <v>78</v>
      </c>
      <c r="N119" s="275"/>
      <c r="O119" s="269" t="s">
        <v>78</v>
      </c>
      <c r="P119" s="276"/>
      <c r="Q119" s="277">
        <f>+Sklop1[[#This Row],[cena/enota brez DDV v EUR]]*Sklop1[[#This Row],[Stopnja DDV (%)]]</f>
        <v>0</v>
      </c>
      <c r="R119" s="277">
        <f>+Sklop1[[#This Row],[cena/enota brez DDV v EUR]]+Sklop1[[#This Row],[Davek (EUR)]]</f>
        <v>0</v>
      </c>
      <c r="S119" s="277">
        <f>+Sklop1[[#This Row],[cena/enota brez DDV v EUR]]*Sklop1[[#This Row],[Okvirna količina]]</f>
        <v>0</v>
      </c>
      <c r="T119" s="278">
        <f>+Sklop1[[#This Row],[Končna cena/enoto mere (EUR) z DDV]]*Sklop1[[#This Row],[Okvirna količina]]</f>
        <v>0</v>
      </c>
      <c r="U119" s="269" t="s">
        <v>78</v>
      </c>
    </row>
    <row r="120" spans="1:21" s="55" customFormat="1" ht="12">
      <c r="A120" s="132" t="s">
        <v>254</v>
      </c>
      <c r="B120" s="271" t="s">
        <v>373</v>
      </c>
      <c r="C120" s="237" t="s">
        <v>78</v>
      </c>
      <c r="D120" s="238" t="s">
        <v>0</v>
      </c>
      <c r="E120" s="213"/>
      <c r="F120" s="228">
        <v>230</v>
      </c>
      <c r="G120" s="229" t="s">
        <v>0</v>
      </c>
      <c r="H12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120" s="273" t="str">
        <f>IF(Sklop1[[#This Row],[ZAHTEVANA SHEMA KAKOVOSTI]]&lt;&gt;"",Sklop1[[#This Row],[Preračunana masa/volumen/kos na enoto kg]],"")</f>
        <v/>
      </c>
      <c r="J120" s="274"/>
      <c r="K120" s="172" t="s">
        <v>78</v>
      </c>
      <c r="L120" s="172" t="s">
        <v>78</v>
      </c>
      <c r="M120" s="172" t="s">
        <v>78</v>
      </c>
      <c r="N120" s="275"/>
      <c r="O120" s="269" t="s">
        <v>78</v>
      </c>
      <c r="P120" s="276"/>
      <c r="Q120" s="277">
        <f>+Sklop1[[#This Row],[cena/enota brez DDV v EUR]]*Sklop1[[#This Row],[Stopnja DDV (%)]]</f>
        <v>0</v>
      </c>
      <c r="R120" s="277">
        <f>+Sklop1[[#This Row],[cena/enota brez DDV v EUR]]+Sklop1[[#This Row],[Davek (EUR)]]</f>
        <v>0</v>
      </c>
      <c r="S120" s="277">
        <f>+Sklop1[[#This Row],[cena/enota brez DDV v EUR]]*Sklop1[[#This Row],[Okvirna količina]]</f>
        <v>0</v>
      </c>
      <c r="T120" s="278">
        <f>+Sklop1[[#This Row],[Končna cena/enoto mere (EUR) z DDV]]*Sklop1[[#This Row],[Okvirna količina]]</f>
        <v>0</v>
      </c>
      <c r="U120" s="269" t="s">
        <v>78</v>
      </c>
    </row>
    <row r="121" spans="1:21" s="55" customFormat="1" ht="12">
      <c r="A121" s="132" t="s">
        <v>255</v>
      </c>
      <c r="B121" s="271" t="s">
        <v>374</v>
      </c>
      <c r="C121" s="237" t="s">
        <v>78</v>
      </c>
      <c r="D121" s="238" t="s">
        <v>0</v>
      </c>
      <c r="E121" s="213"/>
      <c r="F121" s="228">
        <v>85</v>
      </c>
      <c r="G121" s="229" t="s">
        <v>0</v>
      </c>
      <c r="H12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121" s="273" t="str">
        <f>IF(Sklop1[[#This Row],[ZAHTEVANA SHEMA KAKOVOSTI]]&lt;&gt;"",Sklop1[[#This Row],[Preračunana masa/volumen/kos na enoto kg]],"")</f>
        <v/>
      </c>
      <c r="J121" s="274"/>
      <c r="K121" s="172" t="s">
        <v>78</v>
      </c>
      <c r="L121" s="172" t="s">
        <v>78</v>
      </c>
      <c r="M121" s="172" t="s">
        <v>78</v>
      </c>
      <c r="N121" s="275"/>
      <c r="O121" s="269" t="s">
        <v>78</v>
      </c>
      <c r="P121" s="276"/>
      <c r="Q121" s="277">
        <f>+Sklop1[[#This Row],[cena/enota brez DDV v EUR]]*Sklop1[[#This Row],[Stopnja DDV (%)]]</f>
        <v>0</v>
      </c>
      <c r="R121" s="277">
        <f>+Sklop1[[#This Row],[cena/enota brez DDV v EUR]]+Sklop1[[#This Row],[Davek (EUR)]]</f>
        <v>0</v>
      </c>
      <c r="S121" s="277">
        <f>+Sklop1[[#This Row],[cena/enota brez DDV v EUR]]*Sklop1[[#This Row],[Okvirna količina]]</f>
        <v>0</v>
      </c>
      <c r="T121" s="278">
        <f>+Sklop1[[#This Row],[Končna cena/enoto mere (EUR) z DDV]]*Sklop1[[#This Row],[Okvirna količina]]</f>
        <v>0</v>
      </c>
      <c r="U121" s="269" t="s">
        <v>78</v>
      </c>
    </row>
    <row r="122" spans="1:21" s="55" customFormat="1" ht="12">
      <c r="A122" s="132" t="s">
        <v>256</v>
      </c>
      <c r="B122" s="271" t="s">
        <v>375</v>
      </c>
      <c r="C122" s="237" t="s">
        <v>78</v>
      </c>
      <c r="D122" s="238" t="s">
        <v>0</v>
      </c>
      <c r="E122" s="213"/>
      <c r="F122" s="228">
        <v>270</v>
      </c>
      <c r="G122" s="229" t="s">
        <v>0</v>
      </c>
      <c r="H122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122" s="273" t="str">
        <f>IF(Sklop1[[#This Row],[ZAHTEVANA SHEMA KAKOVOSTI]]&lt;&gt;"",Sklop1[[#This Row],[Preračunana masa/volumen/kos na enoto kg]],"")</f>
        <v/>
      </c>
      <c r="J122" s="274"/>
      <c r="K122" s="172" t="s">
        <v>78</v>
      </c>
      <c r="L122" s="172" t="s">
        <v>78</v>
      </c>
      <c r="M122" s="172" t="s">
        <v>78</v>
      </c>
      <c r="N122" s="275"/>
      <c r="O122" s="269" t="s">
        <v>78</v>
      </c>
      <c r="P122" s="276"/>
      <c r="Q122" s="277">
        <f>+Sklop1[[#This Row],[cena/enota brez DDV v EUR]]*Sklop1[[#This Row],[Stopnja DDV (%)]]</f>
        <v>0</v>
      </c>
      <c r="R122" s="277">
        <f>+Sklop1[[#This Row],[cena/enota brez DDV v EUR]]+Sklop1[[#This Row],[Davek (EUR)]]</f>
        <v>0</v>
      </c>
      <c r="S122" s="277">
        <f>+Sklop1[[#This Row],[cena/enota brez DDV v EUR]]*Sklop1[[#This Row],[Okvirna količina]]</f>
        <v>0</v>
      </c>
      <c r="T122" s="278">
        <f>+Sklop1[[#This Row],[Končna cena/enoto mere (EUR) z DDV]]*Sklop1[[#This Row],[Okvirna količina]]</f>
        <v>0</v>
      </c>
      <c r="U122" s="269" t="s">
        <v>78</v>
      </c>
    </row>
    <row r="123" spans="1:21" s="55" customFormat="1" ht="12">
      <c r="A123" s="132" t="s">
        <v>257</v>
      </c>
      <c r="B123" s="271" t="s">
        <v>376</v>
      </c>
      <c r="C123" s="237" t="s">
        <v>78</v>
      </c>
      <c r="D123" s="238" t="s">
        <v>0</v>
      </c>
      <c r="E123" s="213"/>
      <c r="F123" s="228">
        <v>190</v>
      </c>
      <c r="G123" s="229" t="s">
        <v>0</v>
      </c>
      <c r="H12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123" s="273" t="str">
        <f>IF(Sklop1[[#This Row],[ZAHTEVANA SHEMA KAKOVOSTI]]&lt;&gt;"",Sklop1[[#This Row],[Preračunana masa/volumen/kos na enoto kg]],"")</f>
        <v/>
      </c>
      <c r="J123" s="274"/>
      <c r="K123" s="172" t="s">
        <v>78</v>
      </c>
      <c r="L123" s="172" t="s">
        <v>78</v>
      </c>
      <c r="M123" s="172" t="s">
        <v>78</v>
      </c>
      <c r="N123" s="275"/>
      <c r="O123" s="269" t="s">
        <v>78</v>
      </c>
      <c r="P123" s="276"/>
      <c r="Q123" s="277">
        <f>+Sklop1[[#This Row],[cena/enota brez DDV v EUR]]*Sklop1[[#This Row],[Stopnja DDV (%)]]</f>
        <v>0</v>
      </c>
      <c r="R123" s="277">
        <f>+Sklop1[[#This Row],[cena/enota brez DDV v EUR]]+Sklop1[[#This Row],[Davek (EUR)]]</f>
        <v>0</v>
      </c>
      <c r="S123" s="277">
        <f>+Sklop1[[#This Row],[cena/enota brez DDV v EUR]]*Sklop1[[#This Row],[Okvirna količina]]</f>
        <v>0</v>
      </c>
      <c r="T123" s="278">
        <f>+Sklop1[[#This Row],[Končna cena/enoto mere (EUR) z DDV]]*Sklop1[[#This Row],[Okvirna količina]]</f>
        <v>0</v>
      </c>
      <c r="U123" s="269" t="s">
        <v>78</v>
      </c>
    </row>
    <row r="124" spans="1:21" s="55" customFormat="1" ht="12">
      <c r="A124" s="132" t="s">
        <v>258</v>
      </c>
      <c r="B124" s="271" t="s">
        <v>377</v>
      </c>
      <c r="C124" s="237" t="s">
        <v>78</v>
      </c>
      <c r="D124" s="238" t="s">
        <v>0</v>
      </c>
      <c r="E124" s="213"/>
      <c r="F124" s="228">
        <v>280</v>
      </c>
      <c r="G124" s="229" t="s">
        <v>0</v>
      </c>
      <c r="H12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24" s="273" t="str">
        <f>IF(Sklop1[[#This Row],[ZAHTEVANA SHEMA KAKOVOSTI]]&lt;&gt;"",Sklop1[[#This Row],[Preračunana masa/volumen/kos na enoto kg]],"")</f>
        <v/>
      </c>
      <c r="J124" s="274"/>
      <c r="K124" s="172" t="s">
        <v>78</v>
      </c>
      <c r="L124" s="172" t="s">
        <v>78</v>
      </c>
      <c r="M124" s="172" t="s">
        <v>78</v>
      </c>
      <c r="N124" s="275"/>
      <c r="O124" s="269" t="s">
        <v>78</v>
      </c>
      <c r="P124" s="276"/>
      <c r="Q124" s="277">
        <f>+Sklop1[[#This Row],[cena/enota brez DDV v EUR]]*Sklop1[[#This Row],[Stopnja DDV (%)]]</f>
        <v>0</v>
      </c>
      <c r="R124" s="277">
        <f>+Sklop1[[#This Row],[cena/enota brez DDV v EUR]]+Sklop1[[#This Row],[Davek (EUR)]]</f>
        <v>0</v>
      </c>
      <c r="S124" s="277">
        <f>+Sklop1[[#This Row],[cena/enota brez DDV v EUR]]*Sklop1[[#This Row],[Okvirna količina]]</f>
        <v>0</v>
      </c>
      <c r="T124" s="278">
        <f>+Sklop1[[#This Row],[Končna cena/enoto mere (EUR) z DDV]]*Sklop1[[#This Row],[Okvirna količina]]</f>
        <v>0</v>
      </c>
      <c r="U124" s="269" t="s">
        <v>78</v>
      </c>
    </row>
    <row r="125" spans="1:21" s="55" customFormat="1" ht="12">
      <c r="A125" s="132" t="s">
        <v>259</v>
      </c>
      <c r="B125" s="271" t="s">
        <v>378</v>
      </c>
      <c r="C125" s="237" t="s">
        <v>78</v>
      </c>
      <c r="D125" s="238" t="s">
        <v>0</v>
      </c>
      <c r="E125" s="213"/>
      <c r="F125" s="228">
        <v>1200</v>
      </c>
      <c r="G125" s="229" t="s">
        <v>0</v>
      </c>
      <c r="H12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25" s="273" t="str">
        <f>IF(Sklop1[[#This Row],[ZAHTEVANA SHEMA KAKOVOSTI]]&lt;&gt;"",Sklop1[[#This Row],[Preračunana masa/volumen/kos na enoto kg]],"")</f>
        <v/>
      </c>
      <c r="J125" s="274"/>
      <c r="K125" s="172" t="s">
        <v>78</v>
      </c>
      <c r="L125" s="172" t="s">
        <v>78</v>
      </c>
      <c r="M125" s="172" t="s">
        <v>78</v>
      </c>
      <c r="N125" s="275"/>
      <c r="O125" s="269" t="s">
        <v>78</v>
      </c>
      <c r="P125" s="276"/>
      <c r="Q125" s="277">
        <f>+Sklop1[[#This Row],[cena/enota brez DDV v EUR]]*Sklop1[[#This Row],[Stopnja DDV (%)]]</f>
        <v>0</v>
      </c>
      <c r="R125" s="277">
        <f>+Sklop1[[#This Row],[cena/enota brez DDV v EUR]]+Sklop1[[#This Row],[Davek (EUR)]]</f>
        <v>0</v>
      </c>
      <c r="S125" s="277">
        <f>+Sklop1[[#This Row],[cena/enota brez DDV v EUR]]*Sklop1[[#This Row],[Okvirna količina]]</f>
        <v>0</v>
      </c>
      <c r="T125" s="278">
        <f>+Sklop1[[#This Row],[Končna cena/enoto mere (EUR) z DDV]]*Sklop1[[#This Row],[Okvirna količina]]</f>
        <v>0</v>
      </c>
      <c r="U125" s="269" t="s">
        <v>78</v>
      </c>
    </row>
    <row r="126" spans="1:21">
      <c r="A126" s="279" t="s">
        <v>100</v>
      </c>
      <c r="B126" s="280"/>
      <c r="C126" s="281"/>
      <c r="D126" s="281"/>
      <c r="E126" s="282"/>
      <c r="F126" s="283">
        <f>SUBTOTAL(109,Sklop1[Okvirna količina])</f>
        <v>63330</v>
      </c>
      <c r="G126" s="284"/>
      <c r="H126" s="285">
        <f>SUBTOTAL(109,Sklop1[Preračunana masa/volumen/kos na enoto kg])</f>
        <v>63330</v>
      </c>
      <c r="I126" s="285">
        <f>SUBTOTAL(109,Sklop1[Živila iz shem kakovosti (kg)])</f>
        <v>0</v>
      </c>
      <c r="J126" s="283"/>
      <c r="K126" s="286"/>
      <c r="L126" s="286"/>
      <c r="M126" s="287"/>
      <c r="N126" s="288"/>
      <c r="O126" s="288"/>
      <c r="P126" s="288"/>
      <c r="Q126" s="289"/>
      <c r="R126" s="283"/>
      <c r="S126" s="289">
        <f>SUBTOTAL(109,Sklop1[Vrednost za okvirno količino (EUR) brez DDV])</f>
        <v>0</v>
      </c>
      <c r="T126" s="289">
        <f>SUBTOTAL(109,Sklop1[Vrednost za okvirno količino (EUR) z DDV])</f>
        <v>0</v>
      </c>
      <c r="U126" s="290"/>
    </row>
    <row r="127" spans="1:21" s="187" customFormat="1">
      <c r="A127" s="175"/>
      <c r="B127" s="176"/>
      <c r="C127" s="177"/>
      <c r="D127" s="177"/>
      <c r="E127" s="178"/>
      <c r="F127" s="179"/>
      <c r="G127" s="180"/>
      <c r="H127" s="181"/>
      <c r="I127" s="181"/>
      <c r="J127" s="179"/>
      <c r="K127" s="182"/>
      <c r="L127" s="182"/>
      <c r="M127" s="183"/>
      <c r="N127" s="184"/>
      <c r="O127" s="184"/>
      <c r="P127" s="184"/>
      <c r="Q127" s="185"/>
      <c r="R127" s="179"/>
      <c r="S127" s="185"/>
      <c r="T127" s="185"/>
      <c r="U127" s="186"/>
    </row>
    <row r="128" spans="1:21">
      <c r="A128" s="48" t="s">
        <v>96</v>
      </c>
      <c r="B128" s="16"/>
      <c r="C128" s="28"/>
      <c r="D128" s="28"/>
      <c r="E128" s="92"/>
      <c r="Q128" s="48"/>
      <c r="R128" s="48"/>
      <c r="S128" s="48"/>
      <c r="T128" s="48"/>
    </row>
    <row r="129" spans="1:22">
      <c r="A129" s="11" t="s">
        <v>98</v>
      </c>
      <c r="B129" s="16"/>
      <c r="C129" s="28"/>
      <c r="D129" s="28"/>
      <c r="E129" s="92"/>
    </row>
    <row r="130" spans="1:22">
      <c r="A130" s="87" t="s">
        <v>141</v>
      </c>
      <c r="F130" s="68"/>
      <c r="G130" s="68"/>
      <c r="H130" s="29"/>
      <c r="I130" s="29"/>
      <c r="J130" s="29"/>
      <c r="K130" s="29"/>
      <c r="L130" s="54"/>
      <c r="M130" s="54"/>
      <c r="N130" s="29"/>
      <c r="O130" s="29"/>
      <c r="P130" s="29"/>
      <c r="Q130" s="29"/>
      <c r="R130" s="29"/>
    </row>
    <row r="131" spans="1:22">
      <c r="A131" s="99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</row>
    <row r="132" spans="1:22">
      <c r="B132" s="27"/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476"/>
      <c r="B133" s="476"/>
      <c r="C133" s="476"/>
      <c r="D133" s="476"/>
      <c r="E133" s="476"/>
      <c r="F133" s="476"/>
      <c r="G133" s="476"/>
      <c r="H133" s="476"/>
      <c r="I133" s="476"/>
      <c r="J133" s="476"/>
      <c r="K133" s="476"/>
      <c r="L133" s="476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2">
      <c r="A135" s="87" t="s">
        <v>37</v>
      </c>
      <c r="F135" s="68"/>
      <c r="G135" s="68" t="s">
        <v>38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39</v>
      </c>
      <c r="R135" s="29"/>
    </row>
    <row r="136" spans="1:22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</row>
    <row r="336" spans="1:21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</row>
    <row r="337" spans="1:21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</row>
    <row r="338" spans="1:21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</row>
    <row r="339" spans="1:21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</row>
    <row r="340" spans="1:21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</row>
    <row r="341" spans="1:21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</row>
    <row r="342" spans="1:21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</row>
    <row r="343" spans="1:21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</row>
    <row r="344" spans="1:21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</row>
    <row r="345" spans="1:21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</row>
    <row r="346" spans="1:21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</row>
    <row r="347" spans="1:21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</row>
    <row r="348" spans="1:21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</row>
    <row r="349" spans="1:21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</row>
    <row r="350" spans="1:21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</row>
    <row r="351" spans="1:21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</row>
    <row r="352" spans="1:21">
      <c r="B352" s="16"/>
      <c r="C352" s="28"/>
      <c r="D352" s="28"/>
      <c r="E352" s="92"/>
    </row>
    <row r="353" spans="2:5">
      <c r="B353" s="16"/>
      <c r="C353" s="28"/>
      <c r="D353" s="28"/>
      <c r="E353" s="92"/>
    </row>
    <row r="354" spans="2:5">
      <c r="B354" s="16"/>
      <c r="C354" s="28"/>
      <c r="D354" s="28"/>
      <c r="E354" s="92"/>
    </row>
    <row r="355" spans="2:5">
      <c r="B355" s="16"/>
      <c r="C355" s="28"/>
      <c r="D355" s="28"/>
      <c r="E355" s="92"/>
    </row>
    <row r="356" spans="2:5">
      <c r="B356" s="16"/>
      <c r="C356" s="28"/>
      <c r="D356" s="28"/>
      <c r="E356" s="92"/>
    </row>
    <row r="357" spans="2:5">
      <c r="B357" s="16"/>
      <c r="C357" s="28"/>
      <c r="D357" s="28"/>
      <c r="E357" s="92"/>
    </row>
    <row r="358" spans="2:5">
      <c r="B358" s="16"/>
      <c r="C358" s="28"/>
      <c r="D358" s="28"/>
      <c r="E358" s="92"/>
    </row>
    <row r="359" spans="2:5">
      <c r="B359" s="16"/>
      <c r="C359" s="28"/>
      <c r="D359" s="28"/>
      <c r="E359" s="92"/>
    </row>
  </sheetData>
  <sheetProtection insertRows="0" deleteRows="0"/>
  <protectedRanges>
    <protectedRange sqref="J134:P1048576 U134:U1048576 J1:P132 U1:U132" name="Obseg1"/>
    <protectedRange sqref="U133 M133:P133" name="Obseg1_1_1_1"/>
    <protectedRange sqref="J133:L133" name="Obseg1_3_1_1"/>
  </protectedRanges>
  <mergeCells count="8"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7"/>
  <sheetViews>
    <sheetView topLeftCell="A4" zoomScaleNormal="100" zoomScaleSheetLayoutView="90" workbookViewId="0">
      <selection activeCell="W35" sqref="W3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  <c r="K6" s="96"/>
      <c r="U6" s="7"/>
    </row>
    <row r="7" spans="1:21" s="3" customFormat="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  <c r="K7" s="96"/>
      <c r="U7" s="7"/>
    </row>
    <row r="8" spans="1:21" s="3" customFormat="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  <c r="K8" s="96"/>
      <c r="U8" s="7"/>
    </row>
    <row r="9" spans="1:21" s="3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pred_rekapitulacija'!B15</f>
        <v>BIO SVEŽE, SUHO SADJE IN ZELENJAVA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8" t="s">
        <v>876</v>
      </c>
      <c r="C16" s="145" t="s">
        <v>78</v>
      </c>
      <c r="D16" s="159" t="s">
        <v>0</v>
      </c>
      <c r="E16" s="163"/>
      <c r="F16" s="155">
        <v>200</v>
      </c>
      <c r="G16" s="217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155" t="str">
        <f>IF(Sklop2[[#This Row],[ZAHTEVANA SHEMA KAKOVOSTI]]&lt;&gt;"",Sklop2[[#This Row],[Preračunana masa/volumen/kos na enoto kg]],"")</f>
        <v/>
      </c>
      <c r="J16" s="165"/>
      <c r="K16" s="363" t="s">
        <v>78</v>
      </c>
      <c r="L16" s="363" t="s">
        <v>78</v>
      </c>
      <c r="M16" s="363" t="s">
        <v>78</v>
      </c>
      <c r="N16" s="218"/>
      <c r="O16" s="364" t="s">
        <v>78</v>
      </c>
      <c r="P16" s="214"/>
      <c r="Q16" s="157">
        <f>+Sklop2[[#This Row],[cena/enota brez DDV v EUR]]*Sklop2[[#This Row],[Stopnja DDV (%)]]</f>
        <v>0</v>
      </c>
      <c r="R16" s="157">
        <f>+Sklop2[[#This Row],[cena/enota brez DDV v EUR]]+Sklop2[[#This Row],[Davek (EUR)]]</f>
        <v>0</v>
      </c>
      <c r="S16" s="157">
        <f>+Sklop2[[#This Row],[cena/enota brez DDV v EUR]]*Sklop2[[#This Row],[Okvirna količina]]</f>
        <v>0</v>
      </c>
      <c r="T16" s="157">
        <f>+Sklop2[[#This Row],[Končna cena/enoto mere (EUR) z DDV]]*Sklop2[[#This Row],[Okvirna količina]]</f>
        <v>0</v>
      </c>
      <c r="U16" s="364" t="s">
        <v>78</v>
      </c>
    </row>
    <row r="17" spans="1:21" s="55" customFormat="1">
      <c r="A17" s="78" t="s">
        <v>3</v>
      </c>
      <c r="B17" s="448" t="s">
        <v>877</v>
      </c>
      <c r="C17" s="449" t="s">
        <v>78</v>
      </c>
      <c r="D17" s="159" t="s">
        <v>0</v>
      </c>
      <c r="E17" s="450"/>
      <c r="F17" s="451">
        <v>2500</v>
      </c>
      <c r="G17" s="217" t="s">
        <v>0</v>
      </c>
      <c r="H17" s="3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7" s="451" t="str">
        <f>IF(Sklop2[[#This Row],[ZAHTEVANA SHEMA KAKOVOSTI]]&lt;&gt;"",Sklop2[[#This Row],[Preračunana masa/volumen/kos na enoto kg]],"")</f>
        <v/>
      </c>
      <c r="J17" s="453"/>
      <c r="K17" s="363" t="s">
        <v>78</v>
      </c>
      <c r="L17" s="363" t="s">
        <v>78</v>
      </c>
      <c r="M17" s="363" t="s">
        <v>78</v>
      </c>
      <c r="N17" s="218"/>
      <c r="O17" s="364" t="s">
        <v>78</v>
      </c>
      <c r="P17" s="214"/>
      <c r="Q17" s="157">
        <f>+Sklop2[[#This Row],[cena/enota brez DDV v EUR]]*Sklop2[[#This Row],[Stopnja DDV (%)]]</f>
        <v>0</v>
      </c>
      <c r="R17" s="157">
        <f>+Sklop2[[#This Row],[cena/enota brez DDV v EUR]]+Sklop2[[#This Row],[Davek (EUR)]]</f>
        <v>0</v>
      </c>
      <c r="S17" s="157">
        <f>+Sklop2[[#This Row],[cena/enota brez DDV v EUR]]*Sklop2[[#This Row],[Okvirna količina]]</f>
        <v>0</v>
      </c>
      <c r="T17" s="157">
        <f>+Sklop2[[#This Row],[Končna cena/enoto mere (EUR) z DDV]]*Sklop2[[#This Row],[Okvirna količina]]</f>
        <v>0</v>
      </c>
      <c r="U17" s="364" t="s">
        <v>78</v>
      </c>
    </row>
    <row r="18" spans="1:21" s="55" customFormat="1">
      <c r="A18" s="78" t="s">
        <v>4</v>
      </c>
      <c r="B18" s="291" t="s">
        <v>878</v>
      </c>
      <c r="C18" s="145" t="s">
        <v>78</v>
      </c>
      <c r="D18" s="159" t="s">
        <v>0</v>
      </c>
      <c r="E18" s="163"/>
      <c r="F18" s="273">
        <v>200</v>
      </c>
      <c r="G18" s="217" t="s">
        <v>0</v>
      </c>
      <c r="H18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273" t="str">
        <f>IF(Sklop2[[#This Row],[ZAHTEVANA SHEMA KAKOVOSTI]]&lt;&gt;"",Sklop2[[#This Row],[Preračunana masa/volumen/kos na enoto kg]],"")</f>
        <v/>
      </c>
      <c r="J18" s="274"/>
      <c r="K18" s="363" t="s">
        <v>78</v>
      </c>
      <c r="L18" s="363" t="s">
        <v>78</v>
      </c>
      <c r="M18" s="363" t="s">
        <v>78</v>
      </c>
      <c r="N18" s="218"/>
      <c r="O18" s="364" t="s">
        <v>78</v>
      </c>
      <c r="P18" s="214"/>
      <c r="Q18" s="157">
        <f>+Sklop2[[#This Row],[cena/enota brez DDV v EUR]]*Sklop2[[#This Row],[Stopnja DDV (%)]]</f>
        <v>0</v>
      </c>
      <c r="R18" s="157">
        <f>+Sklop2[[#This Row],[cena/enota brez DDV v EUR]]+Sklop2[[#This Row],[Davek (EUR)]]</f>
        <v>0</v>
      </c>
      <c r="S18" s="157">
        <f>+Sklop2[[#This Row],[cena/enota brez DDV v EUR]]*Sklop2[[#This Row],[Okvirna količina]]</f>
        <v>0</v>
      </c>
      <c r="T18" s="157">
        <f>+Sklop2[[#This Row],[Končna cena/enoto mere (EUR) z DDV]]*Sklop2[[#This Row],[Okvirna količina]]</f>
        <v>0</v>
      </c>
      <c r="U18" s="364" t="s">
        <v>78</v>
      </c>
    </row>
    <row r="19" spans="1:21" s="55" customFormat="1">
      <c r="A19" s="78" t="s">
        <v>5</v>
      </c>
      <c r="B19" s="291" t="s">
        <v>879</v>
      </c>
      <c r="C19" s="145" t="s">
        <v>78</v>
      </c>
      <c r="D19" s="159" t="s">
        <v>0</v>
      </c>
      <c r="E19" s="163"/>
      <c r="F19" s="273">
        <v>200</v>
      </c>
      <c r="G19" s="217" t="s">
        <v>0</v>
      </c>
      <c r="H19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273" t="str">
        <f>IF(Sklop2[[#This Row],[ZAHTEVANA SHEMA KAKOVOSTI]]&lt;&gt;"",Sklop2[[#This Row],[Preračunana masa/volumen/kos na enoto kg]],"")</f>
        <v/>
      </c>
      <c r="J19" s="274"/>
      <c r="K19" s="363" t="s">
        <v>78</v>
      </c>
      <c r="L19" s="363" t="s">
        <v>78</v>
      </c>
      <c r="M19" s="363" t="s">
        <v>78</v>
      </c>
      <c r="N19" s="218"/>
      <c r="O19" s="364" t="s">
        <v>78</v>
      </c>
      <c r="P19" s="294"/>
      <c r="Q19" s="277">
        <f>+Sklop2[[#This Row],[cena/enota brez DDV v EUR]]*Sklop2[[#This Row],[Stopnja DDV (%)]]</f>
        <v>0</v>
      </c>
      <c r="R19" s="277">
        <f>+Sklop2[[#This Row],[cena/enota brez DDV v EUR]]+Sklop2[[#This Row],[Davek (EUR)]]</f>
        <v>0</v>
      </c>
      <c r="S19" s="277">
        <f>+Sklop2[[#This Row],[cena/enota brez DDV v EUR]]*Sklop2[[#This Row],[Okvirna količina]]</f>
        <v>0</v>
      </c>
      <c r="T19" s="277">
        <f>+Sklop2[[#This Row],[Končna cena/enoto mere (EUR) z DDV]]*Sklop2[[#This Row],[Okvirna količina]]</f>
        <v>0</v>
      </c>
      <c r="U19" s="364" t="s">
        <v>78</v>
      </c>
    </row>
    <row r="20" spans="1:21" s="55" customFormat="1">
      <c r="A20" s="78" t="s">
        <v>6</v>
      </c>
      <c r="B20" s="291" t="s">
        <v>880</v>
      </c>
      <c r="C20" s="145" t="s">
        <v>78</v>
      </c>
      <c r="D20" s="159" t="s">
        <v>0</v>
      </c>
      <c r="E20" s="163"/>
      <c r="F20" s="273">
        <v>350</v>
      </c>
      <c r="G20" s="217" t="s">
        <v>0</v>
      </c>
      <c r="H20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0" s="273" t="str">
        <f>IF(Sklop2[[#This Row],[ZAHTEVANA SHEMA KAKOVOSTI]]&lt;&gt;"",Sklop2[[#This Row],[Preračunana masa/volumen/kos na enoto kg]],"")</f>
        <v/>
      </c>
      <c r="J20" s="274"/>
      <c r="K20" s="363" t="s">
        <v>78</v>
      </c>
      <c r="L20" s="363" t="s">
        <v>78</v>
      </c>
      <c r="M20" s="363" t="s">
        <v>78</v>
      </c>
      <c r="N20" s="218"/>
      <c r="O20" s="364" t="s">
        <v>78</v>
      </c>
      <c r="P20" s="294"/>
      <c r="Q20" s="277">
        <f>+Sklop2[[#This Row],[cena/enota brez DDV v EUR]]*Sklop2[[#This Row],[Stopnja DDV (%)]]</f>
        <v>0</v>
      </c>
      <c r="R20" s="277">
        <f>+Sklop2[[#This Row],[cena/enota brez DDV v EUR]]+Sklop2[[#This Row],[Davek (EUR)]]</f>
        <v>0</v>
      </c>
      <c r="S20" s="277">
        <f>+Sklop2[[#This Row],[cena/enota brez DDV v EUR]]*Sklop2[[#This Row],[Okvirna količina]]</f>
        <v>0</v>
      </c>
      <c r="T20" s="277">
        <f>+Sklop2[[#This Row],[Končna cena/enoto mere (EUR) z DDV]]*Sklop2[[#This Row],[Okvirna količina]]</f>
        <v>0</v>
      </c>
      <c r="U20" s="364" t="s">
        <v>78</v>
      </c>
    </row>
    <row r="21" spans="1:21" s="55" customFormat="1">
      <c r="A21" s="78" t="s">
        <v>7</v>
      </c>
      <c r="B21" s="291" t="s">
        <v>881</v>
      </c>
      <c r="C21" s="145" t="s">
        <v>78</v>
      </c>
      <c r="D21" s="159" t="s">
        <v>0</v>
      </c>
      <c r="E21" s="163"/>
      <c r="F21" s="273">
        <v>20</v>
      </c>
      <c r="G21" s="217" t="s">
        <v>0</v>
      </c>
      <c r="H21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273" t="str">
        <f>IF(Sklop2[[#This Row],[ZAHTEVANA SHEMA KAKOVOSTI]]&lt;&gt;"",Sklop2[[#This Row],[Preračunana masa/volumen/kos na enoto kg]],"")</f>
        <v/>
      </c>
      <c r="J21" s="274"/>
      <c r="K21" s="363" t="s">
        <v>78</v>
      </c>
      <c r="L21" s="363" t="s">
        <v>78</v>
      </c>
      <c r="M21" s="363" t="s">
        <v>78</v>
      </c>
      <c r="N21" s="218"/>
      <c r="O21" s="364" t="s">
        <v>78</v>
      </c>
      <c r="P21" s="294"/>
      <c r="Q21" s="277">
        <f>+Sklop2[[#This Row],[cena/enota brez DDV v EUR]]*Sklop2[[#This Row],[Stopnja DDV (%)]]</f>
        <v>0</v>
      </c>
      <c r="R21" s="277">
        <f>+Sklop2[[#This Row],[cena/enota brez DDV v EUR]]+Sklop2[[#This Row],[Davek (EUR)]]</f>
        <v>0</v>
      </c>
      <c r="S21" s="277">
        <f>+Sklop2[[#This Row],[cena/enota brez DDV v EUR]]*Sklop2[[#This Row],[Okvirna količina]]</f>
        <v>0</v>
      </c>
      <c r="T21" s="277">
        <f>+Sklop2[[#This Row],[Končna cena/enoto mere (EUR) z DDV]]*Sklop2[[#This Row],[Okvirna količina]]</f>
        <v>0</v>
      </c>
      <c r="U21" s="364" t="s">
        <v>78</v>
      </c>
    </row>
    <row r="22" spans="1:21" s="55" customFormat="1">
      <c r="A22" s="78" t="s">
        <v>8</v>
      </c>
      <c r="B22" s="291" t="s">
        <v>882</v>
      </c>
      <c r="C22" s="145" t="s">
        <v>78</v>
      </c>
      <c r="D22" s="159" t="s">
        <v>0</v>
      </c>
      <c r="E22" s="163"/>
      <c r="F22" s="273">
        <v>20</v>
      </c>
      <c r="G22" s="217" t="s">
        <v>0</v>
      </c>
      <c r="H22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273" t="str">
        <f>IF(Sklop2[[#This Row],[ZAHTEVANA SHEMA KAKOVOSTI]]&lt;&gt;"",Sklop2[[#This Row],[Preračunana masa/volumen/kos na enoto kg]],"")</f>
        <v/>
      </c>
      <c r="J22" s="274"/>
      <c r="K22" s="363" t="s">
        <v>78</v>
      </c>
      <c r="L22" s="363" t="s">
        <v>78</v>
      </c>
      <c r="M22" s="363" t="s">
        <v>78</v>
      </c>
      <c r="N22" s="218"/>
      <c r="O22" s="364" t="s">
        <v>78</v>
      </c>
      <c r="P22" s="294"/>
      <c r="Q22" s="277">
        <f>+Sklop2[[#This Row],[cena/enota brez DDV v EUR]]*Sklop2[[#This Row],[Stopnja DDV (%)]]</f>
        <v>0</v>
      </c>
      <c r="R22" s="277">
        <f>+Sklop2[[#This Row],[cena/enota brez DDV v EUR]]+Sklop2[[#This Row],[Davek (EUR)]]</f>
        <v>0</v>
      </c>
      <c r="S22" s="277">
        <f>+Sklop2[[#This Row],[cena/enota brez DDV v EUR]]*Sklop2[[#This Row],[Okvirna količina]]</f>
        <v>0</v>
      </c>
      <c r="T22" s="277">
        <f>+Sklop2[[#This Row],[Končna cena/enoto mere (EUR) z DDV]]*Sklop2[[#This Row],[Okvirna količina]]</f>
        <v>0</v>
      </c>
      <c r="U22" s="364" t="s">
        <v>78</v>
      </c>
    </row>
    <row r="23" spans="1:21" s="55" customFormat="1">
      <c r="A23" s="78" t="s">
        <v>9</v>
      </c>
      <c r="B23" s="291" t="s">
        <v>883</v>
      </c>
      <c r="C23" s="145" t="s">
        <v>78</v>
      </c>
      <c r="D23" s="159" t="s">
        <v>0</v>
      </c>
      <c r="E23" s="163"/>
      <c r="F23" s="273">
        <v>2000</v>
      </c>
      <c r="G23" s="217" t="s">
        <v>0</v>
      </c>
      <c r="H23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273" t="str">
        <f>IF(Sklop2[[#This Row],[ZAHTEVANA SHEMA KAKOVOSTI]]&lt;&gt;"",Sklop2[[#This Row],[Preračunana masa/volumen/kos na enoto kg]],"")</f>
        <v/>
      </c>
      <c r="J23" s="274"/>
      <c r="K23" s="363" t="s">
        <v>78</v>
      </c>
      <c r="L23" s="363" t="s">
        <v>78</v>
      </c>
      <c r="M23" s="363" t="s">
        <v>78</v>
      </c>
      <c r="N23" s="218"/>
      <c r="O23" s="364" t="s">
        <v>78</v>
      </c>
      <c r="P23" s="294"/>
      <c r="Q23" s="277">
        <f>+Sklop2[[#This Row],[cena/enota brez DDV v EUR]]*Sklop2[[#This Row],[Stopnja DDV (%)]]</f>
        <v>0</v>
      </c>
      <c r="R23" s="277">
        <f>+Sklop2[[#This Row],[cena/enota brez DDV v EUR]]+Sklop2[[#This Row],[Davek (EUR)]]</f>
        <v>0</v>
      </c>
      <c r="S23" s="277">
        <f>+Sklop2[[#This Row],[cena/enota brez DDV v EUR]]*Sklop2[[#This Row],[Okvirna količina]]</f>
        <v>0</v>
      </c>
      <c r="T23" s="277">
        <f>+Sklop2[[#This Row],[Končna cena/enoto mere (EUR) z DDV]]*Sklop2[[#This Row],[Okvirna količina]]</f>
        <v>0</v>
      </c>
      <c r="U23" s="364" t="s">
        <v>78</v>
      </c>
    </row>
    <row r="24" spans="1:21" s="55" customFormat="1">
      <c r="A24" s="78" t="s">
        <v>10</v>
      </c>
      <c r="B24" s="291" t="s">
        <v>884</v>
      </c>
      <c r="C24" s="145" t="s">
        <v>78</v>
      </c>
      <c r="D24" s="159" t="s">
        <v>0</v>
      </c>
      <c r="E24" s="163"/>
      <c r="F24" s="273">
        <v>300</v>
      </c>
      <c r="G24" s="217" t="s">
        <v>0</v>
      </c>
      <c r="H24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273" t="str">
        <f>IF(Sklop2[[#This Row],[ZAHTEVANA SHEMA KAKOVOSTI]]&lt;&gt;"",Sklop2[[#This Row],[Preračunana masa/volumen/kos na enoto kg]],"")</f>
        <v/>
      </c>
      <c r="J24" s="274"/>
      <c r="K24" s="363" t="s">
        <v>78</v>
      </c>
      <c r="L24" s="363" t="s">
        <v>78</v>
      </c>
      <c r="M24" s="363" t="s">
        <v>78</v>
      </c>
      <c r="N24" s="218"/>
      <c r="O24" s="364" t="s">
        <v>78</v>
      </c>
      <c r="P24" s="294"/>
      <c r="Q24" s="277">
        <f>+Sklop2[[#This Row],[cena/enota brez DDV v EUR]]*Sklop2[[#This Row],[Stopnja DDV (%)]]</f>
        <v>0</v>
      </c>
      <c r="R24" s="277">
        <f>+Sklop2[[#This Row],[cena/enota brez DDV v EUR]]+Sklop2[[#This Row],[Davek (EUR)]]</f>
        <v>0</v>
      </c>
      <c r="S24" s="277">
        <f>+Sklop2[[#This Row],[cena/enota brez DDV v EUR]]*Sklop2[[#This Row],[Okvirna količina]]</f>
        <v>0</v>
      </c>
      <c r="T24" s="277">
        <f>+Sklop2[[#This Row],[Končna cena/enoto mere (EUR) z DDV]]*Sklop2[[#This Row],[Okvirna količina]]</f>
        <v>0</v>
      </c>
      <c r="U24" s="364" t="s">
        <v>78</v>
      </c>
    </row>
    <row r="25" spans="1:21" s="55" customFormat="1">
      <c r="A25" s="78" t="s">
        <v>11</v>
      </c>
      <c r="B25" s="291" t="s">
        <v>885</v>
      </c>
      <c r="C25" s="145" t="s">
        <v>78</v>
      </c>
      <c r="D25" s="159" t="s">
        <v>0</v>
      </c>
      <c r="E25" s="163"/>
      <c r="F25" s="273">
        <v>200</v>
      </c>
      <c r="G25" s="217" t="s">
        <v>0</v>
      </c>
      <c r="H25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273" t="str">
        <f>IF(Sklop2[[#This Row],[ZAHTEVANA SHEMA KAKOVOSTI]]&lt;&gt;"",Sklop2[[#This Row],[Preračunana masa/volumen/kos na enoto kg]],"")</f>
        <v/>
      </c>
      <c r="J25" s="274"/>
      <c r="K25" s="363" t="s">
        <v>78</v>
      </c>
      <c r="L25" s="363" t="s">
        <v>78</v>
      </c>
      <c r="M25" s="363" t="s">
        <v>78</v>
      </c>
      <c r="N25" s="218"/>
      <c r="O25" s="364" t="s">
        <v>78</v>
      </c>
      <c r="P25" s="294"/>
      <c r="Q25" s="277">
        <f>+Sklop2[[#This Row],[cena/enota brez DDV v EUR]]*Sklop2[[#This Row],[Stopnja DDV (%)]]</f>
        <v>0</v>
      </c>
      <c r="R25" s="277">
        <f>+Sklop2[[#This Row],[cena/enota brez DDV v EUR]]+Sklop2[[#This Row],[Davek (EUR)]]</f>
        <v>0</v>
      </c>
      <c r="S25" s="277">
        <f>+Sklop2[[#This Row],[cena/enota brez DDV v EUR]]*Sklop2[[#This Row],[Okvirna količina]]</f>
        <v>0</v>
      </c>
      <c r="T25" s="277">
        <f>+Sklop2[[#This Row],[Končna cena/enoto mere (EUR) z DDV]]*Sklop2[[#This Row],[Okvirna količina]]</f>
        <v>0</v>
      </c>
      <c r="U25" s="364" t="s">
        <v>78</v>
      </c>
    </row>
    <row r="26" spans="1:21" s="55" customFormat="1">
      <c r="A26" s="78" t="s">
        <v>12</v>
      </c>
      <c r="B26" s="291" t="s">
        <v>886</v>
      </c>
      <c r="C26" s="145" t="s">
        <v>78</v>
      </c>
      <c r="D26" s="159" t="s">
        <v>0</v>
      </c>
      <c r="E26" s="163"/>
      <c r="F26" s="273">
        <v>1500</v>
      </c>
      <c r="G26" s="217" t="s">
        <v>0</v>
      </c>
      <c r="H26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6" s="273" t="str">
        <f>IF(Sklop2[[#This Row],[ZAHTEVANA SHEMA KAKOVOSTI]]&lt;&gt;"",Sklop2[[#This Row],[Preračunana masa/volumen/kos na enoto kg]],"")</f>
        <v/>
      </c>
      <c r="J26" s="274"/>
      <c r="K26" s="363" t="s">
        <v>78</v>
      </c>
      <c r="L26" s="363" t="s">
        <v>78</v>
      </c>
      <c r="M26" s="363" t="s">
        <v>78</v>
      </c>
      <c r="N26" s="218"/>
      <c r="O26" s="364" t="s">
        <v>78</v>
      </c>
      <c r="P26" s="294"/>
      <c r="Q26" s="277">
        <f>+Sklop2[[#This Row],[cena/enota brez DDV v EUR]]*Sklop2[[#This Row],[Stopnja DDV (%)]]</f>
        <v>0</v>
      </c>
      <c r="R26" s="277">
        <f>+Sklop2[[#This Row],[cena/enota brez DDV v EUR]]+Sklop2[[#This Row],[Davek (EUR)]]</f>
        <v>0</v>
      </c>
      <c r="S26" s="277">
        <f>+Sklop2[[#This Row],[cena/enota brez DDV v EUR]]*Sklop2[[#This Row],[Okvirna količina]]</f>
        <v>0</v>
      </c>
      <c r="T26" s="277">
        <f>+Sklop2[[#This Row],[Končna cena/enoto mere (EUR) z DDV]]*Sklop2[[#This Row],[Okvirna količina]]</f>
        <v>0</v>
      </c>
      <c r="U26" s="364" t="s">
        <v>78</v>
      </c>
    </row>
    <row r="27" spans="1:21" s="55" customFormat="1">
      <c r="A27" s="78" t="s">
        <v>13</v>
      </c>
      <c r="B27" s="291" t="s">
        <v>887</v>
      </c>
      <c r="C27" s="145" t="s">
        <v>78</v>
      </c>
      <c r="D27" s="159" t="s">
        <v>0</v>
      </c>
      <c r="E27" s="163"/>
      <c r="F27" s="273">
        <v>1200</v>
      </c>
      <c r="G27" s="217" t="s">
        <v>0</v>
      </c>
      <c r="H27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7" s="273" t="str">
        <f>IF(Sklop2[[#This Row],[ZAHTEVANA SHEMA KAKOVOSTI]]&lt;&gt;"",Sklop2[[#This Row],[Preračunana masa/volumen/kos na enoto kg]],"")</f>
        <v/>
      </c>
      <c r="J27" s="274"/>
      <c r="K27" s="363" t="s">
        <v>78</v>
      </c>
      <c r="L27" s="363" t="s">
        <v>78</v>
      </c>
      <c r="M27" s="363" t="s">
        <v>78</v>
      </c>
      <c r="N27" s="218"/>
      <c r="O27" s="364" t="s">
        <v>78</v>
      </c>
      <c r="P27" s="294"/>
      <c r="Q27" s="277">
        <f>+Sklop2[[#This Row],[cena/enota brez DDV v EUR]]*Sklop2[[#This Row],[Stopnja DDV (%)]]</f>
        <v>0</v>
      </c>
      <c r="R27" s="277">
        <f>+Sklop2[[#This Row],[cena/enota brez DDV v EUR]]+Sklop2[[#This Row],[Davek (EUR)]]</f>
        <v>0</v>
      </c>
      <c r="S27" s="277">
        <f>+Sklop2[[#This Row],[cena/enota brez DDV v EUR]]*Sklop2[[#This Row],[Okvirna količina]]</f>
        <v>0</v>
      </c>
      <c r="T27" s="277">
        <f>+Sklop2[[#This Row],[Končna cena/enoto mere (EUR) z DDV]]*Sklop2[[#This Row],[Okvirna količina]]</f>
        <v>0</v>
      </c>
      <c r="U27" s="364" t="s">
        <v>78</v>
      </c>
    </row>
    <row r="28" spans="1:21" s="55" customFormat="1">
      <c r="A28" s="78" t="s">
        <v>14</v>
      </c>
      <c r="B28" s="291" t="s">
        <v>888</v>
      </c>
      <c r="C28" s="145" t="s">
        <v>78</v>
      </c>
      <c r="D28" s="159" t="s">
        <v>0</v>
      </c>
      <c r="E28" s="163"/>
      <c r="F28" s="273">
        <v>200</v>
      </c>
      <c r="G28" s="217" t="s">
        <v>0</v>
      </c>
      <c r="H28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273" t="str">
        <f>IF(Sklop2[[#This Row],[ZAHTEVANA SHEMA KAKOVOSTI]]&lt;&gt;"",Sklop2[[#This Row],[Preračunana masa/volumen/kos na enoto kg]],"")</f>
        <v/>
      </c>
      <c r="J28" s="274"/>
      <c r="K28" s="363" t="s">
        <v>78</v>
      </c>
      <c r="L28" s="363" t="s">
        <v>78</v>
      </c>
      <c r="M28" s="363" t="s">
        <v>78</v>
      </c>
      <c r="N28" s="218"/>
      <c r="O28" s="364" t="s">
        <v>78</v>
      </c>
      <c r="P28" s="294"/>
      <c r="Q28" s="277">
        <f>+Sklop2[[#This Row],[cena/enota brez DDV v EUR]]*Sklop2[[#This Row],[Stopnja DDV (%)]]</f>
        <v>0</v>
      </c>
      <c r="R28" s="277">
        <f>+Sklop2[[#This Row],[cena/enota brez DDV v EUR]]+Sklop2[[#This Row],[Davek (EUR)]]</f>
        <v>0</v>
      </c>
      <c r="S28" s="277">
        <f>+Sklop2[[#This Row],[cena/enota brez DDV v EUR]]*Sklop2[[#This Row],[Okvirna količina]]</f>
        <v>0</v>
      </c>
      <c r="T28" s="277">
        <f>+Sklop2[[#This Row],[Končna cena/enoto mere (EUR) z DDV]]*Sklop2[[#This Row],[Okvirna količina]]</f>
        <v>0</v>
      </c>
      <c r="U28" s="364" t="s">
        <v>78</v>
      </c>
    </row>
    <row r="29" spans="1:21" s="55" customFormat="1">
      <c r="A29" s="78" t="s">
        <v>15</v>
      </c>
      <c r="B29" s="291" t="s">
        <v>889</v>
      </c>
      <c r="C29" s="145" t="s">
        <v>78</v>
      </c>
      <c r="D29" s="159" t="s">
        <v>0</v>
      </c>
      <c r="E29" s="292"/>
      <c r="F29" s="273">
        <v>300</v>
      </c>
      <c r="G29" s="217" t="s">
        <v>0</v>
      </c>
      <c r="H29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273" t="str">
        <f>IF(Sklop2[[#This Row],[ZAHTEVANA SHEMA KAKOVOSTI]]&lt;&gt;"",Sklop2[[#This Row],[Preračunana masa/volumen/kos na enoto kg]],"")</f>
        <v/>
      </c>
      <c r="J29" s="274"/>
      <c r="K29" s="363" t="s">
        <v>78</v>
      </c>
      <c r="L29" s="363" t="s">
        <v>78</v>
      </c>
      <c r="M29" s="363" t="s">
        <v>78</v>
      </c>
      <c r="N29" s="218"/>
      <c r="O29" s="364" t="s">
        <v>78</v>
      </c>
      <c r="P29" s="294"/>
      <c r="Q29" s="277">
        <f>+Sklop2[[#This Row],[cena/enota brez DDV v EUR]]*Sklop2[[#This Row],[Stopnja DDV (%)]]</f>
        <v>0</v>
      </c>
      <c r="R29" s="277">
        <f>+Sklop2[[#This Row],[cena/enota brez DDV v EUR]]+Sklop2[[#This Row],[Davek (EUR)]]</f>
        <v>0</v>
      </c>
      <c r="S29" s="277">
        <f>+Sklop2[[#This Row],[cena/enota brez DDV v EUR]]*Sklop2[[#This Row],[Okvirna količina]]</f>
        <v>0</v>
      </c>
      <c r="T29" s="277">
        <f>+Sklop2[[#This Row],[Končna cena/enoto mere (EUR) z DDV]]*Sklop2[[#This Row],[Okvirna količina]]</f>
        <v>0</v>
      </c>
      <c r="U29" s="364" t="s">
        <v>78</v>
      </c>
    </row>
    <row r="30" spans="1:21" s="55" customFormat="1">
      <c r="A30" s="78" t="s">
        <v>16</v>
      </c>
      <c r="B30" s="158" t="s">
        <v>890</v>
      </c>
      <c r="C30" s="145" t="s">
        <v>78</v>
      </c>
      <c r="D30" s="159" t="s">
        <v>0</v>
      </c>
      <c r="E30" s="163"/>
      <c r="F30" s="155">
        <v>100</v>
      </c>
      <c r="G30" s="217" t="s">
        <v>0</v>
      </c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155" t="str">
        <f>IF(Sklop2[[#This Row],[ZAHTEVANA SHEMA KAKOVOSTI]]&lt;&gt;"",Sklop2[[#This Row],[Preračunana masa/volumen/kos na enoto kg]],"")</f>
        <v/>
      </c>
      <c r="J30" s="165"/>
      <c r="K30" s="363" t="s">
        <v>78</v>
      </c>
      <c r="L30" s="363" t="s">
        <v>78</v>
      </c>
      <c r="M30" s="363" t="s">
        <v>78</v>
      </c>
      <c r="N30" s="218"/>
      <c r="O30" s="364" t="s">
        <v>78</v>
      </c>
      <c r="P30" s="214"/>
      <c r="Q30" s="157">
        <f>+Sklop2[[#This Row],[cena/enota brez DDV v EUR]]*Sklop2[[#This Row],[Stopnja DDV (%)]]</f>
        <v>0</v>
      </c>
      <c r="R30" s="157">
        <f>+Sklop2[[#This Row],[cena/enota brez DDV v EUR]]+Sklop2[[#This Row],[Davek (EUR)]]</f>
        <v>0</v>
      </c>
      <c r="S30" s="157">
        <f>+Sklop2[[#This Row],[cena/enota brez DDV v EUR]]*Sklop2[[#This Row],[Okvirna količina]]</f>
        <v>0</v>
      </c>
      <c r="T30" s="157">
        <f>+Sklop2[[#This Row],[Končna cena/enoto mere (EUR) z DDV]]*Sklop2[[#This Row],[Okvirna količina]]</f>
        <v>0</v>
      </c>
      <c r="U30" s="364" t="s">
        <v>78</v>
      </c>
    </row>
    <row r="31" spans="1:21" s="55" customFormat="1">
      <c r="A31" s="78" t="s">
        <v>17</v>
      </c>
      <c r="B31" s="158" t="s">
        <v>891</v>
      </c>
      <c r="C31" s="145" t="s">
        <v>78</v>
      </c>
      <c r="D31" s="159" t="s">
        <v>0</v>
      </c>
      <c r="E31" s="163"/>
      <c r="F31" s="155">
        <v>300</v>
      </c>
      <c r="G31" s="217" t="s">
        <v>0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1" s="155" t="str">
        <f>IF(Sklop2[[#This Row],[ZAHTEVANA SHEMA KAKOVOSTI]]&lt;&gt;"",Sklop2[[#This Row],[Preračunana masa/volumen/kos na enoto kg]],"")</f>
        <v/>
      </c>
      <c r="J31" s="165"/>
      <c r="K31" s="363" t="s">
        <v>78</v>
      </c>
      <c r="L31" s="363" t="s">
        <v>78</v>
      </c>
      <c r="M31" s="363" t="s">
        <v>78</v>
      </c>
      <c r="N31" s="218"/>
      <c r="O31" s="364" t="s">
        <v>78</v>
      </c>
      <c r="P31" s="214"/>
      <c r="Q31" s="157">
        <f>+Sklop2[[#This Row],[cena/enota brez DDV v EUR]]*Sklop2[[#This Row],[Stopnja DDV (%)]]</f>
        <v>0</v>
      </c>
      <c r="R31" s="157">
        <f>+Sklop2[[#This Row],[cena/enota brez DDV v EUR]]+Sklop2[[#This Row],[Davek (EUR)]]</f>
        <v>0</v>
      </c>
      <c r="S31" s="157">
        <f>+Sklop2[[#This Row],[cena/enota brez DDV v EUR]]*Sklop2[[#This Row],[Okvirna količina]]</f>
        <v>0</v>
      </c>
      <c r="T31" s="157">
        <f>+Sklop2[[#This Row],[Končna cena/enoto mere (EUR) z DDV]]*Sklop2[[#This Row],[Okvirna količina]]</f>
        <v>0</v>
      </c>
      <c r="U31" s="364" t="s">
        <v>78</v>
      </c>
    </row>
    <row r="32" spans="1:21" s="55" customFormat="1">
      <c r="A32" s="78" t="s">
        <v>18</v>
      </c>
      <c r="B32" s="158" t="s">
        <v>892</v>
      </c>
      <c r="C32" s="145" t="s">
        <v>78</v>
      </c>
      <c r="D32" s="159" t="s">
        <v>0</v>
      </c>
      <c r="E32" s="163"/>
      <c r="F32" s="155">
        <v>350</v>
      </c>
      <c r="G32" s="217" t="s">
        <v>0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2" s="155" t="str">
        <f>IF(Sklop2[[#This Row],[ZAHTEVANA SHEMA KAKOVOSTI]]&lt;&gt;"",Sklop2[[#This Row],[Preračunana masa/volumen/kos na enoto kg]],"")</f>
        <v/>
      </c>
      <c r="J32" s="165"/>
      <c r="K32" s="363" t="s">
        <v>78</v>
      </c>
      <c r="L32" s="363" t="s">
        <v>78</v>
      </c>
      <c r="M32" s="363" t="s">
        <v>78</v>
      </c>
      <c r="N32" s="218"/>
      <c r="O32" s="364" t="s">
        <v>78</v>
      </c>
      <c r="P32" s="214"/>
      <c r="Q32" s="157">
        <f>+Sklop2[[#This Row],[cena/enota brez DDV v EUR]]*Sklop2[[#This Row],[Stopnja DDV (%)]]</f>
        <v>0</v>
      </c>
      <c r="R32" s="157">
        <f>+Sklop2[[#This Row],[cena/enota brez DDV v EUR]]+Sklop2[[#This Row],[Davek (EUR)]]</f>
        <v>0</v>
      </c>
      <c r="S32" s="157">
        <f>+Sklop2[[#This Row],[cena/enota brez DDV v EUR]]*Sklop2[[#This Row],[Okvirna količina]]</f>
        <v>0</v>
      </c>
      <c r="T32" s="157">
        <f>+Sklop2[[#This Row],[Končna cena/enoto mere (EUR) z DDV]]*Sklop2[[#This Row],[Okvirna količina]]</f>
        <v>0</v>
      </c>
      <c r="U32" s="364" t="s">
        <v>78</v>
      </c>
    </row>
    <row r="33" spans="1:22" s="55" customFormat="1">
      <c r="A33" s="78" t="s">
        <v>19</v>
      </c>
      <c r="B33" s="158" t="s">
        <v>893</v>
      </c>
      <c r="C33" s="145" t="s">
        <v>78</v>
      </c>
      <c r="D33" s="159" t="s">
        <v>0</v>
      </c>
      <c r="E33" s="163"/>
      <c r="F33" s="155">
        <v>50</v>
      </c>
      <c r="G33" s="217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155" t="str">
        <f>IF(Sklop2[[#This Row],[ZAHTEVANA SHEMA KAKOVOSTI]]&lt;&gt;"",Sklop2[[#This Row],[Preračunana masa/volumen/kos na enoto kg]],"")</f>
        <v/>
      </c>
      <c r="J33" s="165"/>
      <c r="K33" s="363" t="s">
        <v>78</v>
      </c>
      <c r="L33" s="363" t="s">
        <v>78</v>
      </c>
      <c r="M33" s="363" t="s">
        <v>78</v>
      </c>
      <c r="N33" s="218"/>
      <c r="O33" s="364" t="s">
        <v>78</v>
      </c>
      <c r="P33" s="214"/>
      <c r="Q33" s="157">
        <f>+Sklop2[[#This Row],[cena/enota brez DDV v EUR]]*Sklop2[[#This Row],[Stopnja DDV (%)]]</f>
        <v>0</v>
      </c>
      <c r="R33" s="157">
        <f>+Sklop2[[#This Row],[cena/enota brez DDV v EUR]]+Sklop2[[#This Row],[Davek (EUR)]]</f>
        <v>0</v>
      </c>
      <c r="S33" s="157">
        <f>+Sklop2[[#This Row],[cena/enota brez DDV v EUR]]*Sklop2[[#This Row],[Okvirna količina]]</f>
        <v>0</v>
      </c>
      <c r="T33" s="157">
        <f>+Sklop2[[#This Row],[Končna cena/enoto mere (EUR) z DDV]]*Sklop2[[#This Row],[Okvirna količina]]</f>
        <v>0</v>
      </c>
      <c r="U33" s="364" t="s">
        <v>78</v>
      </c>
    </row>
    <row r="34" spans="1:22" s="55" customFormat="1">
      <c r="A34" s="78" t="s">
        <v>20</v>
      </c>
      <c r="B34" s="158" t="s">
        <v>894</v>
      </c>
      <c r="C34" s="145" t="s">
        <v>78</v>
      </c>
      <c r="D34" s="159" t="s">
        <v>0</v>
      </c>
      <c r="E34" s="163"/>
      <c r="F34" s="155">
        <v>10</v>
      </c>
      <c r="G34" s="217" t="s">
        <v>0</v>
      </c>
      <c r="H3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55" t="str">
        <f>IF(Sklop2[[#This Row],[ZAHTEVANA SHEMA KAKOVOSTI]]&lt;&gt;"",Sklop2[[#This Row],[Preračunana masa/volumen/kos na enoto kg]],"")</f>
        <v/>
      </c>
      <c r="J34" s="165"/>
      <c r="K34" s="363" t="s">
        <v>78</v>
      </c>
      <c r="L34" s="363" t="s">
        <v>78</v>
      </c>
      <c r="M34" s="363" t="s">
        <v>78</v>
      </c>
      <c r="N34" s="218"/>
      <c r="O34" s="364" t="s">
        <v>78</v>
      </c>
      <c r="P34" s="214"/>
      <c r="Q34" s="157">
        <f>+Sklop2[[#This Row],[cena/enota brez DDV v EUR]]*Sklop2[[#This Row],[Stopnja DDV (%)]]</f>
        <v>0</v>
      </c>
      <c r="R34" s="157">
        <f>+Sklop2[[#This Row],[cena/enota brez DDV v EUR]]+Sklop2[[#This Row],[Davek (EUR)]]</f>
        <v>0</v>
      </c>
      <c r="S34" s="157">
        <f>+Sklop2[[#This Row],[cena/enota brez DDV v EUR]]*Sklop2[[#This Row],[Okvirna količina]]</f>
        <v>0</v>
      </c>
      <c r="T34" s="157">
        <f>+Sklop2[[#This Row],[Končna cena/enoto mere (EUR) z DDV]]*Sklop2[[#This Row],[Okvirna količina]]</f>
        <v>0</v>
      </c>
      <c r="U34" s="364" t="s">
        <v>78</v>
      </c>
    </row>
    <row r="35" spans="1:22">
      <c r="A35" s="279" t="s">
        <v>100</v>
      </c>
      <c r="B35" s="280"/>
      <c r="C35" s="281"/>
      <c r="D35" s="281"/>
      <c r="E35" s="282"/>
      <c r="F35" s="283"/>
      <c r="G35" s="284"/>
      <c r="H35" s="285">
        <f>SUBTOTAL(109,Sklop2[Preračunana masa/volumen/kos na enoto kg])</f>
        <v>10000</v>
      </c>
      <c r="I35" s="285">
        <f>SUBTOTAL(109,Sklop2[Živila iz shem kakovosti (kg)])</f>
        <v>0</v>
      </c>
      <c r="J35" s="283"/>
      <c r="K35" s="286"/>
      <c r="L35" s="286"/>
      <c r="M35" s="287"/>
      <c r="N35" s="288"/>
      <c r="O35" s="288"/>
      <c r="P35" s="288"/>
      <c r="Q35" s="289"/>
      <c r="R35" s="283"/>
      <c r="S35" s="289">
        <f>SUBTOTAL(109,Sklop2[Vrednost za okvirno količino (EUR) brez DDV])</f>
        <v>0</v>
      </c>
      <c r="T35" s="289">
        <f>SUBTOTAL(109,Sklop2[Vrednost za okvirno količino (EUR) z DDV])</f>
        <v>0</v>
      </c>
      <c r="U35" s="290"/>
    </row>
    <row r="36" spans="1:22" s="187" customFormat="1">
      <c r="A36" s="175"/>
      <c r="B36" s="176"/>
      <c r="C36" s="177"/>
      <c r="D36" s="177"/>
      <c r="E36" s="178"/>
      <c r="F36" s="179"/>
      <c r="G36" s="180"/>
      <c r="H36" s="181"/>
      <c r="I36" s="181"/>
      <c r="J36" s="179"/>
      <c r="K36" s="182"/>
      <c r="L36" s="182"/>
      <c r="M36" s="183"/>
      <c r="N36" s="184"/>
      <c r="O36" s="184"/>
      <c r="P36" s="184"/>
      <c r="Q36" s="185"/>
      <c r="R36" s="179"/>
      <c r="S36" s="185"/>
      <c r="T36" s="185"/>
      <c r="U36" s="186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87" t="s">
        <v>143</v>
      </c>
      <c r="B40" s="487"/>
      <c r="C40" s="487"/>
      <c r="D40" s="487"/>
      <c r="E40" s="487"/>
      <c r="F40" s="487"/>
      <c r="G40" s="487"/>
      <c r="H40" s="487"/>
      <c r="I40" s="487"/>
      <c r="J40" s="487"/>
      <c r="K40" s="487"/>
      <c r="L40" s="487"/>
      <c r="M40" s="54"/>
      <c r="N40" s="29"/>
      <c r="O40" s="29"/>
      <c r="P40" s="29"/>
      <c r="Q40" s="29"/>
      <c r="R40" s="29"/>
    </row>
    <row r="41" spans="1:22"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476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 ht="15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8"/>
      <c r="R44" s="8"/>
      <c r="S44" s="3"/>
      <c r="T44" s="3"/>
      <c r="U44" s="7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37:P39 J43:P45" name="Obseg1_3"/>
    <protectedRange sqref="J41:P41 U41" name="Obseg1_4"/>
    <protectedRange sqref="U42 M42:P42" name="Obseg1_1_1_1"/>
    <protectedRange sqref="J42:L42" name="Obseg1_3_1_1"/>
    <protectedRange sqref="M40:P40 U40" name="Obseg1_1_1_1_1"/>
    <protectedRange sqref="J40:L40" name="Obseg1_2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0" zoomScaleNormal="100" zoomScaleSheetLayoutView="100" workbookViewId="0">
      <selection activeCell="AC48" sqref="AC48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pred_rekapitulacija'!B16</f>
        <v>KONZERVIRANO SADJE IN ZELENJAVA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380</v>
      </c>
      <c r="C16" s="76">
        <v>500</v>
      </c>
      <c r="D16" s="120" t="s">
        <v>76</v>
      </c>
      <c r="E16" s="163"/>
      <c r="F16" s="163">
        <v>10</v>
      </c>
      <c r="G16" s="429" t="s">
        <v>221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6" s="140" t="str">
        <f>IF(Sklop3[[#This Row],[ZAHTEVANA SHEMA KAKOVOSTI]]&lt;&gt;"",Sklop3[[#This Row],[Preračunana masa/volumen/kos na enoto kg]],"")</f>
        <v/>
      </c>
      <c r="J16" s="141"/>
      <c r="K16" s="142"/>
      <c r="L16" s="142"/>
      <c r="M16" s="116"/>
      <c r="N16" s="117"/>
      <c r="O16" s="116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7"/>
    </row>
    <row r="17" spans="1:21" s="55" customFormat="1" ht="12">
      <c r="A17" s="78" t="s">
        <v>3</v>
      </c>
      <c r="B17" s="375" t="s">
        <v>381</v>
      </c>
      <c r="C17" s="376">
        <v>1000</v>
      </c>
      <c r="D17" s="120" t="s">
        <v>76</v>
      </c>
      <c r="E17" s="377"/>
      <c r="F17" s="367">
        <v>16</v>
      </c>
      <c r="G17" s="429" t="s">
        <v>221</v>
      </c>
      <c r="H17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7" s="378" t="str">
        <f>IF(Sklop3[[#This Row],[ZAHTEVANA SHEMA KAKOVOSTI]]&lt;&gt;"",Sklop3[[#This Row],[Preračunana masa/volumen/kos na enoto kg]],"")</f>
        <v/>
      </c>
      <c r="J17" s="379"/>
      <c r="K17" s="380"/>
      <c r="L17" s="380"/>
      <c r="M17" s="381"/>
      <c r="N17" s="382"/>
      <c r="O17" s="383"/>
      <c r="P17" s="370"/>
      <c r="Q17" s="371">
        <f>+Sklop3[[#This Row],[cena/enota brez DDV v EUR]]*Sklop3[[#This Row],[Stopnja DDV (%)]]</f>
        <v>0</v>
      </c>
      <c r="R17" s="371">
        <f>+Sklop3[[#This Row],[cena/enota brez DDV v EUR]]+Sklop3[[#This Row],[Davek (EUR)]]</f>
        <v>0</v>
      </c>
      <c r="S17" s="371">
        <f>+Sklop3[[#This Row],[cena/enota brez DDV v EUR]]*Sklop3[[#This Row],[Okvirna količina]]</f>
        <v>0</v>
      </c>
      <c r="T17" s="371">
        <f>+Sklop3[[#This Row],[Končna cena/enoto mere (EUR) z DDV]]*Sklop3[[#This Row],[Okvirna količina]]</f>
        <v>0</v>
      </c>
      <c r="U17" s="384"/>
    </row>
    <row r="18" spans="1:21" s="55" customFormat="1" ht="12">
      <c r="A18" s="78" t="s">
        <v>4</v>
      </c>
      <c r="B18" s="375" t="s">
        <v>382</v>
      </c>
      <c r="C18" s="376">
        <v>200</v>
      </c>
      <c r="D18" s="120" t="s">
        <v>76</v>
      </c>
      <c r="E18" s="377"/>
      <c r="F18" s="367">
        <v>4</v>
      </c>
      <c r="G18" s="429" t="s">
        <v>221</v>
      </c>
      <c r="H18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0.8</v>
      </c>
      <c r="I18" s="378" t="str">
        <f>IF(Sklop3[[#This Row],[ZAHTEVANA SHEMA KAKOVOSTI]]&lt;&gt;"",Sklop3[[#This Row],[Preračunana masa/volumen/kos na enoto kg]],"")</f>
        <v/>
      </c>
      <c r="J18" s="379"/>
      <c r="K18" s="380"/>
      <c r="L18" s="380"/>
      <c r="M18" s="381"/>
      <c r="N18" s="382"/>
      <c r="O18" s="383"/>
      <c r="P18" s="370"/>
      <c r="Q18" s="371">
        <f>+Sklop3[[#This Row],[cena/enota brez DDV v EUR]]*Sklop3[[#This Row],[Stopnja DDV (%)]]</f>
        <v>0</v>
      </c>
      <c r="R18" s="371">
        <f>+Sklop3[[#This Row],[cena/enota brez DDV v EUR]]+Sklop3[[#This Row],[Davek (EUR)]]</f>
        <v>0</v>
      </c>
      <c r="S18" s="371">
        <f>+Sklop3[[#This Row],[cena/enota brez DDV v EUR]]*Sklop3[[#This Row],[Okvirna količina]]</f>
        <v>0</v>
      </c>
      <c r="T18" s="371">
        <f>+Sklop3[[#This Row],[Končna cena/enoto mere (EUR) z DDV]]*Sklop3[[#This Row],[Okvirna količina]]</f>
        <v>0</v>
      </c>
      <c r="U18" s="384"/>
    </row>
    <row r="19" spans="1:21" s="55" customFormat="1" ht="12">
      <c r="A19" s="78" t="s">
        <v>5</v>
      </c>
      <c r="B19" s="375" t="s">
        <v>383</v>
      </c>
      <c r="C19" s="376">
        <v>4000</v>
      </c>
      <c r="D19" s="120" t="s">
        <v>76</v>
      </c>
      <c r="E19" s="377"/>
      <c r="F19" s="367">
        <v>180</v>
      </c>
      <c r="G19" s="429" t="s">
        <v>221</v>
      </c>
      <c r="H19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720</v>
      </c>
      <c r="I19" s="378" t="str">
        <f>IF(Sklop3[[#This Row],[ZAHTEVANA SHEMA KAKOVOSTI]]&lt;&gt;"",Sklop3[[#This Row],[Preračunana masa/volumen/kos na enoto kg]],"")</f>
        <v/>
      </c>
      <c r="J19" s="379"/>
      <c r="K19" s="380"/>
      <c r="L19" s="380"/>
      <c r="M19" s="381"/>
      <c r="N19" s="382"/>
      <c r="O19" s="383"/>
      <c r="P19" s="370"/>
      <c r="Q19" s="371">
        <f>+Sklop3[[#This Row],[cena/enota brez DDV v EUR]]*Sklop3[[#This Row],[Stopnja DDV (%)]]</f>
        <v>0</v>
      </c>
      <c r="R19" s="371">
        <f>+Sklop3[[#This Row],[cena/enota brez DDV v EUR]]+Sklop3[[#This Row],[Davek (EUR)]]</f>
        <v>0</v>
      </c>
      <c r="S19" s="371">
        <f>+Sklop3[[#This Row],[cena/enota brez DDV v EUR]]*Sklop3[[#This Row],[Okvirna količina]]</f>
        <v>0</v>
      </c>
      <c r="T19" s="371">
        <f>+Sklop3[[#This Row],[Končna cena/enoto mere (EUR) z DDV]]*Sklop3[[#This Row],[Okvirna količina]]</f>
        <v>0</v>
      </c>
      <c r="U19" s="384"/>
    </row>
    <row r="20" spans="1:21" s="55" customFormat="1" ht="12">
      <c r="A20" s="78" t="s">
        <v>6</v>
      </c>
      <c r="B20" s="445" t="s">
        <v>846</v>
      </c>
      <c r="C20" s="376">
        <v>680</v>
      </c>
      <c r="D20" s="120" t="s">
        <v>76</v>
      </c>
      <c r="E20" s="377"/>
      <c r="F20" s="367">
        <v>32</v>
      </c>
      <c r="G20" s="429" t="s">
        <v>221</v>
      </c>
      <c r="H20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21.76</v>
      </c>
      <c r="I20" s="378" t="str">
        <f>IF(Sklop3[[#This Row],[ZAHTEVANA SHEMA KAKOVOSTI]]&lt;&gt;"",Sklop3[[#This Row],[Preračunana masa/volumen/kos na enoto kg]],"")</f>
        <v/>
      </c>
      <c r="J20" s="379"/>
      <c r="K20" s="380"/>
      <c r="L20" s="380"/>
      <c r="M20" s="381"/>
      <c r="N20" s="382"/>
      <c r="O20" s="383"/>
      <c r="P20" s="370"/>
      <c r="Q20" s="371">
        <f>+Sklop3[[#This Row],[cena/enota brez DDV v EUR]]*Sklop3[[#This Row],[Stopnja DDV (%)]]</f>
        <v>0</v>
      </c>
      <c r="R20" s="371">
        <f>+Sklop3[[#This Row],[cena/enota brez DDV v EUR]]+Sklop3[[#This Row],[Davek (EUR)]]</f>
        <v>0</v>
      </c>
      <c r="S20" s="371">
        <f>+Sklop3[[#This Row],[cena/enota brez DDV v EUR]]*Sklop3[[#This Row],[Okvirna količina]]</f>
        <v>0</v>
      </c>
      <c r="T20" s="371">
        <f>+Sklop3[[#This Row],[Končna cena/enoto mere (EUR) z DDV]]*Sklop3[[#This Row],[Okvirna količina]]</f>
        <v>0</v>
      </c>
      <c r="U20" s="384"/>
    </row>
    <row r="21" spans="1:21" s="55" customFormat="1" ht="12">
      <c r="A21" s="78" t="s">
        <v>7</v>
      </c>
      <c r="B21" s="375" t="s">
        <v>384</v>
      </c>
      <c r="C21" s="376">
        <v>1000</v>
      </c>
      <c r="D21" s="120" t="s">
        <v>76</v>
      </c>
      <c r="E21" s="377"/>
      <c r="F21" s="367">
        <v>15</v>
      </c>
      <c r="G21" s="429" t="s">
        <v>221</v>
      </c>
      <c r="H21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1" s="378" t="str">
        <f>IF(Sklop3[[#This Row],[ZAHTEVANA SHEMA KAKOVOSTI]]&lt;&gt;"",Sklop3[[#This Row],[Preračunana masa/volumen/kos na enoto kg]],"")</f>
        <v/>
      </c>
      <c r="J21" s="379"/>
      <c r="K21" s="380"/>
      <c r="L21" s="380"/>
      <c r="M21" s="381"/>
      <c r="N21" s="382"/>
      <c r="O21" s="383"/>
      <c r="P21" s="370"/>
      <c r="Q21" s="371">
        <f>+Sklop3[[#This Row],[cena/enota brez DDV v EUR]]*Sklop3[[#This Row],[Stopnja DDV (%)]]</f>
        <v>0</v>
      </c>
      <c r="R21" s="371">
        <f>+Sklop3[[#This Row],[cena/enota brez DDV v EUR]]+Sklop3[[#This Row],[Davek (EUR)]]</f>
        <v>0</v>
      </c>
      <c r="S21" s="371">
        <f>+Sklop3[[#This Row],[cena/enota brez DDV v EUR]]*Sklop3[[#This Row],[Okvirna količina]]</f>
        <v>0</v>
      </c>
      <c r="T21" s="371">
        <f>+Sklop3[[#This Row],[Končna cena/enoto mere (EUR) z DDV]]*Sklop3[[#This Row],[Okvirna količina]]</f>
        <v>0</v>
      </c>
      <c r="U21" s="384"/>
    </row>
    <row r="22" spans="1:21" s="55" customFormat="1" ht="12">
      <c r="A22" s="78" t="s">
        <v>8</v>
      </c>
      <c r="B22" s="375" t="s">
        <v>385</v>
      </c>
      <c r="C22" s="376">
        <v>1000</v>
      </c>
      <c r="D22" s="120" t="s">
        <v>76</v>
      </c>
      <c r="E22" s="377"/>
      <c r="F22" s="367">
        <v>19</v>
      </c>
      <c r="G22" s="429" t="s">
        <v>221</v>
      </c>
      <c r="H22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</v>
      </c>
      <c r="I22" s="378" t="str">
        <f>IF(Sklop3[[#This Row],[ZAHTEVANA SHEMA KAKOVOSTI]]&lt;&gt;"",Sklop3[[#This Row],[Preračunana masa/volumen/kos na enoto kg]],"")</f>
        <v/>
      </c>
      <c r="J22" s="379"/>
      <c r="K22" s="380"/>
      <c r="L22" s="380"/>
      <c r="M22" s="381"/>
      <c r="N22" s="382"/>
      <c r="O22" s="383"/>
      <c r="P22" s="370"/>
      <c r="Q22" s="371">
        <f>+Sklop3[[#This Row],[cena/enota brez DDV v EUR]]*Sklop3[[#This Row],[Stopnja DDV (%)]]</f>
        <v>0</v>
      </c>
      <c r="R22" s="371">
        <f>+Sklop3[[#This Row],[cena/enota brez DDV v EUR]]+Sklop3[[#This Row],[Davek (EUR)]]</f>
        <v>0</v>
      </c>
      <c r="S22" s="371">
        <f>+Sklop3[[#This Row],[cena/enota brez DDV v EUR]]*Sklop3[[#This Row],[Okvirna količina]]</f>
        <v>0</v>
      </c>
      <c r="T22" s="371">
        <f>+Sklop3[[#This Row],[Končna cena/enoto mere (EUR) z DDV]]*Sklop3[[#This Row],[Okvirna količina]]</f>
        <v>0</v>
      </c>
      <c r="U22" s="384"/>
    </row>
    <row r="23" spans="1:21" s="55" customFormat="1" ht="12">
      <c r="A23" s="78" t="s">
        <v>9</v>
      </c>
      <c r="B23" s="375" t="s">
        <v>387</v>
      </c>
      <c r="C23" s="376">
        <v>3000</v>
      </c>
      <c r="D23" s="120" t="s">
        <v>76</v>
      </c>
      <c r="E23" s="377"/>
      <c r="F23" s="367">
        <v>190</v>
      </c>
      <c r="G23" s="429" t="s">
        <v>221</v>
      </c>
      <c r="H23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570</v>
      </c>
      <c r="I23" s="378" t="str">
        <f>IF(Sklop3[[#This Row],[ZAHTEVANA SHEMA KAKOVOSTI]]&lt;&gt;"",Sklop3[[#This Row],[Preračunana masa/volumen/kos na enoto kg]],"")</f>
        <v/>
      </c>
      <c r="J23" s="379"/>
      <c r="K23" s="380"/>
      <c r="L23" s="380"/>
      <c r="M23" s="381"/>
      <c r="N23" s="382"/>
      <c r="O23" s="383"/>
      <c r="P23" s="370"/>
      <c r="Q23" s="371">
        <f>+Sklop3[[#This Row],[cena/enota brez DDV v EUR]]*Sklop3[[#This Row],[Stopnja DDV (%)]]</f>
        <v>0</v>
      </c>
      <c r="R23" s="371">
        <f>+Sklop3[[#This Row],[cena/enota brez DDV v EUR]]+Sklop3[[#This Row],[Davek (EUR)]]</f>
        <v>0</v>
      </c>
      <c r="S23" s="371">
        <f>+Sklop3[[#This Row],[cena/enota brez DDV v EUR]]*Sklop3[[#This Row],[Okvirna količina]]</f>
        <v>0</v>
      </c>
      <c r="T23" s="371">
        <f>+Sklop3[[#This Row],[Končna cena/enoto mere (EUR) z DDV]]*Sklop3[[#This Row],[Okvirna količina]]</f>
        <v>0</v>
      </c>
      <c r="U23" s="384"/>
    </row>
    <row r="24" spans="1:21" s="55" customFormat="1" ht="12">
      <c r="A24" s="78" t="s">
        <v>10</v>
      </c>
      <c r="B24" s="375" t="s">
        <v>386</v>
      </c>
      <c r="C24" s="376">
        <v>2600</v>
      </c>
      <c r="D24" s="120" t="s">
        <v>76</v>
      </c>
      <c r="E24" s="377"/>
      <c r="F24" s="367">
        <v>50</v>
      </c>
      <c r="G24" s="429" t="s">
        <v>221</v>
      </c>
      <c r="H24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24" s="378" t="str">
        <f>IF(Sklop3[[#This Row],[ZAHTEVANA SHEMA KAKOVOSTI]]&lt;&gt;"",Sklop3[[#This Row],[Preračunana masa/volumen/kos na enoto kg]],"")</f>
        <v/>
      </c>
      <c r="J24" s="379"/>
      <c r="K24" s="380"/>
      <c r="L24" s="380"/>
      <c r="M24" s="381"/>
      <c r="N24" s="382"/>
      <c r="O24" s="383"/>
      <c r="P24" s="370"/>
      <c r="Q24" s="371">
        <f>+Sklop3[[#This Row],[cena/enota brez DDV v EUR]]*Sklop3[[#This Row],[Stopnja DDV (%)]]</f>
        <v>0</v>
      </c>
      <c r="R24" s="371">
        <f>+Sklop3[[#This Row],[cena/enota brez DDV v EUR]]+Sklop3[[#This Row],[Davek (EUR)]]</f>
        <v>0</v>
      </c>
      <c r="S24" s="371">
        <f>+Sklop3[[#This Row],[cena/enota brez DDV v EUR]]*Sklop3[[#This Row],[Okvirna količina]]</f>
        <v>0</v>
      </c>
      <c r="T24" s="371">
        <f>+Sklop3[[#This Row],[Končna cena/enoto mere (EUR) z DDV]]*Sklop3[[#This Row],[Okvirna količina]]</f>
        <v>0</v>
      </c>
      <c r="U24" s="384"/>
    </row>
    <row r="25" spans="1:21" s="55" customFormat="1" ht="12">
      <c r="A25" s="78" t="s">
        <v>11</v>
      </c>
      <c r="B25" s="375" t="s">
        <v>388</v>
      </c>
      <c r="C25" s="376">
        <v>500</v>
      </c>
      <c r="D25" s="120" t="s">
        <v>76</v>
      </c>
      <c r="E25" s="377"/>
      <c r="F25" s="367">
        <v>45</v>
      </c>
      <c r="G25" s="429" t="s">
        <v>221</v>
      </c>
      <c r="H25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22.5</v>
      </c>
      <c r="I25" s="378" t="str">
        <f>IF(Sklop3[[#This Row],[ZAHTEVANA SHEMA KAKOVOSTI]]&lt;&gt;"",Sklop3[[#This Row],[Preračunana masa/volumen/kos na enoto kg]],"")</f>
        <v/>
      </c>
      <c r="J25" s="379"/>
      <c r="K25" s="380"/>
      <c r="L25" s="380"/>
      <c r="M25" s="381"/>
      <c r="N25" s="382"/>
      <c r="O25" s="383"/>
      <c r="P25" s="370"/>
      <c r="Q25" s="371">
        <f>+Sklop3[[#This Row],[cena/enota brez DDV v EUR]]*Sklop3[[#This Row],[Stopnja DDV (%)]]</f>
        <v>0</v>
      </c>
      <c r="R25" s="371">
        <f>+Sklop3[[#This Row],[cena/enota brez DDV v EUR]]+Sklop3[[#This Row],[Davek (EUR)]]</f>
        <v>0</v>
      </c>
      <c r="S25" s="371">
        <f>+Sklop3[[#This Row],[cena/enota brez DDV v EUR]]*Sklop3[[#This Row],[Okvirna količina]]</f>
        <v>0</v>
      </c>
      <c r="T25" s="371">
        <f>+Sklop3[[#This Row],[Končna cena/enoto mere (EUR) z DDV]]*Sklop3[[#This Row],[Okvirna količina]]</f>
        <v>0</v>
      </c>
      <c r="U25" s="384"/>
    </row>
    <row r="26" spans="1:21" s="55" customFormat="1" ht="12">
      <c r="A26" s="78" t="s">
        <v>12</v>
      </c>
      <c r="B26" s="375" t="s">
        <v>389</v>
      </c>
      <c r="C26" s="376">
        <v>340</v>
      </c>
      <c r="D26" s="120" t="s">
        <v>76</v>
      </c>
      <c r="E26" s="377"/>
      <c r="F26" s="367">
        <v>20</v>
      </c>
      <c r="G26" s="429" t="s">
        <v>221</v>
      </c>
      <c r="H26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6.8000000000000007</v>
      </c>
      <c r="I26" s="378" t="str">
        <f>IF(Sklop3[[#This Row],[ZAHTEVANA SHEMA KAKOVOSTI]]&lt;&gt;"",Sklop3[[#This Row],[Preračunana masa/volumen/kos na enoto kg]],"")</f>
        <v/>
      </c>
      <c r="J26" s="379"/>
      <c r="K26" s="380"/>
      <c r="L26" s="380"/>
      <c r="M26" s="381"/>
      <c r="N26" s="382"/>
      <c r="O26" s="383"/>
      <c r="P26" s="370"/>
      <c r="Q26" s="371">
        <f>+Sklop3[[#This Row],[cena/enota brez DDV v EUR]]*Sklop3[[#This Row],[Stopnja DDV (%)]]</f>
        <v>0</v>
      </c>
      <c r="R26" s="371">
        <f>+Sklop3[[#This Row],[cena/enota brez DDV v EUR]]+Sklop3[[#This Row],[Davek (EUR)]]</f>
        <v>0</v>
      </c>
      <c r="S26" s="371">
        <f>+Sklop3[[#This Row],[cena/enota brez DDV v EUR]]*Sklop3[[#This Row],[Okvirna količina]]</f>
        <v>0</v>
      </c>
      <c r="T26" s="371">
        <f>+Sklop3[[#This Row],[Končna cena/enoto mere (EUR) z DDV]]*Sklop3[[#This Row],[Okvirna količina]]</f>
        <v>0</v>
      </c>
      <c r="U26" s="384"/>
    </row>
    <row r="27" spans="1:21" s="55" customFormat="1" ht="12">
      <c r="A27" s="78" t="s">
        <v>13</v>
      </c>
      <c r="B27" s="375" t="s">
        <v>390</v>
      </c>
      <c r="C27" s="376">
        <v>1000</v>
      </c>
      <c r="D27" s="120" t="s">
        <v>76</v>
      </c>
      <c r="E27" s="377"/>
      <c r="F27" s="367">
        <v>18</v>
      </c>
      <c r="G27" s="429" t="s">
        <v>221</v>
      </c>
      <c r="H27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27" s="378" t="str">
        <f>IF(Sklop3[[#This Row],[ZAHTEVANA SHEMA KAKOVOSTI]]&lt;&gt;"",Sklop3[[#This Row],[Preračunana masa/volumen/kos na enoto kg]],"")</f>
        <v/>
      </c>
      <c r="J27" s="379"/>
      <c r="K27" s="380"/>
      <c r="L27" s="380"/>
      <c r="M27" s="381"/>
      <c r="N27" s="382"/>
      <c r="O27" s="383"/>
      <c r="P27" s="370"/>
      <c r="Q27" s="371">
        <f>+Sklop3[[#This Row],[cena/enota brez DDV v EUR]]*Sklop3[[#This Row],[Stopnja DDV (%)]]</f>
        <v>0</v>
      </c>
      <c r="R27" s="371">
        <f>+Sklop3[[#This Row],[cena/enota brez DDV v EUR]]+Sklop3[[#This Row],[Davek (EUR)]]</f>
        <v>0</v>
      </c>
      <c r="S27" s="371">
        <f>+Sklop3[[#This Row],[cena/enota brez DDV v EUR]]*Sklop3[[#This Row],[Okvirna količina]]</f>
        <v>0</v>
      </c>
      <c r="T27" s="371">
        <f>+Sklop3[[#This Row],[Končna cena/enoto mere (EUR) z DDV]]*Sklop3[[#This Row],[Okvirna količina]]</f>
        <v>0</v>
      </c>
      <c r="U27" s="384"/>
    </row>
    <row r="28" spans="1:21" s="55" customFormat="1" ht="12">
      <c r="A28" s="78" t="s">
        <v>14</v>
      </c>
      <c r="B28" s="375" t="s">
        <v>391</v>
      </c>
      <c r="C28" s="376">
        <v>1000</v>
      </c>
      <c r="D28" s="120" t="s">
        <v>76</v>
      </c>
      <c r="E28" s="377"/>
      <c r="F28" s="367">
        <v>12</v>
      </c>
      <c r="G28" s="429" t="s">
        <v>221</v>
      </c>
      <c r="H28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8" s="378" t="str">
        <f>IF(Sklop3[[#This Row],[ZAHTEVANA SHEMA KAKOVOSTI]]&lt;&gt;"",Sklop3[[#This Row],[Preračunana masa/volumen/kos na enoto kg]],"")</f>
        <v/>
      </c>
      <c r="J28" s="379"/>
      <c r="K28" s="380"/>
      <c r="L28" s="380"/>
      <c r="M28" s="381"/>
      <c r="N28" s="382"/>
      <c r="O28" s="383"/>
      <c r="P28" s="370"/>
      <c r="Q28" s="371">
        <f>+Sklop3[[#This Row],[cena/enota brez DDV v EUR]]*Sklop3[[#This Row],[Stopnja DDV (%)]]</f>
        <v>0</v>
      </c>
      <c r="R28" s="371">
        <f>+Sklop3[[#This Row],[cena/enota brez DDV v EUR]]+Sklop3[[#This Row],[Davek (EUR)]]</f>
        <v>0</v>
      </c>
      <c r="S28" s="371">
        <f>+Sklop3[[#This Row],[cena/enota brez DDV v EUR]]*Sklop3[[#This Row],[Okvirna količina]]</f>
        <v>0</v>
      </c>
      <c r="T28" s="371">
        <f>+Sklop3[[#This Row],[Končna cena/enoto mere (EUR) z DDV]]*Sklop3[[#This Row],[Okvirna količina]]</f>
        <v>0</v>
      </c>
      <c r="U28" s="384"/>
    </row>
    <row r="29" spans="1:21" s="55" customFormat="1" ht="12">
      <c r="A29" s="78" t="s">
        <v>15</v>
      </c>
      <c r="B29" s="375" t="s">
        <v>392</v>
      </c>
      <c r="C29" s="376">
        <v>4000</v>
      </c>
      <c r="D29" s="120" t="s">
        <v>76</v>
      </c>
      <c r="E29" s="377"/>
      <c r="F29" s="367">
        <v>68</v>
      </c>
      <c r="G29" s="429" t="s">
        <v>221</v>
      </c>
      <c r="H29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272</v>
      </c>
      <c r="I29" s="378" t="str">
        <f>IF(Sklop3[[#This Row],[ZAHTEVANA SHEMA KAKOVOSTI]]&lt;&gt;"",Sklop3[[#This Row],[Preračunana masa/volumen/kos na enoto kg]],"")</f>
        <v/>
      </c>
      <c r="J29" s="379"/>
      <c r="K29" s="380"/>
      <c r="L29" s="380"/>
      <c r="M29" s="381"/>
      <c r="N29" s="382"/>
      <c r="O29" s="383"/>
      <c r="P29" s="370"/>
      <c r="Q29" s="371">
        <f>+Sklop3[[#This Row],[cena/enota brez DDV v EUR]]*Sklop3[[#This Row],[Stopnja DDV (%)]]</f>
        <v>0</v>
      </c>
      <c r="R29" s="371">
        <f>+Sklop3[[#This Row],[cena/enota brez DDV v EUR]]+Sklop3[[#This Row],[Davek (EUR)]]</f>
        <v>0</v>
      </c>
      <c r="S29" s="371">
        <f>+Sklop3[[#This Row],[cena/enota brez DDV v EUR]]*Sklop3[[#This Row],[Okvirna količina]]</f>
        <v>0</v>
      </c>
      <c r="T29" s="371">
        <f>+Sklop3[[#This Row],[Končna cena/enoto mere (EUR) z DDV]]*Sklop3[[#This Row],[Okvirna količina]]</f>
        <v>0</v>
      </c>
      <c r="U29" s="384"/>
    </row>
    <row r="30" spans="1:21" s="55" customFormat="1" ht="12">
      <c r="A30" s="78" t="s">
        <v>16</v>
      </c>
      <c r="B30" s="375" t="s">
        <v>229</v>
      </c>
      <c r="C30" s="376">
        <v>2490</v>
      </c>
      <c r="D30" s="120" t="s">
        <v>76</v>
      </c>
      <c r="E30" s="377"/>
      <c r="F30" s="367">
        <v>110</v>
      </c>
      <c r="G30" s="429" t="s">
        <v>221</v>
      </c>
      <c r="H30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273.90000000000003</v>
      </c>
      <c r="I30" s="378" t="str">
        <f>IF(Sklop3[[#This Row],[ZAHTEVANA SHEMA KAKOVOSTI]]&lt;&gt;"",Sklop3[[#This Row],[Preračunana masa/volumen/kos na enoto kg]],"")</f>
        <v/>
      </c>
      <c r="J30" s="379"/>
      <c r="K30" s="380"/>
      <c r="L30" s="380"/>
      <c r="M30" s="381"/>
      <c r="N30" s="382"/>
      <c r="O30" s="383"/>
      <c r="P30" s="370"/>
      <c r="Q30" s="371">
        <f>+Sklop3[[#This Row],[cena/enota brez DDV v EUR]]*Sklop3[[#This Row],[Stopnja DDV (%)]]</f>
        <v>0</v>
      </c>
      <c r="R30" s="371">
        <f>+Sklop3[[#This Row],[cena/enota brez DDV v EUR]]+Sklop3[[#This Row],[Davek (EUR)]]</f>
        <v>0</v>
      </c>
      <c r="S30" s="371">
        <f>+Sklop3[[#This Row],[cena/enota brez DDV v EUR]]*Sklop3[[#This Row],[Okvirna količina]]</f>
        <v>0</v>
      </c>
      <c r="T30" s="371">
        <f>+Sklop3[[#This Row],[Končna cena/enoto mere (EUR) z DDV]]*Sklop3[[#This Row],[Okvirna količina]]</f>
        <v>0</v>
      </c>
      <c r="U30" s="384"/>
    </row>
    <row r="31" spans="1:21" s="55" customFormat="1" ht="12">
      <c r="A31" s="78" t="s">
        <v>17</v>
      </c>
      <c r="B31" s="375" t="s">
        <v>228</v>
      </c>
      <c r="C31" s="376">
        <v>5000</v>
      </c>
      <c r="D31" s="120" t="s">
        <v>76</v>
      </c>
      <c r="E31" s="377"/>
      <c r="F31" s="367">
        <v>22</v>
      </c>
      <c r="G31" s="429" t="s">
        <v>221</v>
      </c>
      <c r="H31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31" s="378" t="str">
        <f>IF(Sklop3[[#This Row],[ZAHTEVANA SHEMA KAKOVOSTI]]&lt;&gt;"",Sklop3[[#This Row],[Preračunana masa/volumen/kos na enoto kg]],"")</f>
        <v/>
      </c>
      <c r="J31" s="379"/>
      <c r="K31" s="380"/>
      <c r="L31" s="380"/>
      <c r="M31" s="381"/>
      <c r="N31" s="382"/>
      <c r="O31" s="383"/>
      <c r="P31" s="370"/>
      <c r="Q31" s="371">
        <f>+Sklop3[[#This Row],[cena/enota brez DDV v EUR]]*Sklop3[[#This Row],[Stopnja DDV (%)]]</f>
        <v>0</v>
      </c>
      <c r="R31" s="371">
        <f>+Sklop3[[#This Row],[cena/enota brez DDV v EUR]]+Sklop3[[#This Row],[Davek (EUR)]]</f>
        <v>0</v>
      </c>
      <c r="S31" s="371">
        <f>+Sklop3[[#This Row],[cena/enota brez DDV v EUR]]*Sklop3[[#This Row],[Okvirna količina]]</f>
        <v>0</v>
      </c>
      <c r="T31" s="371">
        <f>+Sklop3[[#This Row],[Končna cena/enoto mere (EUR) z DDV]]*Sklop3[[#This Row],[Okvirna količina]]</f>
        <v>0</v>
      </c>
      <c r="U31" s="384"/>
    </row>
    <row r="32" spans="1:21" s="55" customFormat="1" ht="12">
      <c r="A32" s="78" t="s">
        <v>18</v>
      </c>
      <c r="B32" s="375" t="s">
        <v>228</v>
      </c>
      <c r="C32" s="376">
        <v>1000</v>
      </c>
      <c r="D32" s="120" t="s">
        <v>76</v>
      </c>
      <c r="E32" s="377"/>
      <c r="F32" s="367">
        <v>36</v>
      </c>
      <c r="G32" s="429" t="s">
        <v>221</v>
      </c>
      <c r="H32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32" s="378" t="str">
        <f>IF(Sklop3[[#This Row],[ZAHTEVANA SHEMA KAKOVOSTI]]&lt;&gt;"",Sklop3[[#This Row],[Preračunana masa/volumen/kos na enoto kg]],"")</f>
        <v/>
      </c>
      <c r="J32" s="379"/>
      <c r="K32" s="380"/>
      <c r="L32" s="380"/>
      <c r="M32" s="381"/>
      <c r="N32" s="382"/>
      <c r="O32" s="383"/>
      <c r="P32" s="370"/>
      <c r="Q32" s="371">
        <f>+Sklop3[[#This Row],[cena/enota brez DDV v EUR]]*Sklop3[[#This Row],[Stopnja DDV (%)]]</f>
        <v>0</v>
      </c>
      <c r="R32" s="371">
        <f>+Sklop3[[#This Row],[cena/enota brez DDV v EUR]]+Sklop3[[#This Row],[Davek (EUR)]]</f>
        <v>0</v>
      </c>
      <c r="S32" s="371">
        <f>+Sklop3[[#This Row],[cena/enota brez DDV v EUR]]*Sklop3[[#This Row],[Okvirna količina]]</f>
        <v>0</v>
      </c>
      <c r="T32" s="371">
        <f>+Sklop3[[#This Row],[Končna cena/enoto mere (EUR) z DDV]]*Sklop3[[#This Row],[Okvirna količina]]</f>
        <v>0</v>
      </c>
      <c r="U32" s="384"/>
    </row>
    <row r="33" spans="1:22" s="55" customFormat="1" ht="12">
      <c r="A33" s="78" t="s">
        <v>19</v>
      </c>
      <c r="B33" s="375" t="s">
        <v>393</v>
      </c>
      <c r="C33" s="376">
        <v>4000</v>
      </c>
      <c r="D33" s="120" t="s">
        <v>76</v>
      </c>
      <c r="E33" s="377"/>
      <c r="F33" s="367">
        <v>320</v>
      </c>
      <c r="G33" s="429" t="s">
        <v>221</v>
      </c>
      <c r="H33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1280</v>
      </c>
      <c r="I33" s="378" t="str">
        <f>IF(Sklop3[[#This Row],[ZAHTEVANA SHEMA KAKOVOSTI]]&lt;&gt;"",Sklop3[[#This Row],[Preračunana masa/volumen/kos na enoto kg]],"")</f>
        <v/>
      </c>
      <c r="J33" s="379"/>
      <c r="K33" s="380"/>
      <c r="L33" s="380"/>
      <c r="M33" s="381"/>
      <c r="N33" s="382"/>
      <c r="O33" s="383"/>
      <c r="P33" s="370"/>
      <c r="Q33" s="371">
        <f>+Sklop3[[#This Row],[cena/enota brez DDV v EUR]]*Sklop3[[#This Row],[Stopnja DDV (%)]]</f>
        <v>0</v>
      </c>
      <c r="R33" s="371">
        <f>+Sklop3[[#This Row],[cena/enota brez DDV v EUR]]+Sklop3[[#This Row],[Davek (EUR)]]</f>
        <v>0</v>
      </c>
      <c r="S33" s="371">
        <f>+Sklop3[[#This Row],[cena/enota brez DDV v EUR]]*Sklop3[[#This Row],[Okvirna količina]]</f>
        <v>0</v>
      </c>
      <c r="T33" s="371">
        <f>+Sklop3[[#This Row],[Končna cena/enoto mere (EUR) z DDV]]*Sklop3[[#This Row],[Okvirna količina]]</f>
        <v>0</v>
      </c>
      <c r="U33" s="384"/>
    </row>
    <row r="34" spans="1:22" s="55" customFormat="1" ht="12">
      <c r="A34" s="78" t="s">
        <v>20</v>
      </c>
      <c r="B34" s="375" t="s">
        <v>394</v>
      </c>
      <c r="C34" s="376">
        <v>4000</v>
      </c>
      <c r="D34" s="120" t="s">
        <v>76</v>
      </c>
      <c r="E34" s="377"/>
      <c r="F34" s="367">
        <v>30</v>
      </c>
      <c r="G34" s="429" t="s">
        <v>221</v>
      </c>
      <c r="H34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378" t="str">
        <f>IF(Sklop3[[#This Row],[ZAHTEVANA SHEMA KAKOVOSTI]]&lt;&gt;"",Sklop3[[#This Row],[Preračunana masa/volumen/kos na enoto kg]],"")</f>
        <v/>
      </c>
      <c r="J34" s="379"/>
      <c r="K34" s="380"/>
      <c r="L34" s="380"/>
      <c r="M34" s="381"/>
      <c r="N34" s="382"/>
      <c r="O34" s="383"/>
      <c r="P34" s="370"/>
      <c r="Q34" s="371">
        <f>+Sklop3[[#This Row],[cena/enota brez DDV v EUR]]*Sklop3[[#This Row],[Stopnja DDV (%)]]</f>
        <v>0</v>
      </c>
      <c r="R34" s="371">
        <f>+Sklop3[[#This Row],[cena/enota brez DDV v EUR]]+Sklop3[[#This Row],[Davek (EUR)]]</f>
        <v>0</v>
      </c>
      <c r="S34" s="371">
        <f>+Sklop3[[#This Row],[cena/enota brez DDV v EUR]]*Sklop3[[#This Row],[Okvirna količina]]</f>
        <v>0</v>
      </c>
      <c r="T34" s="371">
        <f>+Sklop3[[#This Row],[Končna cena/enoto mere (EUR) z DDV]]*Sklop3[[#This Row],[Okvirna količina]]</f>
        <v>0</v>
      </c>
      <c r="U34" s="384"/>
    </row>
    <row r="35" spans="1:22" s="55" customFormat="1" ht="12">
      <c r="A35" s="78" t="s">
        <v>21</v>
      </c>
      <c r="B35" s="375" t="s">
        <v>395</v>
      </c>
      <c r="C35" s="376">
        <v>1000</v>
      </c>
      <c r="D35" s="120" t="s">
        <v>76</v>
      </c>
      <c r="E35" s="377"/>
      <c r="F35" s="367">
        <v>76</v>
      </c>
      <c r="G35" s="429" t="s">
        <v>221</v>
      </c>
      <c r="H35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76</v>
      </c>
      <c r="I35" s="378" t="str">
        <f>IF(Sklop3[[#This Row],[ZAHTEVANA SHEMA KAKOVOSTI]]&lt;&gt;"",Sklop3[[#This Row],[Preračunana masa/volumen/kos na enoto kg]],"")</f>
        <v/>
      </c>
      <c r="J35" s="379"/>
      <c r="K35" s="380"/>
      <c r="L35" s="380"/>
      <c r="M35" s="381"/>
      <c r="N35" s="382"/>
      <c r="O35" s="383"/>
      <c r="P35" s="370"/>
      <c r="Q35" s="371">
        <f>+Sklop3[[#This Row],[cena/enota brez DDV v EUR]]*Sklop3[[#This Row],[Stopnja DDV (%)]]</f>
        <v>0</v>
      </c>
      <c r="R35" s="371">
        <f>+Sklop3[[#This Row],[cena/enota brez DDV v EUR]]+Sklop3[[#This Row],[Davek (EUR)]]</f>
        <v>0</v>
      </c>
      <c r="S35" s="371">
        <f>+Sklop3[[#This Row],[cena/enota brez DDV v EUR]]*Sklop3[[#This Row],[Okvirna količina]]</f>
        <v>0</v>
      </c>
      <c r="T35" s="371">
        <f>+Sklop3[[#This Row],[Končna cena/enoto mere (EUR) z DDV]]*Sklop3[[#This Row],[Okvirna količina]]</f>
        <v>0</v>
      </c>
      <c r="U35" s="384"/>
    </row>
    <row r="36" spans="1:22" s="55" customFormat="1" ht="12">
      <c r="A36" s="78" t="s">
        <v>22</v>
      </c>
      <c r="B36" s="375" t="s">
        <v>396</v>
      </c>
      <c r="C36" s="376">
        <v>580</v>
      </c>
      <c r="D36" s="120" t="s">
        <v>76</v>
      </c>
      <c r="E36" s="377"/>
      <c r="F36" s="367">
        <v>35</v>
      </c>
      <c r="G36" s="429" t="s">
        <v>221</v>
      </c>
      <c r="H36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20.299999999999997</v>
      </c>
      <c r="I36" s="378" t="str">
        <f>IF(Sklop3[[#This Row],[ZAHTEVANA SHEMA KAKOVOSTI]]&lt;&gt;"",Sklop3[[#This Row],[Preračunana masa/volumen/kos na enoto kg]],"")</f>
        <v/>
      </c>
      <c r="J36" s="379"/>
      <c r="K36" s="380"/>
      <c r="L36" s="380"/>
      <c r="M36" s="381"/>
      <c r="N36" s="382"/>
      <c r="O36" s="383"/>
      <c r="P36" s="370"/>
      <c r="Q36" s="371">
        <f>+Sklop3[[#This Row],[cena/enota brez DDV v EUR]]*Sklop3[[#This Row],[Stopnja DDV (%)]]</f>
        <v>0</v>
      </c>
      <c r="R36" s="371">
        <f>+Sklop3[[#This Row],[cena/enota brez DDV v EUR]]+Sklop3[[#This Row],[Davek (EUR)]]</f>
        <v>0</v>
      </c>
      <c r="S36" s="371">
        <f>+Sklop3[[#This Row],[cena/enota brez DDV v EUR]]*Sklop3[[#This Row],[Okvirna količina]]</f>
        <v>0</v>
      </c>
      <c r="T36" s="371">
        <f>+Sklop3[[#This Row],[Končna cena/enoto mere (EUR) z DDV]]*Sklop3[[#This Row],[Okvirna količina]]</f>
        <v>0</v>
      </c>
      <c r="U36" s="384"/>
    </row>
    <row r="37" spans="1:22" s="55" customFormat="1" ht="12">
      <c r="A37" s="78" t="s">
        <v>23</v>
      </c>
      <c r="B37" s="375" t="s">
        <v>397</v>
      </c>
      <c r="C37" s="376">
        <v>4000</v>
      </c>
      <c r="D37" s="120" t="s">
        <v>76</v>
      </c>
      <c r="E37" s="377"/>
      <c r="F37" s="367">
        <v>92</v>
      </c>
      <c r="G37" s="429" t="s">
        <v>221</v>
      </c>
      <c r="H37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368</v>
      </c>
      <c r="I37" s="378" t="str">
        <f>IF(Sklop3[[#This Row],[ZAHTEVANA SHEMA KAKOVOSTI]]&lt;&gt;"",Sklop3[[#This Row],[Preračunana masa/volumen/kos na enoto kg]],"")</f>
        <v/>
      </c>
      <c r="J37" s="379"/>
      <c r="K37" s="380"/>
      <c r="L37" s="380"/>
      <c r="M37" s="381"/>
      <c r="N37" s="382"/>
      <c r="O37" s="383"/>
      <c r="P37" s="370"/>
      <c r="Q37" s="371">
        <f>+Sklop3[[#This Row],[cena/enota brez DDV v EUR]]*Sklop3[[#This Row],[Stopnja DDV (%)]]</f>
        <v>0</v>
      </c>
      <c r="R37" s="371">
        <f>+Sklop3[[#This Row],[cena/enota brez DDV v EUR]]+Sklop3[[#This Row],[Davek (EUR)]]</f>
        <v>0</v>
      </c>
      <c r="S37" s="371">
        <f>+Sklop3[[#This Row],[cena/enota brez DDV v EUR]]*Sklop3[[#This Row],[Okvirna količina]]</f>
        <v>0</v>
      </c>
      <c r="T37" s="371">
        <f>+Sklop3[[#This Row],[Končna cena/enoto mere (EUR) z DDV]]*Sklop3[[#This Row],[Okvirna količina]]</f>
        <v>0</v>
      </c>
      <c r="U37" s="384"/>
    </row>
    <row r="38" spans="1:22" s="55" customFormat="1" ht="12">
      <c r="A38" s="78" t="s">
        <v>24</v>
      </c>
      <c r="B38" s="375" t="s">
        <v>398</v>
      </c>
      <c r="C38" s="376">
        <v>750</v>
      </c>
      <c r="D38" s="120" t="s">
        <v>76</v>
      </c>
      <c r="E38" s="377"/>
      <c r="F38" s="367">
        <v>20</v>
      </c>
      <c r="G38" s="429" t="s">
        <v>221</v>
      </c>
      <c r="H38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8" s="378" t="str">
        <f>IF(Sklop3[[#This Row],[ZAHTEVANA SHEMA KAKOVOSTI]]&lt;&gt;"",Sklop3[[#This Row],[Preračunana masa/volumen/kos na enoto kg]],"")</f>
        <v/>
      </c>
      <c r="J38" s="379"/>
      <c r="K38" s="380"/>
      <c r="L38" s="380"/>
      <c r="M38" s="381"/>
      <c r="N38" s="382"/>
      <c r="O38" s="383"/>
      <c r="P38" s="370"/>
      <c r="Q38" s="371">
        <f>+Sklop3[[#This Row],[cena/enota brez DDV v EUR]]*Sklop3[[#This Row],[Stopnja DDV (%)]]</f>
        <v>0</v>
      </c>
      <c r="R38" s="371">
        <f>+Sklop3[[#This Row],[cena/enota brez DDV v EUR]]+Sklop3[[#This Row],[Davek (EUR)]]</f>
        <v>0</v>
      </c>
      <c r="S38" s="371">
        <f>+Sklop3[[#This Row],[cena/enota brez DDV v EUR]]*Sklop3[[#This Row],[Okvirna količina]]</f>
        <v>0</v>
      </c>
      <c r="T38" s="371">
        <f>+Sklop3[[#This Row],[Končna cena/enoto mere (EUR) z DDV]]*Sklop3[[#This Row],[Okvirna količina]]</f>
        <v>0</v>
      </c>
      <c r="U38" s="384"/>
    </row>
    <row r="39" spans="1:22" s="55" customFormat="1" ht="12">
      <c r="A39" s="78" t="s">
        <v>25</v>
      </c>
      <c r="B39" s="375" t="s">
        <v>399</v>
      </c>
      <c r="C39" s="376">
        <v>750</v>
      </c>
      <c r="D39" s="120" t="s">
        <v>76</v>
      </c>
      <c r="E39" s="377"/>
      <c r="F39" s="367">
        <v>20</v>
      </c>
      <c r="G39" s="429" t="s">
        <v>221</v>
      </c>
      <c r="H39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9" s="378" t="str">
        <f>IF(Sklop3[[#This Row],[ZAHTEVANA SHEMA KAKOVOSTI]]&lt;&gt;"",Sklop3[[#This Row],[Preračunana masa/volumen/kos na enoto kg]],"")</f>
        <v/>
      </c>
      <c r="J39" s="379"/>
      <c r="K39" s="380"/>
      <c r="L39" s="380"/>
      <c r="M39" s="381"/>
      <c r="N39" s="382"/>
      <c r="O39" s="383"/>
      <c r="P39" s="370"/>
      <c r="Q39" s="371">
        <f>+Sklop3[[#This Row],[cena/enota brez DDV v EUR]]*Sklop3[[#This Row],[Stopnja DDV (%)]]</f>
        <v>0</v>
      </c>
      <c r="R39" s="371">
        <f>+Sklop3[[#This Row],[cena/enota brez DDV v EUR]]+Sklop3[[#This Row],[Davek (EUR)]]</f>
        <v>0</v>
      </c>
      <c r="S39" s="371">
        <f>+Sklop3[[#This Row],[cena/enota brez DDV v EUR]]*Sklop3[[#This Row],[Okvirna količina]]</f>
        <v>0</v>
      </c>
      <c r="T39" s="371">
        <f>+Sklop3[[#This Row],[Končna cena/enoto mere (EUR) z DDV]]*Sklop3[[#This Row],[Okvirna količina]]</f>
        <v>0</v>
      </c>
      <c r="U39" s="384"/>
    </row>
    <row r="40" spans="1:22" s="55" customFormat="1" ht="12">
      <c r="A40" s="78" t="s">
        <v>26</v>
      </c>
      <c r="B40" s="375" t="s">
        <v>399</v>
      </c>
      <c r="C40" s="376">
        <v>2500</v>
      </c>
      <c r="D40" s="120" t="s">
        <v>76</v>
      </c>
      <c r="E40" s="377"/>
      <c r="F40" s="367">
        <v>15</v>
      </c>
      <c r="G40" s="429" t="s">
        <v>221</v>
      </c>
      <c r="H40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I40" s="378" t="str">
        <f>IF(Sklop3[[#This Row],[ZAHTEVANA SHEMA KAKOVOSTI]]&lt;&gt;"",Sklop3[[#This Row],[Preračunana masa/volumen/kos na enoto kg]],"")</f>
        <v/>
      </c>
      <c r="J40" s="379"/>
      <c r="K40" s="380"/>
      <c r="L40" s="380"/>
      <c r="M40" s="381"/>
      <c r="N40" s="382"/>
      <c r="O40" s="383"/>
      <c r="P40" s="370"/>
      <c r="Q40" s="371">
        <f>+Sklop3[[#This Row],[cena/enota brez DDV v EUR]]*Sklop3[[#This Row],[Stopnja DDV (%)]]</f>
        <v>0</v>
      </c>
      <c r="R40" s="371">
        <f>+Sklop3[[#This Row],[cena/enota brez DDV v EUR]]+Sklop3[[#This Row],[Davek (EUR)]]</f>
        <v>0</v>
      </c>
      <c r="S40" s="371">
        <f>+Sklop3[[#This Row],[cena/enota brez DDV v EUR]]*Sklop3[[#This Row],[Okvirna količina]]</f>
        <v>0</v>
      </c>
      <c r="T40" s="371">
        <f>+Sklop3[[#This Row],[Končna cena/enoto mere (EUR) z DDV]]*Sklop3[[#This Row],[Okvirna količina]]</f>
        <v>0</v>
      </c>
      <c r="U40" s="384"/>
    </row>
    <row r="41" spans="1:22">
      <c r="A41" s="279" t="s">
        <v>100</v>
      </c>
      <c r="B41" s="280"/>
      <c r="C41" s="281"/>
      <c r="D41" s="281"/>
      <c r="E41" s="282"/>
      <c r="F41" s="283"/>
      <c r="G41" s="284"/>
      <c r="H41" s="285">
        <f>SUBTOTAL(109,Sklop3[Preračunana masa/volumen/kos na enoto kg])</f>
        <v>4180.5599999999995</v>
      </c>
      <c r="I41" s="285">
        <f>SUBTOTAL(109,Sklop3[Živila iz shem kakovosti (kg)])</f>
        <v>0</v>
      </c>
      <c r="J41" s="283"/>
      <c r="K41" s="286"/>
      <c r="L41" s="286"/>
      <c r="M41" s="287"/>
      <c r="N41" s="288"/>
      <c r="O41" s="288"/>
      <c r="P41" s="288"/>
      <c r="Q41" s="289"/>
      <c r="R41" s="283"/>
      <c r="S41" s="289">
        <f>SUBTOTAL(109,Sklop3[Vrednost za okvirno količino (EUR) brez DDV])</f>
        <v>0</v>
      </c>
      <c r="T41" s="289">
        <f>SUBTOTAL(109,Sklop3[Vrednost za okvirno količino (EUR) z DDV])</f>
        <v>0</v>
      </c>
      <c r="U41" s="290">
        <f>SUBTOTAL(103,Sklop3[Shema kakovosti
(nacionalne, evropske)
])</f>
        <v>0</v>
      </c>
    </row>
    <row r="42" spans="1:22" s="187" customFormat="1">
      <c r="A42" s="175"/>
      <c r="B42" s="176"/>
      <c r="C42" s="177"/>
      <c r="D42" s="177"/>
      <c r="E42" s="178"/>
      <c r="F42" s="179"/>
      <c r="G42" s="180"/>
      <c r="H42" s="181"/>
      <c r="I42" s="181"/>
      <c r="J42" s="179"/>
      <c r="K42" s="182"/>
      <c r="L42" s="182"/>
      <c r="M42" s="183"/>
      <c r="N42" s="184"/>
      <c r="O42" s="184"/>
      <c r="P42" s="184"/>
      <c r="Q42" s="185"/>
      <c r="R42" s="179"/>
      <c r="S42" s="185"/>
      <c r="T42" s="185"/>
      <c r="U42" s="186"/>
    </row>
    <row r="43" spans="1:22">
      <c r="A43" s="48" t="s">
        <v>96</v>
      </c>
      <c r="B43" s="16"/>
      <c r="C43" s="28"/>
      <c r="D43" s="28"/>
      <c r="E43" s="92"/>
    </row>
    <row r="44" spans="1:22" ht="12.75" customHeight="1">
      <c r="A44" s="11" t="s">
        <v>98</v>
      </c>
      <c r="B44" s="16"/>
      <c r="C44" s="28"/>
      <c r="D44" s="28"/>
      <c r="E44" s="92"/>
      <c r="M44" s="54"/>
      <c r="N44" s="29"/>
      <c r="O44" s="29"/>
      <c r="P44" s="29"/>
      <c r="Q44" s="29"/>
      <c r="R44" s="29"/>
      <c r="V44" s="101"/>
    </row>
    <row r="45" spans="1:22">
      <c r="A45" s="87" t="s">
        <v>141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0"/>
    </row>
    <row r="46" spans="1:22" ht="13.5" customHeight="1">
      <c r="A46" s="99" t="s">
        <v>135</v>
      </c>
      <c r="B46" s="99"/>
      <c r="C46" s="11"/>
      <c r="D46" s="99"/>
      <c r="E46" s="99"/>
      <c r="F46" s="99"/>
      <c r="G46" s="99"/>
      <c r="H46" s="99"/>
      <c r="I46" s="99"/>
      <c r="J46" s="99"/>
      <c r="K46" s="99"/>
      <c r="L46" s="99"/>
      <c r="N46" s="29"/>
      <c r="O46" s="29"/>
      <c r="P46" s="29"/>
      <c r="Q46" s="29"/>
      <c r="R46" s="29"/>
    </row>
    <row r="47" spans="1:22" ht="13.5" customHeight="1">
      <c r="A47" s="476" t="s">
        <v>144</v>
      </c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1:22">
      <c r="A49" s="87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92"/>
    </row>
    <row r="273" spans="2:5">
      <c r="B273" s="16"/>
      <c r="C273" s="28"/>
      <c r="D273" s="28"/>
      <c r="E273" s="92"/>
    </row>
  </sheetData>
  <sheetProtection insertRows="0" deleteRows="0"/>
  <protectedRanges>
    <protectedRange sqref="U49:U1048576 J49:P1048576 M43:P44 U1:U44 J1:P42" name="Obseg1"/>
    <protectedRange sqref="U45 M45:P45 U48 M48:P48" name="Obseg1_1"/>
    <protectedRange sqref="J43:L45 J48:L48" name="Obseg1_3"/>
    <protectedRange sqref="M46:P47 U46:U47" name="Obseg1_2"/>
    <protectedRange sqref="J47:L47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7"/>
  <sheetViews>
    <sheetView topLeftCell="A40"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8" t="str">
        <f>+'prva stran'!B6</f>
        <v>OSNOVNA ŠOLA LENART</v>
      </c>
      <c r="D2" s="489"/>
      <c r="E2" s="489"/>
      <c r="F2" s="489"/>
      <c r="G2" s="489"/>
      <c r="H2" s="489"/>
      <c r="I2" s="489"/>
      <c r="J2" s="489"/>
    </row>
    <row r="3" spans="1:21" ht="15">
      <c r="B3" s="50" t="s">
        <v>49</v>
      </c>
      <c r="C3" s="490" t="str">
        <f>+'prva stran'!B7</f>
        <v>Ptujska c. 25, 2230  LENART</v>
      </c>
      <c r="D3" s="491"/>
      <c r="E3" s="491"/>
      <c r="F3" s="491"/>
      <c r="G3" s="491"/>
      <c r="H3" s="491"/>
      <c r="I3" s="491"/>
      <c r="J3" s="4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2">
        <f>+'prva stran'!B10</f>
        <v>0</v>
      </c>
      <c r="D6" s="493"/>
      <c r="E6" s="493"/>
      <c r="F6" s="493"/>
      <c r="G6" s="493"/>
      <c r="H6" s="493"/>
      <c r="I6" s="493"/>
      <c r="J6" s="493"/>
    </row>
    <row r="7" spans="1:21" ht="17.25" customHeight="1">
      <c r="B7" s="51" t="s">
        <v>49</v>
      </c>
      <c r="C7" s="494">
        <f>+'prva stran'!B11</f>
        <v>0</v>
      </c>
      <c r="D7" s="495"/>
      <c r="E7" s="495"/>
      <c r="F7" s="495"/>
      <c r="G7" s="495"/>
      <c r="H7" s="495"/>
      <c r="I7" s="495"/>
      <c r="J7" s="495"/>
    </row>
    <row r="8" spans="1:21" ht="17.25" customHeight="1">
      <c r="B8" s="51" t="s">
        <v>50</v>
      </c>
      <c r="C8" s="494">
        <f>+'prva stran'!B12</f>
        <v>0</v>
      </c>
      <c r="D8" s="495"/>
      <c r="E8" s="495"/>
      <c r="F8" s="495"/>
      <c r="G8" s="495"/>
      <c r="H8" s="495"/>
      <c r="I8" s="495"/>
      <c r="J8" s="495"/>
    </row>
    <row r="9" spans="1:21" s="12" customFormat="1" ht="17.25" customHeight="1">
      <c r="A9" s="9"/>
      <c r="B9" s="52" t="s">
        <v>52</v>
      </c>
      <c r="C9" s="496">
        <f>+'prva stran'!B13</f>
        <v>0</v>
      </c>
      <c r="D9" s="495"/>
      <c r="E9" s="495"/>
      <c r="F9" s="495"/>
      <c r="G9" s="495"/>
      <c r="H9" s="495"/>
      <c r="I9" s="495"/>
      <c r="J9" s="4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pred_rekapitulacija'!B17</f>
        <v>KRUH IN PEKOVSKI IZDELKI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97" t="s">
        <v>1</v>
      </c>
      <c r="B16" s="129" t="s">
        <v>413</v>
      </c>
      <c r="C16" s="76">
        <v>300</v>
      </c>
      <c r="D16" s="76" t="s">
        <v>76</v>
      </c>
      <c r="E16" s="136"/>
      <c r="F16" s="136">
        <v>1277</v>
      </c>
      <c r="G16" s="454" t="s">
        <v>221</v>
      </c>
      <c r="H16" s="45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383.09999999999997</v>
      </c>
      <c r="I16" s="155" t="str">
        <f>IF(Sklop4[[#This Row],[ZAHTEVANA SHEMA KAKOVOSTI]]&lt;&gt;"",Sklop4[[#This Row],[Preračunana masa/volumen/kos na enoto kg]],"")</f>
        <v/>
      </c>
      <c r="J16" s="128"/>
      <c r="K16" s="123"/>
      <c r="L16" s="123"/>
      <c r="M16" s="123"/>
      <c r="N16" s="117"/>
      <c r="O16" s="123"/>
      <c r="P16" s="341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43"/>
    </row>
    <row r="17" spans="1:21" s="55" customFormat="1" ht="12">
      <c r="A17" s="297" t="s">
        <v>3</v>
      </c>
      <c r="B17" s="137" t="s">
        <v>414</v>
      </c>
      <c r="C17" s="135">
        <v>80</v>
      </c>
      <c r="D17" s="76" t="s">
        <v>76</v>
      </c>
      <c r="E17" s="136"/>
      <c r="F17" s="240">
        <v>1910</v>
      </c>
      <c r="G17" s="454" t="s">
        <v>221</v>
      </c>
      <c r="H1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152.80000000000001</v>
      </c>
      <c r="I17" s="240" t="str">
        <f>IF(Sklop4[[#This Row],[ZAHTEVANA SHEMA KAKOVOSTI]]&lt;&gt;"",Sklop4[[#This Row],[Preračunana masa/volumen/kos na enoto kg]],"")</f>
        <v/>
      </c>
      <c r="J17" s="246"/>
      <c r="K17" s="123"/>
      <c r="L17" s="123"/>
      <c r="M17" s="123"/>
      <c r="N17" s="117"/>
      <c r="O17" s="123"/>
      <c r="P17" s="342"/>
      <c r="Q17" s="243">
        <f>+Sklop4[[#This Row],[cena/enota brez DDV v EUR]]*Sklop4[[#This Row],[Stopnja DDV (%)]]</f>
        <v>0</v>
      </c>
      <c r="R17" s="243">
        <f>+Sklop4[[#This Row],[cena/enota brez DDV v EUR]]+Sklop4[[#This Row],[Davek (EUR)]]</f>
        <v>0</v>
      </c>
      <c r="S17" s="243">
        <f>+Sklop4[[#This Row],[cena/enota brez DDV v EUR]]*Sklop4[[#This Row],[Okvirna količina]]</f>
        <v>0</v>
      </c>
      <c r="T17" s="243">
        <f>+Sklop4[[#This Row],[Končna cena/enoto mere (EUR) z DDV]]*Sklop4[[#This Row],[Okvirna količina]]</f>
        <v>0</v>
      </c>
      <c r="U17" s="343"/>
    </row>
    <row r="18" spans="1:21" s="55" customFormat="1" ht="12">
      <c r="A18" s="297" t="s">
        <v>4</v>
      </c>
      <c r="B18" s="137" t="s">
        <v>415</v>
      </c>
      <c r="C18" s="135">
        <v>100</v>
      </c>
      <c r="D18" s="76" t="s">
        <v>76</v>
      </c>
      <c r="E18" s="136"/>
      <c r="F18" s="240">
        <v>5270</v>
      </c>
      <c r="G18" s="454" t="s">
        <v>221</v>
      </c>
      <c r="H1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527</v>
      </c>
      <c r="I18" s="240" t="str">
        <f>IF(Sklop4[[#This Row],[ZAHTEVANA SHEMA KAKOVOSTI]]&lt;&gt;"",Sklop4[[#This Row],[Preračunana masa/volumen/kos na enoto kg]],"")</f>
        <v/>
      </c>
      <c r="J18" s="246"/>
      <c r="K18" s="123"/>
      <c r="L18" s="123"/>
      <c r="M18" s="123"/>
      <c r="N18" s="117"/>
      <c r="O18" s="123"/>
      <c r="P18" s="342"/>
      <c r="Q18" s="243">
        <f>+Sklop4[[#This Row],[cena/enota brez DDV v EUR]]*Sklop4[[#This Row],[Stopnja DDV (%)]]</f>
        <v>0</v>
      </c>
      <c r="R18" s="243">
        <f>+Sklop4[[#This Row],[cena/enota brez DDV v EUR]]+Sklop4[[#This Row],[Davek (EUR)]]</f>
        <v>0</v>
      </c>
      <c r="S18" s="243">
        <f>+Sklop4[[#This Row],[cena/enota brez DDV v EUR]]*Sklop4[[#This Row],[Okvirna količina]]</f>
        <v>0</v>
      </c>
      <c r="T18" s="243">
        <f>+Sklop4[[#This Row],[Končna cena/enoto mere (EUR) z DDV]]*Sklop4[[#This Row],[Okvirna količina]]</f>
        <v>0</v>
      </c>
      <c r="U18" s="343"/>
    </row>
    <row r="19" spans="1:21" s="55" customFormat="1" ht="12">
      <c r="A19" s="297" t="s">
        <v>5</v>
      </c>
      <c r="B19" s="137" t="s">
        <v>416</v>
      </c>
      <c r="C19" s="135">
        <v>60</v>
      </c>
      <c r="D19" s="76" t="s">
        <v>76</v>
      </c>
      <c r="E19" s="136"/>
      <c r="F19" s="240">
        <v>3640</v>
      </c>
      <c r="G19" s="454" t="s">
        <v>221</v>
      </c>
      <c r="H1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218.4</v>
      </c>
      <c r="I19" s="240" t="str">
        <f>IF(Sklop4[[#This Row],[ZAHTEVANA SHEMA KAKOVOSTI]]&lt;&gt;"",Sklop4[[#This Row],[Preračunana masa/volumen/kos na enoto kg]],"")</f>
        <v/>
      </c>
      <c r="J19" s="246"/>
      <c r="K19" s="123"/>
      <c r="L19" s="123"/>
      <c r="M19" s="123"/>
      <c r="N19" s="117"/>
      <c r="O19" s="123"/>
      <c r="P19" s="342"/>
      <c r="Q19" s="243">
        <f>+Sklop4[[#This Row],[cena/enota brez DDV v EUR]]*Sklop4[[#This Row],[Stopnja DDV (%)]]</f>
        <v>0</v>
      </c>
      <c r="R19" s="243">
        <f>+Sklop4[[#This Row],[cena/enota brez DDV v EUR]]+Sklop4[[#This Row],[Davek (EUR)]]</f>
        <v>0</v>
      </c>
      <c r="S19" s="243">
        <f>+Sklop4[[#This Row],[cena/enota brez DDV v EUR]]*Sklop4[[#This Row],[Okvirna količina]]</f>
        <v>0</v>
      </c>
      <c r="T19" s="243">
        <f>+Sklop4[[#This Row],[Končna cena/enoto mere (EUR) z DDV]]*Sklop4[[#This Row],[Okvirna količina]]</f>
        <v>0</v>
      </c>
      <c r="U19" s="343"/>
    </row>
    <row r="20" spans="1:21" s="55" customFormat="1" ht="12">
      <c r="A20" s="297" t="s">
        <v>6</v>
      </c>
      <c r="B20" s="137" t="s">
        <v>417</v>
      </c>
      <c r="C20" s="135">
        <v>80</v>
      </c>
      <c r="D20" s="76" t="s">
        <v>76</v>
      </c>
      <c r="E20" s="136"/>
      <c r="F20" s="240">
        <v>2130</v>
      </c>
      <c r="G20" s="454" t="s">
        <v>221</v>
      </c>
      <c r="H2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170.4</v>
      </c>
      <c r="I20" s="240" t="str">
        <f>IF(Sklop4[[#This Row],[ZAHTEVANA SHEMA KAKOVOSTI]]&lt;&gt;"",Sklop4[[#This Row],[Preračunana masa/volumen/kos na enoto kg]],"")</f>
        <v/>
      </c>
      <c r="J20" s="246"/>
      <c r="K20" s="123"/>
      <c r="L20" s="123"/>
      <c r="M20" s="123"/>
      <c r="N20" s="117"/>
      <c r="O20" s="123"/>
      <c r="P20" s="342"/>
      <c r="Q20" s="243">
        <f>+Sklop4[[#This Row],[cena/enota brez DDV v EUR]]*Sklop4[[#This Row],[Stopnja DDV (%)]]</f>
        <v>0</v>
      </c>
      <c r="R20" s="243">
        <f>+Sklop4[[#This Row],[cena/enota brez DDV v EUR]]+Sklop4[[#This Row],[Davek (EUR)]]</f>
        <v>0</v>
      </c>
      <c r="S20" s="243">
        <f>+Sklop4[[#This Row],[cena/enota brez DDV v EUR]]*Sklop4[[#This Row],[Okvirna količina]]</f>
        <v>0</v>
      </c>
      <c r="T20" s="243">
        <f>+Sklop4[[#This Row],[Končna cena/enoto mere (EUR) z DDV]]*Sklop4[[#This Row],[Okvirna količina]]</f>
        <v>0</v>
      </c>
      <c r="U20" s="343"/>
    </row>
    <row r="21" spans="1:21" s="55" customFormat="1" ht="12">
      <c r="A21" s="297" t="s">
        <v>7</v>
      </c>
      <c r="B21" s="137" t="s">
        <v>418</v>
      </c>
      <c r="C21" s="135">
        <v>80</v>
      </c>
      <c r="D21" s="76" t="s">
        <v>76</v>
      </c>
      <c r="E21" s="136"/>
      <c r="F21" s="240">
        <v>4200</v>
      </c>
      <c r="G21" s="454" t="s">
        <v>221</v>
      </c>
      <c r="H2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336</v>
      </c>
      <c r="I21" s="240" t="str">
        <f>IF(Sklop4[[#This Row],[ZAHTEVANA SHEMA KAKOVOSTI]]&lt;&gt;"",Sklop4[[#This Row],[Preračunana masa/volumen/kos na enoto kg]],"")</f>
        <v/>
      </c>
      <c r="J21" s="246"/>
      <c r="K21" s="123"/>
      <c r="L21" s="123"/>
      <c r="M21" s="123"/>
      <c r="N21" s="117"/>
      <c r="O21" s="123"/>
      <c r="P21" s="342"/>
      <c r="Q21" s="243">
        <f>+Sklop4[[#This Row],[cena/enota brez DDV v EUR]]*Sklop4[[#This Row],[Stopnja DDV (%)]]</f>
        <v>0</v>
      </c>
      <c r="R21" s="243">
        <f>+Sklop4[[#This Row],[cena/enota brez DDV v EUR]]+Sklop4[[#This Row],[Davek (EUR)]]</f>
        <v>0</v>
      </c>
      <c r="S21" s="243">
        <f>+Sklop4[[#This Row],[cena/enota brez DDV v EUR]]*Sklop4[[#This Row],[Okvirna količina]]</f>
        <v>0</v>
      </c>
      <c r="T21" s="243">
        <f>+Sklop4[[#This Row],[Končna cena/enoto mere (EUR) z DDV]]*Sklop4[[#This Row],[Okvirna količina]]</f>
        <v>0</v>
      </c>
      <c r="U21" s="343"/>
    </row>
    <row r="22" spans="1:21" s="55" customFormat="1" ht="12">
      <c r="A22" s="297" t="s">
        <v>8</v>
      </c>
      <c r="B22" s="137" t="s">
        <v>419</v>
      </c>
      <c r="C22" s="135">
        <v>70</v>
      </c>
      <c r="D22" s="76" t="s">
        <v>76</v>
      </c>
      <c r="E22" s="136"/>
      <c r="F22" s="240">
        <v>2000</v>
      </c>
      <c r="G22" s="454" t="s">
        <v>221</v>
      </c>
      <c r="H2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2" s="240" t="str">
        <f>IF(Sklop4[[#This Row],[ZAHTEVANA SHEMA KAKOVOSTI]]&lt;&gt;"",Sklop4[[#This Row],[Preračunana masa/volumen/kos na enoto kg]],"")</f>
        <v/>
      </c>
      <c r="J22" s="246"/>
      <c r="K22" s="123"/>
      <c r="L22" s="123"/>
      <c r="M22" s="123"/>
      <c r="N22" s="117"/>
      <c r="O22" s="123"/>
      <c r="P22" s="342"/>
      <c r="Q22" s="243">
        <f>+Sklop4[[#This Row],[cena/enota brez DDV v EUR]]*Sklop4[[#This Row],[Stopnja DDV (%)]]</f>
        <v>0</v>
      </c>
      <c r="R22" s="243">
        <f>+Sklop4[[#This Row],[cena/enota brez DDV v EUR]]+Sklop4[[#This Row],[Davek (EUR)]]</f>
        <v>0</v>
      </c>
      <c r="S22" s="243">
        <f>+Sklop4[[#This Row],[cena/enota brez DDV v EUR]]*Sklop4[[#This Row],[Okvirna količina]]</f>
        <v>0</v>
      </c>
      <c r="T22" s="243">
        <f>+Sklop4[[#This Row],[Končna cena/enoto mere (EUR) z DDV]]*Sklop4[[#This Row],[Okvirna količina]]</f>
        <v>0</v>
      </c>
      <c r="U22" s="343"/>
    </row>
    <row r="23" spans="1:21" s="55" customFormat="1" ht="12">
      <c r="A23" s="297" t="s">
        <v>9</v>
      </c>
      <c r="B23" s="137" t="s">
        <v>420</v>
      </c>
      <c r="C23" s="135">
        <v>80</v>
      </c>
      <c r="D23" s="76" t="s">
        <v>76</v>
      </c>
      <c r="E23" s="136"/>
      <c r="F23" s="240">
        <v>940</v>
      </c>
      <c r="G23" s="454" t="s">
        <v>221</v>
      </c>
      <c r="H2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75.2</v>
      </c>
      <c r="I23" s="240" t="str">
        <f>IF(Sklop4[[#This Row],[ZAHTEVANA SHEMA KAKOVOSTI]]&lt;&gt;"",Sklop4[[#This Row],[Preračunana masa/volumen/kos na enoto kg]],"")</f>
        <v/>
      </c>
      <c r="J23" s="246"/>
      <c r="K23" s="123"/>
      <c r="L23" s="123"/>
      <c r="M23" s="123"/>
      <c r="N23" s="117"/>
      <c r="O23" s="123"/>
      <c r="P23" s="342"/>
      <c r="Q23" s="243">
        <f>+Sklop4[[#This Row],[cena/enota brez DDV v EUR]]*Sklop4[[#This Row],[Stopnja DDV (%)]]</f>
        <v>0</v>
      </c>
      <c r="R23" s="243">
        <f>+Sklop4[[#This Row],[cena/enota brez DDV v EUR]]+Sklop4[[#This Row],[Davek (EUR)]]</f>
        <v>0</v>
      </c>
      <c r="S23" s="243">
        <f>+Sklop4[[#This Row],[cena/enota brez DDV v EUR]]*Sklop4[[#This Row],[Okvirna količina]]</f>
        <v>0</v>
      </c>
      <c r="T23" s="243">
        <f>+Sklop4[[#This Row],[Končna cena/enoto mere (EUR) z DDV]]*Sklop4[[#This Row],[Okvirna količina]]</f>
        <v>0</v>
      </c>
      <c r="U23" s="343"/>
    </row>
    <row r="24" spans="1:21" s="55" customFormat="1" ht="12">
      <c r="A24" s="297" t="s">
        <v>10</v>
      </c>
      <c r="B24" s="137" t="s">
        <v>421</v>
      </c>
      <c r="C24" s="135">
        <v>80</v>
      </c>
      <c r="D24" s="76" t="s">
        <v>76</v>
      </c>
      <c r="E24" s="136"/>
      <c r="F24" s="240">
        <v>940</v>
      </c>
      <c r="G24" s="454" t="s">
        <v>221</v>
      </c>
      <c r="H2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75.2</v>
      </c>
      <c r="I24" s="240" t="str">
        <f>IF(Sklop4[[#This Row],[ZAHTEVANA SHEMA KAKOVOSTI]]&lt;&gt;"",Sklop4[[#This Row],[Preračunana masa/volumen/kos na enoto kg]],"")</f>
        <v/>
      </c>
      <c r="J24" s="246"/>
      <c r="K24" s="123"/>
      <c r="L24" s="123"/>
      <c r="M24" s="123"/>
      <c r="N24" s="117"/>
      <c r="O24" s="123"/>
      <c r="P24" s="342"/>
      <c r="Q24" s="243">
        <f>+Sklop4[[#This Row],[cena/enota brez DDV v EUR]]*Sklop4[[#This Row],[Stopnja DDV (%)]]</f>
        <v>0</v>
      </c>
      <c r="R24" s="243">
        <f>+Sklop4[[#This Row],[cena/enota brez DDV v EUR]]+Sklop4[[#This Row],[Davek (EUR)]]</f>
        <v>0</v>
      </c>
      <c r="S24" s="243">
        <f>+Sklop4[[#This Row],[cena/enota brez DDV v EUR]]*Sklop4[[#This Row],[Okvirna količina]]</f>
        <v>0</v>
      </c>
      <c r="T24" s="243">
        <f>+Sklop4[[#This Row],[Končna cena/enoto mere (EUR) z DDV]]*Sklop4[[#This Row],[Okvirna količina]]</f>
        <v>0</v>
      </c>
      <c r="U24" s="343"/>
    </row>
    <row r="25" spans="1:21" s="55" customFormat="1" ht="24">
      <c r="A25" s="297" t="s">
        <v>11</v>
      </c>
      <c r="B25" s="137" t="s">
        <v>422</v>
      </c>
      <c r="C25" s="135">
        <v>80</v>
      </c>
      <c r="D25" s="76" t="s">
        <v>76</v>
      </c>
      <c r="E25" s="136"/>
      <c r="F25" s="240">
        <v>940</v>
      </c>
      <c r="G25" s="454" t="s">
        <v>221</v>
      </c>
      <c r="H2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75.2</v>
      </c>
      <c r="I25" s="240" t="str">
        <f>IF(Sklop4[[#This Row],[ZAHTEVANA SHEMA KAKOVOSTI]]&lt;&gt;"",Sklop4[[#This Row],[Preračunana masa/volumen/kos na enoto kg]],"")</f>
        <v/>
      </c>
      <c r="J25" s="246"/>
      <c r="K25" s="123"/>
      <c r="L25" s="123"/>
      <c r="M25" s="123"/>
      <c r="N25" s="117"/>
      <c r="O25" s="123"/>
      <c r="P25" s="342"/>
      <c r="Q25" s="243">
        <f>+Sklop4[[#This Row],[cena/enota brez DDV v EUR]]*Sklop4[[#This Row],[Stopnja DDV (%)]]</f>
        <v>0</v>
      </c>
      <c r="R25" s="243">
        <f>+Sklop4[[#This Row],[cena/enota brez DDV v EUR]]+Sklop4[[#This Row],[Davek (EUR)]]</f>
        <v>0</v>
      </c>
      <c r="S25" s="243">
        <f>+Sklop4[[#This Row],[cena/enota brez DDV v EUR]]*Sklop4[[#This Row],[Okvirna količina]]</f>
        <v>0</v>
      </c>
      <c r="T25" s="243">
        <f>+Sklop4[[#This Row],[Končna cena/enoto mere (EUR) z DDV]]*Sklop4[[#This Row],[Okvirna količina]]</f>
        <v>0</v>
      </c>
      <c r="U25" s="343"/>
    </row>
    <row r="26" spans="1:21" s="55" customFormat="1" ht="12">
      <c r="A26" s="297" t="s">
        <v>12</v>
      </c>
      <c r="B26" s="137" t="s">
        <v>455</v>
      </c>
      <c r="C26" s="135">
        <v>1000</v>
      </c>
      <c r="D26" s="76" t="s">
        <v>76</v>
      </c>
      <c r="E26" s="136"/>
      <c r="F26" s="240">
        <v>320</v>
      </c>
      <c r="G26" s="454" t="s">
        <v>0</v>
      </c>
      <c r="H2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26" s="240" t="str">
        <f>IF(Sklop4[[#This Row],[ZAHTEVANA SHEMA KAKOVOSTI]]&lt;&gt;"",Sklop4[[#This Row],[Preračunana masa/volumen/kos na enoto kg]],"")</f>
        <v/>
      </c>
      <c r="J26" s="246"/>
      <c r="K26" s="123"/>
      <c r="L26" s="123"/>
      <c r="M26" s="123"/>
      <c r="N26" s="117"/>
      <c r="O26" s="123"/>
      <c r="P26" s="342"/>
      <c r="Q26" s="243">
        <f>+Sklop4[[#This Row],[cena/enota brez DDV v EUR]]*Sklop4[[#This Row],[Stopnja DDV (%)]]</f>
        <v>0</v>
      </c>
      <c r="R26" s="243">
        <f>+Sklop4[[#This Row],[cena/enota brez DDV v EUR]]+Sklop4[[#This Row],[Davek (EUR)]]</f>
        <v>0</v>
      </c>
      <c r="S26" s="243">
        <f>+Sklop4[[#This Row],[cena/enota brez DDV v EUR]]*Sklop4[[#This Row],[Okvirna količina]]</f>
        <v>0</v>
      </c>
      <c r="T26" s="243">
        <f>+Sklop4[[#This Row],[Končna cena/enoto mere (EUR) z DDV]]*Sklop4[[#This Row],[Okvirna količina]]</f>
        <v>0</v>
      </c>
      <c r="U26" s="343"/>
    </row>
    <row r="27" spans="1:21" s="55" customFormat="1" ht="12">
      <c r="A27" s="297" t="s">
        <v>13</v>
      </c>
      <c r="B27" s="137" t="s">
        <v>400</v>
      </c>
      <c r="C27" s="135">
        <v>1000</v>
      </c>
      <c r="D27" s="76" t="s">
        <v>76</v>
      </c>
      <c r="E27" s="136"/>
      <c r="F27" s="240">
        <v>140</v>
      </c>
      <c r="G27" s="454" t="s">
        <v>0</v>
      </c>
      <c r="H2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7" s="240" t="str">
        <f>IF(Sklop4[[#This Row],[ZAHTEVANA SHEMA KAKOVOSTI]]&lt;&gt;"",Sklop4[[#This Row],[Preračunana masa/volumen/kos na enoto kg]],"")</f>
        <v/>
      </c>
      <c r="J27" s="246"/>
      <c r="K27" s="123"/>
      <c r="L27" s="123"/>
      <c r="M27" s="123"/>
      <c r="N27" s="117"/>
      <c r="O27" s="123"/>
      <c r="P27" s="342"/>
      <c r="Q27" s="243">
        <f>+Sklop4[[#This Row],[cena/enota brez DDV v EUR]]*Sklop4[[#This Row],[Stopnja DDV (%)]]</f>
        <v>0</v>
      </c>
      <c r="R27" s="243">
        <f>+Sklop4[[#This Row],[cena/enota brez DDV v EUR]]+Sklop4[[#This Row],[Davek (EUR)]]</f>
        <v>0</v>
      </c>
      <c r="S27" s="243">
        <f>+Sklop4[[#This Row],[cena/enota brez DDV v EUR]]*Sklop4[[#This Row],[Okvirna količina]]</f>
        <v>0</v>
      </c>
      <c r="T27" s="243">
        <f>+Sklop4[[#This Row],[Končna cena/enoto mere (EUR) z DDV]]*Sklop4[[#This Row],[Okvirna količina]]</f>
        <v>0</v>
      </c>
      <c r="U27" s="343"/>
    </row>
    <row r="28" spans="1:21" s="55" customFormat="1" ht="12">
      <c r="A28" s="297" t="s">
        <v>14</v>
      </c>
      <c r="B28" s="137" t="s">
        <v>401</v>
      </c>
      <c r="C28" s="135">
        <v>1000</v>
      </c>
      <c r="D28" s="76" t="s">
        <v>76</v>
      </c>
      <c r="E28" s="136"/>
      <c r="F28" s="240">
        <v>340</v>
      </c>
      <c r="G28" s="454" t="s">
        <v>0</v>
      </c>
      <c r="H2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I28" s="240" t="str">
        <f>IF(Sklop4[[#This Row],[ZAHTEVANA SHEMA KAKOVOSTI]]&lt;&gt;"",Sklop4[[#This Row],[Preračunana masa/volumen/kos na enoto kg]],"")</f>
        <v/>
      </c>
      <c r="J28" s="246"/>
      <c r="K28" s="123"/>
      <c r="L28" s="123"/>
      <c r="M28" s="123"/>
      <c r="N28" s="117"/>
      <c r="O28" s="123"/>
      <c r="P28" s="342"/>
      <c r="Q28" s="243">
        <f>+Sklop4[[#This Row],[cena/enota brez DDV v EUR]]*Sklop4[[#This Row],[Stopnja DDV (%)]]</f>
        <v>0</v>
      </c>
      <c r="R28" s="243">
        <f>+Sklop4[[#This Row],[cena/enota brez DDV v EUR]]+Sklop4[[#This Row],[Davek (EUR)]]</f>
        <v>0</v>
      </c>
      <c r="S28" s="243">
        <f>+Sklop4[[#This Row],[cena/enota brez DDV v EUR]]*Sklop4[[#This Row],[Okvirna količina]]</f>
        <v>0</v>
      </c>
      <c r="T28" s="243">
        <f>+Sklop4[[#This Row],[Končna cena/enoto mere (EUR) z DDV]]*Sklop4[[#This Row],[Okvirna količina]]</f>
        <v>0</v>
      </c>
      <c r="U28" s="343"/>
    </row>
    <row r="29" spans="1:21" s="55" customFormat="1" ht="12">
      <c r="A29" s="297" t="s">
        <v>15</v>
      </c>
      <c r="B29" s="137" t="s">
        <v>423</v>
      </c>
      <c r="C29" s="135">
        <v>500</v>
      </c>
      <c r="D29" s="76" t="s">
        <v>76</v>
      </c>
      <c r="E29" s="136"/>
      <c r="F29" s="240">
        <v>800</v>
      </c>
      <c r="G29" s="454" t="s">
        <v>221</v>
      </c>
      <c r="H2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9" s="240" t="str">
        <f>IF(Sklop4[[#This Row],[ZAHTEVANA SHEMA KAKOVOSTI]]&lt;&gt;"",Sklop4[[#This Row],[Preračunana masa/volumen/kos na enoto kg]],"")</f>
        <v/>
      </c>
      <c r="J29" s="246"/>
      <c r="K29" s="123"/>
      <c r="L29" s="123"/>
      <c r="M29" s="123"/>
      <c r="N29" s="117"/>
      <c r="O29" s="123"/>
      <c r="P29" s="342"/>
      <c r="Q29" s="243">
        <f>+Sklop4[[#This Row],[cena/enota brez DDV v EUR]]*Sklop4[[#This Row],[Stopnja DDV (%)]]</f>
        <v>0</v>
      </c>
      <c r="R29" s="243">
        <f>+Sklop4[[#This Row],[cena/enota brez DDV v EUR]]+Sklop4[[#This Row],[Davek (EUR)]]</f>
        <v>0</v>
      </c>
      <c r="S29" s="243">
        <f>+Sklop4[[#This Row],[cena/enota brez DDV v EUR]]*Sklop4[[#This Row],[Okvirna količina]]</f>
        <v>0</v>
      </c>
      <c r="T29" s="243">
        <f>+Sklop4[[#This Row],[Končna cena/enoto mere (EUR) z DDV]]*Sklop4[[#This Row],[Okvirna količina]]</f>
        <v>0</v>
      </c>
      <c r="U29" s="343"/>
    </row>
    <row r="30" spans="1:21" s="55" customFormat="1" ht="12">
      <c r="A30" s="297" t="s">
        <v>16</v>
      </c>
      <c r="B30" s="137" t="s">
        <v>424</v>
      </c>
      <c r="C30" s="135">
        <v>500</v>
      </c>
      <c r="D30" s="76" t="s">
        <v>76</v>
      </c>
      <c r="E30" s="136"/>
      <c r="F30" s="240">
        <v>900</v>
      </c>
      <c r="G30" s="454" t="s">
        <v>221</v>
      </c>
      <c r="H3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30" s="240" t="str">
        <f>IF(Sklop4[[#This Row],[ZAHTEVANA SHEMA KAKOVOSTI]]&lt;&gt;"",Sklop4[[#This Row],[Preračunana masa/volumen/kos na enoto kg]],"")</f>
        <v/>
      </c>
      <c r="J30" s="246"/>
      <c r="K30" s="123"/>
      <c r="L30" s="123"/>
      <c r="M30" s="123"/>
      <c r="N30" s="117"/>
      <c r="O30" s="123"/>
      <c r="P30" s="342"/>
      <c r="Q30" s="243">
        <f>+Sklop4[[#This Row],[cena/enota brez DDV v EUR]]*Sklop4[[#This Row],[Stopnja DDV (%)]]</f>
        <v>0</v>
      </c>
      <c r="R30" s="243">
        <f>+Sklop4[[#This Row],[cena/enota brez DDV v EUR]]+Sklop4[[#This Row],[Davek (EUR)]]</f>
        <v>0</v>
      </c>
      <c r="S30" s="243">
        <f>+Sklop4[[#This Row],[cena/enota brez DDV v EUR]]*Sklop4[[#This Row],[Okvirna količina]]</f>
        <v>0</v>
      </c>
      <c r="T30" s="243">
        <f>+Sklop4[[#This Row],[Končna cena/enoto mere (EUR) z DDV]]*Sklop4[[#This Row],[Okvirna količina]]</f>
        <v>0</v>
      </c>
      <c r="U30" s="343"/>
    </row>
    <row r="31" spans="1:21" s="55" customFormat="1" ht="12">
      <c r="A31" s="297" t="s">
        <v>17</v>
      </c>
      <c r="B31" s="137" t="s">
        <v>402</v>
      </c>
      <c r="C31" s="135">
        <v>1000</v>
      </c>
      <c r="D31" s="76" t="s">
        <v>76</v>
      </c>
      <c r="E31" s="136"/>
      <c r="F31" s="240">
        <v>620</v>
      </c>
      <c r="G31" s="454" t="s">
        <v>0</v>
      </c>
      <c r="H3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620</v>
      </c>
      <c r="I31" s="240" t="str">
        <f>IF(Sklop4[[#This Row],[ZAHTEVANA SHEMA KAKOVOSTI]]&lt;&gt;"",Sklop4[[#This Row],[Preračunana masa/volumen/kos na enoto kg]],"")</f>
        <v/>
      </c>
      <c r="J31" s="246"/>
      <c r="K31" s="123"/>
      <c r="L31" s="123"/>
      <c r="M31" s="123"/>
      <c r="N31" s="117"/>
      <c r="O31" s="123"/>
      <c r="P31" s="342"/>
      <c r="Q31" s="243">
        <f>+Sklop4[[#This Row],[cena/enota brez DDV v EUR]]*Sklop4[[#This Row],[Stopnja DDV (%)]]</f>
        <v>0</v>
      </c>
      <c r="R31" s="243">
        <f>+Sklop4[[#This Row],[cena/enota brez DDV v EUR]]+Sklop4[[#This Row],[Davek (EUR)]]</f>
        <v>0</v>
      </c>
      <c r="S31" s="243">
        <f>+Sklop4[[#This Row],[cena/enota brez DDV v EUR]]*Sklop4[[#This Row],[Okvirna količina]]</f>
        <v>0</v>
      </c>
      <c r="T31" s="243">
        <f>+Sklop4[[#This Row],[Končna cena/enoto mere (EUR) z DDV]]*Sklop4[[#This Row],[Okvirna količina]]</f>
        <v>0</v>
      </c>
      <c r="U31" s="343"/>
    </row>
    <row r="32" spans="1:21" s="55" customFormat="1" ht="12">
      <c r="A32" s="297" t="s">
        <v>18</v>
      </c>
      <c r="B32" s="137" t="s">
        <v>403</v>
      </c>
      <c r="C32" s="135">
        <v>1000</v>
      </c>
      <c r="D32" s="76" t="s">
        <v>76</v>
      </c>
      <c r="E32" s="136"/>
      <c r="F32" s="240">
        <v>694</v>
      </c>
      <c r="G32" s="454" t="s">
        <v>0</v>
      </c>
      <c r="H3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694</v>
      </c>
      <c r="I32" s="240" t="str">
        <f>IF(Sklop4[[#This Row],[ZAHTEVANA SHEMA KAKOVOSTI]]&lt;&gt;"",Sklop4[[#This Row],[Preračunana masa/volumen/kos na enoto kg]],"")</f>
        <v/>
      </c>
      <c r="J32" s="246"/>
      <c r="K32" s="123"/>
      <c r="L32" s="123"/>
      <c r="M32" s="123"/>
      <c r="N32" s="117"/>
      <c r="O32" s="123"/>
      <c r="P32" s="342"/>
      <c r="Q32" s="243">
        <f>+Sklop4[[#This Row],[cena/enota brez DDV v EUR]]*Sklop4[[#This Row],[Stopnja DDV (%)]]</f>
        <v>0</v>
      </c>
      <c r="R32" s="243">
        <f>+Sklop4[[#This Row],[cena/enota brez DDV v EUR]]+Sklop4[[#This Row],[Davek (EUR)]]</f>
        <v>0</v>
      </c>
      <c r="S32" s="243">
        <f>+Sklop4[[#This Row],[cena/enota brez DDV v EUR]]*Sklop4[[#This Row],[Okvirna količina]]</f>
        <v>0</v>
      </c>
      <c r="T32" s="243">
        <f>+Sklop4[[#This Row],[Končna cena/enoto mere (EUR) z DDV]]*Sklop4[[#This Row],[Okvirna količina]]</f>
        <v>0</v>
      </c>
      <c r="U32" s="343"/>
    </row>
    <row r="33" spans="1:21" s="55" customFormat="1" ht="12">
      <c r="A33" s="297" t="s">
        <v>19</v>
      </c>
      <c r="B33" s="137" t="s">
        <v>404</v>
      </c>
      <c r="C33" s="135">
        <v>1000</v>
      </c>
      <c r="D33" s="76" t="s">
        <v>76</v>
      </c>
      <c r="E33" s="136"/>
      <c r="F33" s="240">
        <v>78</v>
      </c>
      <c r="G33" s="454" t="s">
        <v>0</v>
      </c>
      <c r="H3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78</v>
      </c>
      <c r="I33" s="240" t="str">
        <f>IF(Sklop4[[#This Row],[ZAHTEVANA SHEMA KAKOVOSTI]]&lt;&gt;"",Sklop4[[#This Row],[Preračunana masa/volumen/kos na enoto kg]],"")</f>
        <v/>
      </c>
      <c r="J33" s="246"/>
      <c r="K33" s="123"/>
      <c r="L33" s="123"/>
      <c r="M33" s="123"/>
      <c r="N33" s="117"/>
      <c r="O33" s="123"/>
      <c r="P33" s="342"/>
      <c r="Q33" s="243">
        <f>+Sklop4[[#This Row],[cena/enota brez DDV v EUR]]*Sklop4[[#This Row],[Stopnja DDV (%)]]</f>
        <v>0</v>
      </c>
      <c r="R33" s="243">
        <f>+Sklop4[[#This Row],[cena/enota brez DDV v EUR]]+Sklop4[[#This Row],[Davek (EUR)]]</f>
        <v>0</v>
      </c>
      <c r="S33" s="243">
        <f>+Sklop4[[#This Row],[cena/enota brez DDV v EUR]]*Sklop4[[#This Row],[Okvirna količina]]</f>
        <v>0</v>
      </c>
      <c r="T33" s="243">
        <f>+Sklop4[[#This Row],[Končna cena/enoto mere (EUR) z DDV]]*Sklop4[[#This Row],[Okvirna količina]]</f>
        <v>0</v>
      </c>
      <c r="U33" s="343"/>
    </row>
    <row r="34" spans="1:21" s="55" customFormat="1" ht="12">
      <c r="A34" s="297" t="s">
        <v>20</v>
      </c>
      <c r="B34" s="137" t="s">
        <v>405</v>
      </c>
      <c r="C34" s="135">
        <v>1000</v>
      </c>
      <c r="D34" s="76" t="s">
        <v>76</v>
      </c>
      <c r="E34" s="136"/>
      <c r="F34" s="240">
        <v>82</v>
      </c>
      <c r="G34" s="454" t="s">
        <v>0</v>
      </c>
      <c r="H3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</v>
      </c>
      <c r="I34" s="240" t="str">
        <f>IF(Sklop4[[#This Row],[ZAHTEVANA SHEMA KAKOVOSTI]]&lt;&gt;"",Sklop4[[#This Row],[Preračunana masa/volumen/kos na enoto kg]],"")</f>
        <v/>
      </c>
      <c r="J34" s="246"/>
      <c r="K34" s="123"/>
      <c r="L34" s="123"/>
      <c r="M34" s="123"/>
      <c r="N34" s="117"/>
      <c r="O34" s="123"/>
      <c r="P34" s="342"/>
      <c r="Q34" s="243">
        <f>+Sklop4[[#This Row],[cena/enota brez DDV v EUR]]*Sklop4[[#This Row],[Stopnja DDV (%)]]</f>
        <v>0</v>
      </c>
      <c r="R34" s="243">
        <f>+Sklop4[[#This Row],[cena/enota brez DDV v EUR]]+Sklop4[[#This Row],[Davek (EUR)]]</f>
        <v>0</v>
      </c>
      <c r="S34" s="243">
        <f>+Sklop4[[#This Row],[cena/enota brez DDV v EUR]]*Sklop4[[#This Row],[Okvirna količina]]</f>
        <v>0</v>
      </c>
      <c r="T34" s="243">
        <f>+Sklop4[[#This Row],[Končna cena/enoto mere (EUR) z DDV]]*Sklop4[[#This Row],[Okvirna količina]]</f>
        <v>0</v>
      </c>
      <c r="U34" s="343"/>
    </row>
    <row r="35" spans="1:21" s="55" customFormat="1" ht="12">
      <c r="A35" s="297" t="s">
        <v>21</v>
      </c>
      <c r="B35" s="137" t="s">
        <v>406</v>
      </c>
      <c r="C35" s="135">
        <v>1000</v>
      </c>
      <c r="D35" s="76" t="s">
        <v>76</v>
      </c>
      <c r="E35" s="136"/>
      <c r="F35" s="240">
        <v>1700</v>
      </c>
      <c r="G35" s="454" t="s">
        <v>0</v>
      </c>
      <c r="H3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35" s="240" t="str">
        <f>IF(Sklop4[[#This Row],[ZAHTEVANA SHEMA KAKOVOSTI]]&lt;&gt;"",Sklop4[[#This Row],[Preračunana masa/volumen/kos na enoto kg]],"")</f>
        <v/>
      </c>
      <c r="J35" s="246"/>
      <c r="K35" s="123"/>
      <c r="L35" s="123"/>
      <c r="M35" s="123"/>
      <c r="N35" s="117"/>
      <c r="O35" s="123"/>
      <c r="P35" s="342"/>
      <c r="Q35" s="243">
        <f>+Sklop4[[#This Row],[cena/enota brez DDV v EUR]]*Sklop4[[#This Row],[Stopnja DDV (%)]]</f>
        <v>0</v>
      </c>
      <c r="R35" s="243">
        <f>+Sklop4[[#This Row],[cena/enota brez DDV v EUR]]+Sklop4[[#This Row],[Davek (EUR)]]</f>
        <v>0</v>
      </c>
      <c r="S35" s="243">
        <f>+Sklop4[[#This Row],[cena/enota brez DDV v EUR]]*Sklop4[[#This Row],[Okvirna količina]]</f>
        <v>0</v>
      </c>
      <c r="T35" s="243">
        <f>+Sklop4[[#This Row],[Končna cena/enoto mere (EUR) z DDV]]*Sklop4[[#This Row],[Okvirna količina]]</f>
        <v>0</v>
      </c>
      <c r="U35" s="343"/>
    </row>
    <row r="36" spans="1:21" s="55" customFormat="1" ht="12">
      <c r="A36" s="297" t="s">
        <v>22</v>
      </c>
      <c r="B36" s="137" t="s">
        <v>407</v>
      </c>
      <c r="C36" s="135">
        <v>1000</v>
      </c>
      <c r="D36" s="76" t="s">
        <v>76</v>
      </c>
      <c r="E36" s="136"/>
      <c r="F36" s="240">
        <v>370</v>
      </c>
      <c r="G36" s="454" t="s">
        <v>0</v>
      </c>
      <c r="H3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I36" s="240" t="str">
        <f>IF(Sklop4[[#This Row],[ZAHTEVANA SHEMA KAKOVOSTI]]&lt;&gt;"",Sklop4[[#This Row],[Preračunana masa/volumen/kos na enoto kg]],"")</f>
        <v/>
      </c>
      <c r="J36" s="246"/>
      <c r="K36" s="123"/>
      <c r="L36" s="123"/>
      <c r="M36" s="123"/>
      <c r="N36" s="117"/>
      <c r="O36" s="123"/>
      <c r="P36" s="342"/>
      <c r="Q36" s="243">
        <f>+Sklop4[[#This Row],[cena/enota brez DDV v EUR]]*Sklop4[[#This Row],[Stopnja DDV (%)]]</f>
        <v>0</v>
      </c>
      <c r="R36" s="243">
        <f>+Sklop4[[#This Row],[cena/enota brez DDV v EUR]]+Sklop4[[#This Row],[Davek (EUR)]]</f>
        <v>0</v>
      </c>
      <c r="S36" s="243">
        <f>+Sklop4[[#This Row],[cena/enota brez DDV v EUR]]*Sklop4[[#This Row],[Okvirna količina]]</f>
        <v>0</v>
      </c>
      <c r="T36" s="243">
        <f>+Sklop4[[#This Row],[Končna cena/enoto mere (EUR) z DDV]]*Sklop4[[#This Row],[Okvirna količina]]</f>
        <v>0</v>
      </c>
      <c r="U36" s="343"/>
    </row>
    <row r="37" spans="1:21" s="55" customFormat="1" ht="12">
      <c r="A37" s="297" t="s">
        <v>23</v>
      </c>
      <c r="B37" s="137" t="s">
        <v>408</v>
      </c>
      <c r="C37" s="135">
        <v>1000</v>
      </c>
      <c r="D37" s="76" t="s">
        <v>76</v>
      </c>
      <c r="E37" s="136"/>
      <c r="F37" s="240">
        <v>1500</v>
      </c>
      <c r="G37" s="454" t="s">
        <v>0</v>
      </c>
      <c r="H3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37" s="240" t="str">
        <f>IF(Sklop4[[#This Row],[ZAHTEVANA SHEMA KAKOVOSTI]]&lt;&gt;"",Sklop4[[#This Row],[Preračunana masa/volumen/kos na enoto kg]],"")</f>
        <v/>
      </c>
      <c r="J37" s="246"/>
      <c r="K37" s="123"/>
      <c r="L37" s="123"/>
      <c r="M37" s="123"/>
      <c r="N37" s="117"/>
      <c r="O37" s="123"/>
      <c r="P37" s="342"/>
      <c r="Q37" s="243">
        <f>+Sklop4[[#This Row],[cena/enota brez DDV v EUR]]*Sklop4[[#This Row],[Stopnja DDV (%)]]</f>
        <v>0</v>
      </c>
      <c r="R37" s="243">
        <f>+Sklop4[[#This Row],[cena/enota brez DDV v EUR]]+Sklop4[[#This Row],[Davek (EUR)]]</f>
        <v>0</v>
      </c>
      <c r="S37" s="243">
        <f>+Sklop4[[#This Row],[cena/enota brez DDV v EUR]]*Sklop4[[#This Row],[Okvirna količina]]</f>
        <v>0</v>
      </c>
      <c r="T37" s="243">
        <f>+Sklop4[[#This Row],[Končna cena/enoto mere (EUR) z DDV]]*Sklop4[[#This Row],[Okvirna količina]]</f>
        <v>0</v>
      </c>
      <c r="U37" s="343"/>
    </row>
    <row r="38" spans="1:21" s="55" customFormat="1" ht="12">
      <c r="A38" s="297" t="s">
        <v>24</v>
      </c>
      <c r="B38" s="137" t="s">
        <v>409</v>
      </c>
      <c r="C38" s="135">
        <v>1000</v>
      </c>
      <c r="D38" s="76" t="s">
        <v>76</v>
      </c>
      <c r="E38" s="136"/>
      <c r="F38" s="240">
        <v>1400</v>
      </c>
      <c r="G38" s="454" t="s">
        <v>0</v>
      </c>
      <c r="H3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38" s="240" t="str">
        <f>IF(Sklop4[[#This Row],[ZAHTEVANA SHEMA KAKOVOSTI]]&lt;&gt;"",Sklop4[[#This Row],[Preračunana masa/volumen/kos na enoto kg]],"")</f>
        <v/>
      </c>
      <c r="J38" s="246"/>
      <c r="K38" s="123"/>
      <c r="L38" s="123"/>
      <c r="M38" s="123"/>
      <c r="N38" s="117"/>
      <c r="O38" s="123"/>
      <c r="P38" s="342"/>
      <c r="Q38" s="243">
        <f>+Sklop4[[#This Row],[cena/enota brez DDV v EUR]]*Sklop4[[#This Row],[Stopnja DDV (%)]]</f>
        <v>0</v>
      </c>
      <c r="R38" s="243">
        <f>+Sklop4[[#This Row],[cena/enota brez DDV v EUR]]+Sklop4[[#This Row],[Davek (EUR)]]</f>
        <v>0</v>
      </c>
      <c r="S38" s="243">
        <f>+Sklop4[[#This Row],[cena/enota brez DDV v EUR]]*Sklop4[[#This Row],[Okvirna količina]]</f>
        <v>0</v>
      </c>
      <c r="T38" s="243">
        <f>+Sklop4[[#This Row],[Končna cena/enoto mere (EUR) z DDV]]*Sklop4[[#This Row],[Okvirna količina]]</f>
        <v>0</v>
      </c>
      <c r="U38" s="343"/>
    </row>
    <row r="39" spans="1:21" s="55" customFormat="1" ht="12">
      <c r="A39" s="297" t="s">
        <v>25</v>
      </c>
      <c r="B39" s="137" t="s">
        <v>410</v>
      </c>
      <c r="C39" s="135">
        <v>1000</v>
      </c>
      <c r="D39" s="76" t="s">
        <v>76</v>
      </c>
      <c r="E39" s="136"/>
      <c r="F39" s="240">
        <v>2400</v>
      </c>
      <c r="G39" s="454" t="s">
        <v>0</v>
      </c>
      <c r="H3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39" s="240" t="str">
        <f>IF(Sklop4[[#This Row],[ZAHTEVANA SHEMA KAKOVOSTI]]&lt;&gt;"",Sklop4[[#This Row],[Preračunana masa/volumen/kos na enoto kg]],"")</f>
        <v/>
      </c>
      <c r="J39" s="246"/>
      <c r="K39" s="123"/>
      <c r="L39" s="123"/>
      <c r="M39" s="123"/>
      <c r="N39" s="117"/>
      <c r="O39" s="123"/>
      <c r="P39" s="342"/>
      <c r="Q39" s="243">
        <f>+Sklop4[[#This Row],[cena/enota brez DDV v EUR]]*Sklop4[[#This Row],[Stopnja DDV (%)]]</f>
        <v>0</v>
      </c>
      <c r="R39" s="243">
        <f>+Sklop4[[#This Row],[cena/enota brez DDV v EUR]]+Sklop4[[#This Row],[Davek (EUR)]]</f>
        <v>0</v>
      </c>
      <c r="S39" s="243">
        <f>+Sklop4[[#This Row],[cena/enota brez DDV v EUR]]*Sklop4[[#This Row],[Okvirna količina]]</f>
        <v>0</v>
      </c>
      <c r="T39" s="243">
        <f>+Sklop4[[#This Row],[Končna cena/enoto mere (EUR) z DDV]]*Sklop4[[#This Row],[Okvirna količina]]</f>
        <v>0</v>
      </c>
      <c r="U39" s="343"/>
    </row>
    <row r="40" spans="1:21" s="55" customFormat="1" ht="12">
      <c r="A40" s="297" t="s">
        <v>26</v>
      </c>
      <c r="B40" s="137" t="s">
        <v>411</v>
      </c>
      <c r="C40" s="135">
        <v>1000</v>
      </c>
      <c r="D40" s="76" t="s">
        <v>76</v>
      </c>
      <c r="E40" s="136"/>
      <c r="F40" s="240">
        <v>1000</v>
      </c>
      <c r="G40" s="454" t="s">
        <v>0</v>
      </c>
      <c r="H4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0" s="240" t="str">
        <f>IF(Sklop4[[#This Row],[ZAHTEVANA SHEMA KAKOVOSTI]]&lt;&gt;"",Sklop4[[#This Row],[Preračunana masa/volumen/kos na enoto kg]],"")</f>
        <v/>
      </c>
      <c r="J40" s="246"/>
      <c r="K40" s="123"/>
      <c r="L40" s="123"/>
      <c r="M40" s="123"/>
      <c r="N40" s="117"/>
      <c r="O40" s="123"/>
      <c r="P40" s="342"/>
      <c r="Q40" s="243">
        <f>+Sklop4[[#This Row],[cena/enota brez DDV v EUR]]*Sklop4[[#This Row],[Stopnja DDV (%)]]</f>
        <v>0</v>
      </c>
      <c r="R40" s="243">
        <f>+Sklop4[[#This Row],[cena/enota brez DDV v EUR]]+Sklop4[[#This Row],[Davek (EUR)]]</f>
        <v>0</v>
      </c>
      <c r="S40" s="243">
        <f>+Sklop4[[#This Row],[cena/enota brez DDV v EUR]]*Sklop4[[#This Row],[Okvirna količina]]</f>
        <v>0</v>
      </c>
      <c r="T40" s="243">
        <f>+Sklop4[[#This Row],[Končna cena/enoto mere (EUR) z DDV]]*Sklop4[[#This Row],[Okvirna količina]]</f>
        <v>0</v>
      </c>
      <c r="U40" s="343"/>
    </row>
    <row r="41" spans="1:21" s="55" customFormat="1" ht="12">
      <c r="A41" s="297" t="s">
        <v>27</v>
      </c>
      <c r="B41" s="137" t="s">
        <v>412</v>
      </c>
      <c r="C41" s="135">
        <v>1000</v>
      </c>
      <c r="D41" s="76" t="s">
        <v>76</v>
      </c>
      <c r="E41" s="136"/>
      <c r="F41" s="240">
        <v>400</v>
      </c>
      <c r="G41" s="454" t="s">
        <v>0</v>
      </c>
      <c r="H4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1" s="240" t="str">
        <f>IF(Sklop4[[#This Row],[ZAHTEVANA SHEMA KAKOVOSTI]]&lt;&gt;"",Sklop4[[#This Row],[Preračunana masa/volumen/kos na enoto kg]],"")</f>
        <v/>
      </c>
      <c r="J41" s="246"/>
      <c r="K41" s="123"/>
      <c r="L41" s="123"/>
      <c r="M41" s="123"/>
      <c r="N41" s="117"/>
      <c r="O41" s="123"/>
      <c r="P41" s="342"/>
      <c r="Q41" s="243">
        <f>+Sklop4[[#This Row],[cena/enota brez DDV v EUR]]*Sklop4[[#This Row],[Stopnja DDV (%)]]</f>
        <v>0</v>
      </c>
      <c r="R41" s="243">
        <f>+Sklop4[[#This Row],[cena/enota brez DDV v EUR]]+Sklop4[[#This Row],[Davek (EUR)]]</f>
        <v>0</v>
      </c>
      <c r="S41" s="243">
        <f>+Sklop4[[#This Row],[cena/enota brez DDV v EUR]]*Sklop4[[#This Row],[Okvirna količina]]</f>
        <v>0</v>
      </c>
      <c r="T41" s="243">
        <f>+Sklop4[[#This Row],[Končna cena/enoto mere (EUR) z DDV]]*Sklop4[[#This Row],[Okvirna količina]]</f>
        <v>0</v>
      </c>
      <c r="U41" s="343"/>
    </row>
    <row r="42" spans="1:21" s="55" customFormat="1" ht="12">
      <c r="A42" s="297" t="s">
        <v>28</v>
      </c>
      <c r="B42" s="137" t="s">
        <v>425</v>
      </c>
      <c r="C42" s="135">
        <v>70</v>
      </c>
      <c r="D42" s="76" t="s">
        <v>76</v>
      </c>
      <c r="E42" s="136"/>
      <c r="F42" s="240">
        <v>2910</v>
      </c>
      <c r="G42" s="454" t="s">
        <v>221</v>
      </c>
      <c r="H4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203.70000000000002</v>
      </c>
      <c r="I42" s="240" t="str">
        <f>IF(Sklop4[[#This Row],[ZAHTEVANA SHEMA KAKOVOSTI]]&lt;&gt;"",Sklop4[[#This Row],[Preračunana masa/volumen/kos na enoto kg]],"")</f>
        <v/>
      </c>
      <c r="J42" s="246"/>
      <c r="K42" s="123"/>
      <c r="L42" s="123"/>
      <c r="M42" s="123"/>
      <c r="N42" s="117"/>
      <c r="O42" s="123"/>
      <c r="P42" s="342"/>
      <c r="Q42" s="243">
        <f>+Sklop4[[#This Row],[cena/enota brez DDV v EUR]]*Sklop4[[#This Row],[Stopnja DDV (%)]]</f>
        <v>0</v>
      </c>
      <c r="R42" s="243">
        <f>+Sklop4[[#This Row],[cena/enota brez DDV v EUR]]+Sklop4[[#This Row],[Davek (EUR)]]</f>
        <v>0</v>
      </c>
      <c r="S42" s="243">
        <f>+Sklop4[[#This Row],[cena/enota brez DDV v EUR]]*Sklop4[[#This Row],[Okvirna količina]]</f>
        <v>0</v>
      </c>
      <c r="T42" s="243">
        <f>+Sklop4[[#This Row],[Končna cena/enoto mere (EUR) z DDV]]*Sklop4[[#This Row],[Okvirna količina]]</f>
        <v>0</v>
      </c>
      <c r="U42" s="343"/>
    </row>
    <row r="43" spans="1:21" s="55" customFormat="1" ht="12">
      <c r="A43" s="297" t="s">
        <v>29</v>
      </c>
      <c r="B43" s="137" t="s">
        <v>426</v>
      </c>
      <c r="C43" s="135">
        <v>330</v>
      </c>
      <c r="D43" s="76" t="s">
        <v>76</v>
      </c>
      <c r="E43" s="136"/>
      <c r="F43" s="240">
        <v>150</v>
      </c>
      <c r="G43" s="454" t="s">
        <v>221</v>
      </c>
      <c r="H4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49.5</v>
      </c>
      <c r="I43" s="240" t="str">
        <f>IF(Sklop4[[#This Row],[ZAHTEVANA SHEMA KAKOVOSTI]]&lt;&gt;"",Sklop4[[#This Row],[Preračunana masa/volumen/kos na enoto kg]],"")</f>
        <v/>
      </c>
      <c r="J43" s="246"/>
      <c r="K43" s="123"/>
      <c r="L43" s="123"/>
      <c r="M43" s="123"/>
      <c r="N43" s="117"/>
      <c r="O43" s="123"/>
      <c r="P43" s="342"/>
      <c r="Q43" s="243">
        <f>+Sklop4[[#This Row],[cena/enota brez DDV v EUR]]*Sklop4[[#This Row],[Stopnja DDV (%)]]</f>
        <v>0</v>
      </c>
      <c r="R43" s="243">
        <f>+Sklop4[[#This Row],[cena/enota brez DDV v EUR]]+Sklop4[[#This Row],[Davek (EUR)]]</f>
        <v>0</v>
      </c>
      <c r="S43" s="243">
        <f>+Sklop4[[#This Row],[cena/enota brez DDV v EUR]]*Sklop4[[#This Row],[Okvirna količina]]</f>
        <v>0</v>
      </c>
      <c r="T43" s="243">
        <f>+Sklop4[[#This Row],[Končna cena/enoto mere (EUR) z DDV]]*Sklop4[[#This Row],[Okvirna količina]]</f>
        <v>0</v>
      </c>
      <c r="U43" s="343"/>
    </row>
    <row r="44" spans="1:21" s="55" customFormat="1" ht="12">
      <c r="A44" s="297" t="s">
        <v>30</v>
      </c>
      <c r="B44" s="137" t="s">
        <v>427</v>
      </c>
      <c r="C44" s="135">
        <v>330</v>
      </c>
      <c r="D44" s="76" t="s">
        <v>76</v>
      </c>
      <c r="E44" s="136"/>
      <c r="F44" s="240">
        <v>150</v>
      </c>
      <c r="G44" s="454" t="s">
        <v>221</v>
      </c>
      <c r="H4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49.5</v>
      </c>
      <c r="I44" s="240" t="str">
        <f>IF(Sklop4[[#This Row],[ZAHTEVANA SHEMA KAKOVOSTI]]&lt;&gt;"",Sklop4[[#This Row],[Preračunana masa/volumen/kos na enoto kg]],"")</f>
        <v/>
      </c>
      <c r="J44" s="246"/>
      <c r="K44" s="123"/>
      <c r="L44" s="123"/>
      <c r="M44" s="123"/>
      <c r="N44" s="117"/>
      <c r="O44" s="123"/>
      <c r="P44" s="342"/>
      <c r="Q44" s="243">
        <f>+Sklop4[[#This Row],[cena/enota brez DDV v EUR]]*Sklop4[[#This Row],[Stopnja DDV (%)]]</f>
        <v>0</v>
      </c>
      <c r="R44" s="243">
        <f>+Sklop4[[#This Row],[cena/enota brez DDV v EUR]]+Sklop4[[#This Row],[Davek (EUR)]]</f>
        <v>0</v>
      </c>
      <c r="S44" s="243">
        <f>+Sklop4[[#This Row],[cena/enota brez DDV v EUR]]*Sklop4[[#This Row],[Okvirna količina]]</f>
        <v>0</v>
      </c>
      <c r="T44" s="243">
        <f>+Sklop4[[#This Row],[Končna cena/enoto mere (EUR) z DDV]]*Sklop4[[#This Row],[Okvirna količina]]</f>
        <v>0</v>
      </c>
      <c r="U44" s="343"/>
    </row>
    <row r="45" spans="1:21" s="55" customFormat="1" ht="12">
      <c r="A45" s="297" t="s">
        <v>31</v>
      </c>
      <c r="B45" s="137" t="s">
        <v>428</v>
      </c>
      <c r="C45" s="135">
        <v>80</v>
      </c>
      <c r="D45" s="76" t="s">
        <v>76</v>
      </c>
      <c r="E45" s="136"/>
      <c r="F45" s="240">
        <v>9700</v>
      </c>
      <c r="G45" s="454" t="s">
        <v>221</v>
      </c>
      <c r="H4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776</v>
      </c>
      <c r="I45" s="240" t="str">
        <f>IF(Sklop4[[#This Row],[ZAHTEVANA SHEMA KAKOVOSTI]]&lt;&gt;"",Sklop4[[#This Row],[Preračunana masa/volumen/kos na enoto kg]],"")</f>
        <v/>
      </c>
      <c r="J45" s="246"/>
      <c r="K45" s="123"/>
      <c r="L45" s="123"/>
      <c r="M45" s="123"/>
      <c r="N45" s="117"/>
      <c r="O45" s="123"/>
      <c r="P45" s="342"/>
      <c r="Q45" s="243">
        <f>+Sklop4[[#This Row],[cena/enota brez DDV v EUR]]*Sklop4[[#This Row],[Stopnja DDV (%)]]</f>
        <v>0</v>
      </c>
      <c r="R45" s="243">
        <f>+Sklop4[[#This Row],[cena/enota brez DDV v EUR]]+Sklop4[[#This Row],[Davek (EUR)]]</f>
        <v>0</v>
      </c>
      <c r="S45" s="243">
        <f>+Sklop4[[#This Row],[cena/enota brez DDV v EUR]]*Sklop4[[#This Row],[Okvirna količina]]</f>
        <v>0</v>
      </c>
      <c r="T45" s="243">
        <f>+Sklop4[[#This Row],[Končna cena/enoto mere (EUR) z DDV]]*Sklop4[[#This Row],[Okvirna količina]]</f>
        <v>0</v>
      </c>
      <c r="U45" s="343"/>
    </row>
    <row r="46" spans="1:21" s="55" customFormat="1" ht="12">
      <c r="A46" s="297" t="s">
        <v>32</v>
      </c>
      <c r="B46" s="137" t="s">
        <v>429</v>
      </c>
      <c r="C46" s="135">
        <v>80</v>
      </c>
      <c r="D46" s="76" t="s">
        <v>76</v>
      </c>
      <c r="E46" s="136"/>
      <c r="F46" s="240">
        <v>1400</v>
      </c>
      <c r="G46" s="454" t="s">
        <v>221</v>
      </c>
      <c r="H4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I46" s="240" t="str">
        <f>IF(Sklop4[[#This Row],[ZAHTEVANA SHEMA KAKOVOSTI]]&lt;&gt;"",Sklop4[[#This Row],[Preračunana masa/volumen/kos na enoto kg]],"")</f>
        <v/>
      </c>
      <c r="J46" s="246"/>
      <c r="K46" s="123"/>
      <c r="L46" s="123"/>
      <c r="M46" s="123"/>
      <c r="N46" s="117"/>
      <c r="O46" s="123"/>
      <c r="P46" s="342"/>
      <c r="Q46" s="243">
        <f>+Sklop4[[#This Row],[cena/enota brez DDV v EUR]]*Sklop4[[#This Row],[Stopnja DDV (%)]]</f>
        <v>0</v>
      </c>
      <c r="R46" s="243">
        <f>+Sklop4[[#This Row],[cena/enota brez DDV v EUR]]+Sklop4[[#This Row],[Davek (EUR)]]</f>
        <v>0</v>
      </c>
      <c r="S46" s="243">
        <f>+Sklop4[[#This Row],[cena/enota brez DDV v EUR]]*Sklop4[[#This Row],[Okvirna količina]]</f>
        <v>0</v>
      </c>
      <c r="T46" s="243">
        <f>+Sklop4[[#This Row],[Končna cena/enoto mere (EUR) z DDV]]*Sklop4[[#This Row],[Okvirna količina]]</f>
        <v>0</v>
      </c>
      <c r="U46" s="343"/>
    </row>
    <row r="47" spans="1:21" s="55" customFormat="1" ht="12">
      <c r="A47" s="297" t="s">
        <v>33</v>
      </c>
      <c r="B47" s="137" t="s">
        <v>430</v>
      </c>
      <c r="C47" s="135">
        <v>120</v>
      </c>
      <c r="D47" s="76" t="s">
        <v>76</v>
      </c>
      <c r="E47" s="136"/>
      <c r="F47" s="240">
        <v>1560</v>
      </c>
      <c r="G47" s="454" t="s">
        <v>221</v>
      </c>
      <c r="H4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187.2</v>
      </c>
      <c r="I47" s="240" t="str">
        <f>IF(Sklop4[[#This Row],[ZAHTEVANA SHEMA KAKOVOSTI]]&lt;&gt;"",Sklop4[[#This Row],[Preračunana masa/volumen/kos na enoto kg]],"")</f>
        <v/>
      </c>
      <c r="J47" s="246"/>
      <c r="K47" s="123"/>
      <c r="L47" s="123"/>
      <c r="M47" s="123"/>
      <c r="N47" s="117"/>
      <c r="O47" s="123"/>
      <c r="P47" s="342"/>
      <c r="Q47" s="243">
        <f>+Sklop4[[#This Row],[cena/enota brez DDV v EUR]]*Sklop4[[#This Row],[Stopnja DDV (%)]]</f>
        <v>0</v>
      </c>
      <c r="R47" s="243">
        <f>+Sklop4[[#This Row],[cena/enota brez DDV v EUR]]+Sklop4[[#This Row],[Davek (EUR)]]</f>
        <v>0</v>
      </c>
      <c r="S47" s="243">
        <f>+Sklop4[[#This Row],[cena/enota brez DDV v EUR]]*Sklop4[[#This Row],[Okvirna količina]]</f>
        <v>0</v>
      </c>
      <c r="T47" s="243">
        <f>+Sklop4[[#This Row],[Končna cena/enoto mere (EUR) z DDV]]*Sklop4[[#This Row],[Okvirna količina]]</f>
        <v>0</v>
      </c>
      <c r="U47" s="343"/>
    </row>
    <row r="48" spans="1:21" s="55" customFormat="1" ht="12">
      <c r="A48" s="297" t="s">
        <v>34</v>
      </c>
      <c r="B48" s="137" t="s">
        <v>431</v>
      </c>
      <c r="C48" s="135">
        <v>120</v>
      </c>
      <c r="D48" s="76" t="s">
        <v>76</v>
      </c>
      <c r="E48" s="136"/>
      <c r="F48" s="240">
        <v>920</v>
      </c>
      <c r="G48" s="454" t="s">
        <v>221</v>
      </c>
      <c r="H4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110.39999999999999</v>
      </c>
      <c r="I48" s="240" t="str">
        <f>IF(Sklop4[[#This Row],[ZAHTEVANA SHEMA KAKOVOSTI]]&lt;&gt;"",Sklop4[[#This Row],[Preračunana masa/volumen/kos na enoto kg]],"")</f>
        <v/>
      </c>
      <c r="J48" s="246"/>
      <c r="K48" s="123"/>
      <c r="L48" s="123"/>
      <c r="M48" s="123"/>
      <c r="N48" s="117"/>
      <c r="O48" s="123"/>
      <c r="P48" s="342"/>
      <c r="Q48" s="243">
        <f>+Sklop4[[#This Row],[cena/enota brez DDV v EUR]]*Sklop4[[#This Row],[Stopnja DDV (%)]]</f>
        <v>0</v>
      </c>
      <c r="R48" s="243">
        <f>+Sklop4[[#This Row],[cena/enota brez DDV v EUR]]+Sklop4[[#This Row],[Davek (EUR)]]</f>
        <v>0</v>
      </c>
      <c r="S48" s="243">
        <f>+Sklop4[[#This Row],[cena/enota brez DDV v EUR]]*Sklop4[[#This Row],[Okvirna količina]]</f>
        <v>0</v>
      </c>
      <c r="T48" s="243">
        <f>+Sklop4[[#This Row],[Končna cena/enoto mere (EUR) z DDV]]*Sklop4[[#This Row],[Okvirna količina]]</f>
        <v>0</v>
      </c>
      <c r="U48" s="343"/>
    </row>
    <row r="49" spans="1:21" s="55" customFormat="1" ht="12">
      <c r="A49" s="297" t="s">
        <v>151</v>
      </c>
      <c r="B49" s="137" t="s">
        <v>431</v>
      </c>
      <c r="C49" s="135">
        <v>80</v>
      </c>
      <c r="D49" s="76" t="s">
        <v>76</v>
      </c>
      <c r="E49" s="136"/>
      <c r="F49" s="240">
        <v>800</v>
      </c>
      <c r="G49" s="266" t="s">
        <v>221</v>
      </c>
      <c r="H4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</v>
      </c>
      <c r="I49" s="240" t="str">
        <f>IF(Sklop4[[#This Row],[ZAHTEVANA SHEMA KAKOVOSTI]]&lt;&gt;"",Sklop4[[#This Row],[Preračunana masa/volumen/kos na enoto kg]],"")</f>
        <v/>
      </c>
      <c r="J49" s="246"/>
      <c r="K49" s="123"/>
      <c r="L49" s="123"/>
      <c r="M49" s="123"/>
      <c r="N49" s="117"/>
      <c r="O49" s="123"/>
      <c r="P49" s="342"/>
      <c r="Q49" s="243">
        <f>+Sklop4[[#This Row],[cena/enota brez DDV v EUR]]*Sklop4[[#This Row],[Stopnja DDV (%)]]</f>
        <v>0</v>
      </c>
      <c r="R49" s="243">
        <f>+Sklop4[[#This Row],[cena/enota brez DDV v EUR]]+Sklop4[[#This Row],[Davek (EUR)]]</f>
        <v>0</v>
      </c>
      <c r="S49" s="243">
        <f>+Sklop4[[#This Row],[cena/enota brez DDV v EUR]]*Sklop4[[#This Row],[Okvirna količina]]</f>
        <v>0</v>
      </c>
      <c r="T49" s="243">
        <f>+Sklop4[[#This Row],[Končna cena/enoto mere (EUR) z DDV]]*Sklop4[[#This Row],[Okvirna količina]]</f>
        <v>0</v>
      </c>
      <c r="U49" s="343"/>
    </row>
    <row r="50" spans="1:21" s="55" customFormat="1" ht="12">
      <c r="A50" s="297" t="s">
        <v>152</v>
      </c>
      <c r="B50" s="137" t="s">
        <v>432</v>
      </c>
      <c r="C50" s="135">
        <v>60</v>
      </c>
      <c r="D50" s="76" t="s">
        <v>76</v>
      </c>
      <c r="E50" s="136"/>
      <c r="F50" s="240">
        <v>1740</v>
      </c>
      <c r="G50" s="266" t="s">
        <v>221</v>
      </c>
      <c r="H5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104.39999999999999</v>
      </c>
      <c r="I50" s="240" t="str">
        <f>IF(Sklop4[[#This Row],[ZAHTEVANA SHEMA KAKOVOSTI]]&lt;&gt;"",Sklop4[[#This Row],[Preračunana masa/volumen/kos na enoto kg]],"")</f>
        <v/>
      </c>
      <c r="J50" s="246"/>
      <c r="K50" s="123"/>
      <c r="L50" s="123"/>
      <c r="M50" s="123"/>
      <c r="N50" s="117"/>
      <c r="O50" s="123"/>
      <c r="P50" s="342"/>
      <c r="Q50" s="243">
        <f>+Sklop4[[#This Row],[cena/enota brez DDV v EUR]]*Sklop4[[#This Row],[Stopnja DDV (%)]]</f>
        <v>0</v>
      </c>
      <c r="R50" s="243">
        <f>+Sklop4[[#This Row],[cena/enota brez DDV v EUR]]+Sklop4[[#This Row],[Davek (EUR)]]</f>
        <v>0</v>
      </c>
      <c r="S50" s="243">
        <f>+Sklop4[[#This Row],[cena/enota brez DDV v EUR]]*Sklop4[[#This Row],[Okvirna količina]]</f>
        <v>0</v>
      </c>
      <c r="T50" s="243">
        <f>+Sklop4[[#This Row],[Končna cena/enoto mere (EUR) z DDV]]*Sklop4[[#This Row],[Okvirna količina]]</f>
        <v>0</v>
      </c>
      <c r="U50" s="343"/>
    </row>
    <row r="51" spans="1:21" s="55" customFormat="1" ht="12">
      <c r="A51" s="297" t="s">
        <v>153</v>
      </c>
      <c r="B51" s="137" t="s">
        <v>433</v>
      </c>
      <c r="C51" s="135">
        <v>60</v>
      </c>
      <c r="D51" s="76" t="s">
        <v>76</v>
      </c>
      <c r="E51" s="136"/>
      <c r="F51" s="240">
        <v>3482</v>
      </c>
      <c r="G51" s="266" t="s">
        <v>221</v>
      </c>
      <c r="H5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208.92</v>
      </c>
      <c r="I51" s="240" t="str">
        <f>IF(Sklop4[[#This Row],[ZAHTEVANA SHEMA KAKOVOSTI]]&lt;&gt;"",Sklop4[[#This Row],[Preračunana masa/volumen/kos na enoto kg]],"")</f>
        <v/>
      </c>
      <c r="J51" s="246"/>
      <c r="K51" s="123"/>
      <c r="L51" s="123"/>
      <c r="M51" s="123"/>
      <c r="N51" s="117"/>
      <c r="O51" s="123"/>
      <c r="P51" s="342"/>
      <c r="Q51" s="243">
        <f>+Sklop4[[#This Row],[cena/enota brez DDV v EUR]]*Sklop4[[#This Row],[Stopnja DDV (%)]]</f>
        <v>0</v>
      </c>
      <c r="R51" s="243">
        <f>+Sklop4[[#This Row],[cena/enota brez DDV v EUR]]+Sklop4[[#This Row],[Davek (EUR)]]</f>
        <v>0</v>
      </c>
      <c r="S51" s="243">
        <f>+Sklop4[[#This Row],[cena/enota brez DDV v EUR]]*Sklop4[[#This Row],[Okvirna količina]]</f>
        <v>0</v>
      </c>
      <c r="T51" s="243">
        <f>+Sklop4[[#This Row],[Končna cena/enoto mere (EUR) z DDV]]*Sklop4[[#This Row],[Okvirna količina]]</f>
        <v>0</v>
      </c>
      <c r="U51" s="343"/>
    </row>
    <row r="52" spans="1:21" s="55" customFormat="1" ht="12">
      <c r="A52" s="297" t="s">
        <v>154</v>
      </c>
      <c r="B52" s="137" t="s">
        <v>434</v>
      </c>
      <c r="C52" s="135">
        <v>100</v>
      </c>
      <c r="D52" s="76" t="s">
        <v>76</v>
      </c>
      <c r="E52" s="136"/>
      <c r="F52" s="240">
        <v>2000</v>
      </c>
      <c r="G52" s="266" t="s">
        <v>221</v>
      </c>
      <c r="H5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2" s="240" t="str">
        <f>IF(Sklop4[[#This Row],[ZAHTEVANA SHEMA KAKOVOSTI]]&lt;&gt;"",Sklop4[[#This Row],[Preračunana masa/volumen/kos na enoto kg]],"")</f>
        <v/>
      </c>
      <c r="J52" s="246"/>
      <c r="K52" s="123"/>
      <c r="L52" s="123"/>
      <c r="M52" s="123"/>
      <c r="N52" s="117"/>
      <c r="O52" s="123"/>
      <c r="P52" s="342"/>
      <c r="Q52" s="243">
        <f>+Sklop4[[#This Row],[cena/enota brez DDV v EUR]]*Sklop4[[#This Row],[Stopnja DDV (%)]]</f>
        <v>0</v>
      </c>
      <c r="R52" s="243">
        <f>+Sklop4[[#This Row],[cena/enota brez DDV v EUR]]+Sklop4[[#This Row],[Davek (EUR)]]</f>
        <v>0</v>
      </c>
      <c r="S52" s="243">
        <f>+Sklop4[[#This Row],[cena/enota brez DDV v EUR]]*Sklop4[[#This Row],[Okvirna količina]]</f>
        <v>0</v>
      </c>
      <c r="T52" s="243">
        <f>+Sklop4[[#This Row],[Končna cena/enoto mere (EUR) z DDV]]*Sklop4[[#This Row],[Okvirna količina]]</f>
        <v>0</v>
      </c>
      <c r="U52" s="343"/>
    </row>
    <row r="53" spans="1:21" s="55" customFormat="1" ht="12">
      <c r="A53" s="297" t="s">
        <v>155</v>
      </c>
      <c r="B53" s="137" t="s">
        <v>435</v>
      </c>
      <c r="C53" s="135">
        <v>80</v>
      </c>
      <c r="D53" s="76" t="s">
        <v>76</v>
      </c>
      <c r="E53" s="136"/>
      <c r="F53" s="240">
        <v>1560</v>
      </c>
      <c r="G53" s="266" t="s">
        <v>221</v>
      </c>
      <c r="H5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124.8</v>
      </c>
      <c r="I53" s="240" t="str">
        <f>IF(Sklop4[[#This Row],[ZAHTEVANA SHEMA KAKOVOSTI]]&lt;&gt;"",Sklop4[[#This Row],[Preračunana masa/volumen/kos na enoto kg]],"")</f>
        <v/>
      </c>
      <c r="J53" s="246"/>
      <c r="K53" s="123"/>
      <c r="L53" s="123"/>
      <c r="M53" s="123"/>
      <c r="N53" s="117"/>
      <c r="O53" s="123"/>
      <c r="P53" s="342"/>
      <c r="Q53" s="243">
        <f>+Sklop4[[#This Row],[cena/enota brez DDV v EUR]]*Sklop4[[#This Row],[Stopnja DDV (%)]]</f>
        <v>0</v>
      </c>
      <c r="R53" s="243">
        <f>+Sklop4[[#This Row],[cena/enota brez DDV v EUR]]+Sklop4[[#This Row],[Davek (EUR)]]</f>
        <v>0</v>
      </c>
      <c r="S53" s="243">
        <f>+Sklop4[[#This Row],[cena/enota brez DDV v EUR]]*Sklop4[[#This Row],[Okvirna količina]]</f>
        <v>0</v>
      </c>
      <c r="T53" s="243">
        <f>+Sklop4[[#This Row],[Končna cena/enoto mere (EUR) z DDV]]*Sklop4[[#This Row],[Okvirna količina]]</f>
        <v>0</v>
      </c>
      <c r="U53" s="343"/>
    </row>
    <row r="54" spans="1:21" s="55" customFormat="1" ht="12">
      <c r="A54" s="297" t="s">
        <v>156</v>
      </c>
      <c r="B54" s="137" t="s">
        <v>436</v>
      </c>
      <c r="C54" s="135">
        <v>70</v>
      </c>
      <c r="D54" s="76" t="s">
        <v>76</v>
      </c>
      <c r="E54" s="136"/>
      <c r="F54" s="240">
        <v>3690</v>
      </c>
      <c r="G54" s="266" t="s">
        <v>221</v>
      </c>
      <c r="H5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258.3</v>
      </c>
      <c r="I54" s="240" t="str">
        <f>IF(Sklop4[[#This Row],[ZAHTEVANA SHEMA KAKOVOSTI]]&lt;&gt;"",Sklop4[[#This Row],[Preračunana masa/volumen/kos na enoto kg]],"")</f>
        <v/>
      </c>
      <c r="J54" s="246"/>
      <c r="K54" s="123"/>
      <c r="L54" s="123"/>
      <c r="M54" s="123"/>
      <c r="N54" s="117"/>
      <c r="O54" s="123"/>
      <c r="P54" s="342"/>
      <c r="Q54" s="243">
        <f>+Sklop4[[#This Row],[cena/enota brez DDV v EUR]]*Sklop4[[#This Row],[Stopnja DDV (%)]]</f>
        <v>0</v>
      </c>
      <c r="R54" s="243">
        <f>+Sklop4[[#This Row],[cena/enota brez DDV v EUR]]+Sklop4[[#This Row],[Davek (EUR)]]</f>
        <v>0</v>
      </c>
      <c r="S54" s="243">
        <f>+Sklop4[[#This Row],[cena/enota brez DDV v EUR]]*Sklop4[[#This Row],[Okvirna količina]]</f>
        <v>0</v>
      </c>
      <c r="T54" s="243">
        <f>+Sklop4[[#This Row],[Končna cena/enoto mere (EUR) z DDV]]*Sklop4[[#This Row],[Okvirna količina]]</f>
        <v>0</v>
      </c>
      <c r="U54" s="343"/>
    </row>
    <row r="55" spans="1:21" s="55" customFormat="1" ht="12">
      <c r="A55" s="297" t="s">
        <v>157</v>
      </c>
      <c r="B55" s="137" t="s">
        <v>437</v>
      </c>
      <c r="C55" s="135">
        <v>100</v>
      </c>
      <c r="D55" s="76" t="s">
        <v>76</v>
      </c>
      <c r="E55" s="136"/>
      <c r="F55" s="240">
        <v>3312</v>
      </c>
      <c r="G55" s="266" t="s">
        <v>221</v>
      </c>
      <c r="H5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331.20000000000005</v>
      </c>
      <c r="I55" s="240" t="str">
        <f>IF(Sklop4[[#This Row],[ZAHTEVANA SHEMA KAKOVOSTI]]&lt;&gt;"",Sklop4[[#This Row],[Preračunana masa/volumen/kos na enoto kg]],"")</f>
        <v/>
      </c>
      <c r="J55" s="246"/>
      <c r="K55" s="123"/>
      <c r="L55" s="123"/>
      <c r="M55" s="123"/>
      <c r="N55" s="117"/>
      <c r="O55" s="123"/>
      <c r="P55" s="342"/>
      <c r="Q55" s="243">
        <f>+Sklop4[[#This Row],[cena/enota brez DDV v EUR]]*Sklop4[[#This Row],[Stopnja DDV (%)]]</f>
        <v>0</v>
      </c>
      <c r="R55" s="243">
        <f>+Sklop4[[#This Row],[cena/enota brez DDV v EUR]]+Sklop4[[#This Row],[Davek (EUR)]]</f>
        <v>0</v>
      </c>
      <c r="S55" s="243">
        <f>+Sklop4[[#This Row],[cena/enota brez DDV v EUR]]*Sklop4[[#This Row],[Okvirna količina]]</f>
        <v>0</v>
      </c>
      <c r="T55" s="243">
        <f>+Sklop4[[#This Row],[Končna cena/enoto mere (EUR) z DDV]]*Sklop4[[#This Row],[Okvirna količina]]</f>
        <v>0</v>
      </c>
      <c r="U55" s="343"/>
    </row>
    <row r="56" spans="1:21" s="55" customFormat="1" ht="12">
      <c r="A56" s="297" t="s">
        <v>158</v>
      </c>
      <c r="B56" s="137" t="s">
        <v>438</v>
      </c>
      <c r="C56" s="135">
        <v>100</v>
      </c>
      <c r="D56" s="76" t="s">
        <v>76</v>
      </c>
      <c r="E56" s="136"/>
      <c r="F56" s="240">
        <v>3450</v>
      </c>
      <c r="G56" s="266" t="s">
        <v>221</v>
      </c>
      <c r="H5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345</v>
      </c>
      <c r="I56" s="240" t="str">
        <f>IF(Sklop4[[#This Row],[ZAHTEVANA SHEMA KAKOVOSTI]]&lt;&gt;"",Sklop4[[#This Row],[Preračunana masa/volumen/kos na enoto kg]],"")</f>
        <v/>
      </c>
      <c r="J56" s="246"/>
      <c r="K56" s="123"/>
      <c r="L56" s="123"/>
      <c r="M56" s="123"/>
      <c r="N56" s="117"/>
      <c r="O56" s="123"/>
      <c r="P56" s="342"/>
      <c r="Q56" s="243">
        <f>+Sklop4[[#This Row],[cena/enota brez DDV v EUR]]*Sklop4[[#This Row],[Stopnja DDV (%)]]</f>
        <v>0</v>
      </c>
      <c r="R56" s="243">
        <f>+Sklop4[[#This Row],[cena/enota brez DDV v EUR]]+Sklop4[[#This Row],[Davek (EUR)]]</f>
        <v>0</v>
      </c>
      <c r="S56" s="243">
        <f>+Sklop4[[#This Row],[cena/enota brez DDV v EUR]]*Sklop4[[#This Row],[Okvirna količina]]</f>
        <v>0</v>
      </c>
      <c r="T56" s="243">
        <f>+Sklop4[[#This Row],[Končna cena/enoto mere (EUR) z DDV]]*Sklop4[[#This Row],[Okvirna količina]]</f>
        <v>0</v>
      </c>
      <c r="U56" s="343"/>
    </row>
    <row r="57" spans="1:21" s="55" customFormat="1" ht="12">
      <c r="A57" s="297" t="s">
        <v>160</v>
      </c>
      <c r="B57" s="137" t="s">
        <v>439</v>
      </c>
      <c r="C57" s="135">
        <v>80</v>
      </c>
      <c r="D57" s="76" t="s">
        <v>76</v>
      </c>
      <c r="E57" s="136"/>
      <c r="F57" s="240">
        <v>4200</v>
      </c>
      <c r="G57" s="266" t="s">
        <v>221</v>
      </c>
      <c r="H5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336</v>
      </c>
      <c r="I57" s="240" t="str">
        <f>IF(Sklop4[[#This Row],[ZAHTEVANA SHEMA KAKOVOSTI]]&lt;&gt;"",Sklop4[[#This Row],[Preračunana masa/volumen/kos na enoto kg]],"")</f>
        <v/>
      </c>
      <c r="J57" s="246"/>
      <c r="K57" s="123"/>
      <c r="L57" s="123"/>
      <c r="M57" s="123"/>
      <c r="N57" s="117"/>
      <c r="O57" s="123"/>
      <c r="P57" s="342"/>
      <c r="Q57" s="243">
        <f>+Sklop4[[#This Row],[cena/enota brez DDV v EUR]]*Sklop4[[#This Row],[Stopnja DDV (%)]]</f>
        <v>0</v>
      </c>
      <c r="R57" s="243">
        <f>+Sklop4[[#This Row],[cena/enota brez DDV v EUR]]+Sklop4[[#This Row],[Davek (EUR)]]</f>
        <v>0</v>
      </c>
      <c r="S57" s="243">
        <f>+Sklop4[[#This Row],[cena/enota brez DDV v EUR]]*Sklop4[[#This Row],[Okvirna količina]]</f>
        <v>0</v>
      </c>
      <c r="T57" s="243">
        <f>+Sklop4[[#This Row],[Končna cena/enoto mere (EUR) z DDV]]*Sklop4[[#This Row],[Okvirna količina]]</f>
        <v>0</v>
      </c>
      <c r="U57" s="343"/>
    </row>
    <row r="58" spans="1:21" s="55" customFormat="1" ht="12">
      <c r="A58" s="297" t="s">
        <v>161</v>
      </c>
      <c r="B58" s="137" t="s">
        <v>440</v>
      </c>
      <c r="C58" s="135">
        <v>50</v>
      </c>
      <c r="D58" s="76" t="s">
        <v>76</v>
      </c>
      <c r="E58" s="136"/>
      <c r="F58" s="240">
        <v>2200</v>
      </c>
      <c r="G58" s="266" t="s">
        <v>221</v>
      </c>
      <c r="H5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58" s="240" t="str">
        <f>IF(Sklop4[[#This Row],[ZAHTEVANA SHEMA KAKOVOSTI]]&lt;&gt;"",Sklop4[[#This Row],[Preračunana masa/volumen/kos na enoto kg]],"")</f>
        <v/>
      </c>
      <c r="J58" s="246"/>
      <c r="K58" s="123"/>
      <c r="L58" s="123"/>
      <c r="M58" s="123"/>
      <c r="N58" s="117"/>
      <c r="O58" s="123"/>
      <c r="P58" s="342"/>
      <c r="Q58" s="243">
        <f>+Sklop4[[#This Row],[cena/enota brez DDV v EUR]]*Sklop4[[#This Row],[Stopnja DDV (%)]]</f>
        <v>0</v>
      </c>
      <c r="R58" s="243">
        <f>+Sklop4[[#This Row],[cena/enota brez DDV v EUR]]+Sklop4[[#This Row],[Davek (EUR)]]</f>
        <v>0</v>
      </c>
      <c r="S58" s="243">
        <f>+Sklop4[[#This Row],[cena/enota brez DDV v EUR]]*Sklop4[[#This Row],[Okvirna količina]]</f>
        <v>0</v>
      </c>
      <c r="T58" s="243">
        <f>+Sklop4[[#This Row],[Končna cena/enoto mere (EUR) z DDV]]*Sklop4[[#This Row],[Okvirna količina]]</f>
        <v>0</v>
      </c>
      <c r="U58" s="343"/>
    </row>
    <row r="59" spans="1:21" s="55" customFormat="1" ht="12">
      <c r="A59" s="297" t="s">
        <v>162</v>
      </c>
      <c r="B59" s="137" t="s">
        <v>441</v>
      </c>
      <c r="C59" s="135">
        <v>100</v>
      </c>
      <c r="D59" s="76" t="s">
        <v>76</v>
      </c>
      <c r="E59" s="136"/>
      <c r="F59" s="240">
        <v>1180</v>
      </c>
      <c r="G59" s="266" t="s">
        <v>221</v>
      </c>
      <c r="H5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118</v>
      </c>
      <c r="I59" s="240" t="str">
        <f>IF(Sklop4[[#This Row],[ZAHTEVANA SHEMA KAKOVOSTI]]&lt;&gt;"",Sklop4[[#This Row],[Preračunana masa/volumen/kos na enoto kg]],"")</f>
        <v/>
      </c>
      <c r="J59" s="246"/>
      <c r="K59" s="123"/>
      <c r="L59" s="123"/>
      <c r="M59" s="123"/>
      <c r="N59" s="117"/>
      <c r="O59" s="123"/>
      <c r="P59" s="342"/>
      <c r="Q59" s="243">
        <f>+Sklop4[[#This Row],[cena/enota brez DDV v EUR]]*Sklop4[[#This Row],[Stopnja DDV (%)]]</f>
        <v>0</v>
      </c>
      <c r="R59" s="243">
        <f>+Sklop4[[#This Row],[cena/enota brez DDV v EUR]]+Sklop4[[#This Row],[Davek (EUR)]]</f>
        <v>0</v>
      </c>
      <c r="S59" s="243">
        <f>+Sklop4[[#This Row],[cena/enota brez DDV v EUR]]*Sklop4[[#This Row],[Okvirna količina]]</f>
        <v>0</v>
      </c>
      <c r="T59" s="243">
        <f>+Sklop4[[#This Row],[Končna cena/enoto mere (EUR) z DDV]]*Sklop4[[#This Row],[Okvirna količina]]</f>
        <v>0</v>
      </c>
      <c r="U59" s="343"/>
    </row>
    <row r="60" spans="1:21" s="55" customFormat="1" ht="12">
      <c r="A60" s="297" t="s">
        <v>163</v>
      </c>
      <c r="B60" s="137" t="s">
        <v>442</v>
      </c>
      <c r="C60" s="135">
        <v>100</v>
      </c>
      <c r="D60" s="76" t="s">
        <v>76</v>
      </c>
      <c r="E60" s="136"/>
      <c r="F60" s="240">
        <v>1800</v>
      </c>
      <c r="G60" s="266" t="s">
        <v>221</v>
      </c>
      <c r="H6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60" s="240" t="str">
        <f>IF(Sklop4[[#This Row],[ZAHTEVANA SHEMA KAKOVOSTI]]&lt;&gt;"",Sklop4[[#This Row],[Preračunana masa/volumen/kos na enoto kg]],"")</f>
        <v/>
      </c>
      <c r="J60" s="246"/>
      <c r="K60" s="123"/>
      <c r="L60" s="123"/>
      <c r="M60" s="123"/>
      <c r="N60" s="117"/>
      <c r="O60" s="123"/>
      <c r="P60" s="342"/>
      <c r="Q60" s="243">
        <f>+Sklop4[[#This Row],[cena/enota brez DDV v EUR]]*Sklop4[[#This Row],[Stopnja DDV (%)]]</f>
        <v>0</v>
      </c>
      <c r="R60" s="243">
        <f>+Sklop4[[#This Row],[cena/enota brez DDV v EUR]]+Sklop4[[#This Row],[Davek (EUR)]]</f>
        <v>0</v>
      </c>
      <c r="S60" s="243">
        <f>+Sklop4[[#This Row],[cena/enota brez DDV v EUR]]*Sklop4[[#This Row],[Okvirna količina]]</f>
        <v>0</v>
      </c>
      <c r="T60" s="243">
        <f>+Sklop4[[#This Row],[Končna cena/enoto mere (EUR) z DDV]]*Sklop4[[#This Row],[Okvirna količina]]</f>
        <v>0</v>
      </c>
      <c r="U60" s="343"/>
    </row>
    <row r="61" spans="1:21" s="55" customFormat="1" ht="12">
      <c r="A61" s="297" t="s">
        <v>164</v>
      </c>
      <c r="B61" s="137" t="s">
        <v>443</v>
      </c>
      <c r="C61" s="135">
        <v>80</v>
      </c>
      <c r="D61" s="76" t="s">
        <v>76</v>
      </c>
      <c r="E61" s="136"/>
      <c r="F61" s="240">
        <v>3890</v>
      </c>
      <c r="G61" s="266" t="s">
        <v>221</v>
      </c>
      <c r="H6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311.2</v>
      </c>
      <c r="I61" s="240" t="str">
        <f>IF(Sklop4[[#This Row],[ZAHTEVANA SHEMA KAKOVOSTI]]&lt;&gt;"",Sklop4[[#This Row],[Preračunana masa/volumen/kos na enoto kg]],"")</f>
        <v/>
      </c>
      <c r="J61" s="246"/>
      <c r="K61" s="123"/>
      <c r="L61" s="123"/>
      <c r="M61" s="123"/>
      <c r="N61" s="117"/>
      <c r="O61" s="123"/>
      <c r="P61" s="342"/>
      <c r="Q61" s="243">
        <f>+Sklop4[[#This Row],[cena/enota brez DDV v EUR]]*Sklop4[[#This Row],[Stopnja DDV (%)]]</f>
        <v>0</v>
      </c>
      <c r="R61" s="243">
        <f>+Sklop4[[#This Row],[cena/enota brez DDV v EUR]]+Sklop4[[#This Row],[Davek (EUR)]]</f>
        <v>0</v>
      </c>
      <c r="S61" s="243">
        <f>+Sklop4[[#This Row],[cena/enota brez DDV v EUR]]*Sklop4[[#This Row],[Okvirna količina]]</f>
        <v>0</v>
      </c>
      <c r="T61" s="243">
        <f>+Sklop4[[#This Row],[Končna cena/enoto mere (EUR) z DDV]]*Sklop4[[#This Row],[Okvirna količina]]</f>
        <v>0</v>
      </c>
      <c r="U61" s="343"/>
    </row>
    <row r="62" spans="1:21" s="55" customFormat="1" ht="12">
      <c r="A62" s="297" t="s">
        <v>165</v>
      </c>
      <c r="B62" s="137" t="s">
        <v>444</v>
      </c>
      <c r="C62" s="135">
        <v>80</v>
      </c>
      <c r="D62" s="76" t="s">
        <v>76</v>
      </c>
      <c r="E62" s="136"/>
      <c r="F62" s="240">
        <v>1808</v>
      </c>
      <c r="G62" s="266" t="s">
        <v>221</v>
      </c>
      <c r="H6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144.64000000000001</v>
      </c>
      <c r="I62" s="240" t="str">
        <f>IF(Sklop4[[#This Row],[ZAHTEVANA SHEMA KAKOVOSTI]]&lt;&gt;"",Sklop4[[#This Row],[Preračunana masa/volumen/kos na enoto kg]],"")</f>
        <v/>
      </c>
      <c r="J62" s="246"/>
      <c r="K62" s="123"/>
      <c r="L62" s="123"/>
      <c r="M62" s="123"/>
      <c r="N62" s="117"/>
      <c r="O62" s="123"/>
      <c r="P62" s="342"/>
      <c r="Q62" s="243">
        <f>+Sklop4[[#This Row],[cena/enota brez DDV v EUR]]*Sklop4[[#This Row],[Stopnja DDV (%)]]</f>
        <v>0</v>
      </c>
      <c r="R62" s="243">
        <f>+Sklop4[[#This Row],[cena/enota brez DDV v EUR]]+Sklop4[[#This Row],[Davek (EUR)]]</f>
        <v>0</v>
      </c>
      <c r="S62" s="243">
        <f>+Sklop4[[#This Row],[cena/enota brez DDV v EUR]]*Sklop4[[#This Row],[Okvirna količina]]</f>
        <v>0</v>
      </c>
      <c r="T62" s="243">
        <f>+Sklop4[[#This Row],[Končna cena/enoto mere (EUR) z DDV]]*Sklop4[[#This Row],[Okvirna količina]]</f>
        <v>0</v>
      </c>
      <c r="U62" s="343"/>
    </row>
    <row r="63" spans="1:21" s="55" customFormat="1" ht="12">
      <c r="A63" s="297" t="s">
        <v>166</v>
      </c>
      <c r="B63" s="137" t="s">
        <v>445</v>
      </c>
      <c r="C63" s="135">
        <v>100</v>
      </c>
      <c r="D63" s="76" t="s">
        <v>76</v>
      </c>
      <c r="E63" s="136"/>
      <c r="F63" s="240">
        <v>3890</v>
      </c>
      <c r="G63" s="266" t="s">
        <v>221</v>
      </c>
      <c r="H6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389</v>
      </c>
      <c r="I63" s="240" t="str">
        <f>IF(Sklop4[[#This Row],[ZAHTEVANA SHEMA KAKOVOSTI]]&lt;&gt;"",Sklop4[[#This Row],[Preračunana masa/volumen/kos na enoto kg]],"")</f>
        <v/>
      </c>
      <c r="J63" s="246"/>
      <c r="K63" s="123"/>
      <c r="L63" s="123"/>
      <c r="M63" s="123"/>
      <c r="N63" s="117"/>
      <c r="O63" s="123"/>
      <c r="P63" s="342"/>
      <c r="Q63" s="243">
        <f>+Sklop4[[#This Row],[cena/enota brez DDV v EUR]]*Sklop4[[#This Row],[Stopnja DDV (%)]]</f>
        <v>0</v>
      </c>
      <c r="R63" s="243">
        <f>+Sklop4[[#This Row],[cena/enota brez DDV v EUR]]+Sklop4[[#This Row],[Davek (EUR)]]</f>
        <v>0</v>
      </c>
      <c r="S63" s="243">
        <f>+Sklop4[[#This Row],[cena/enota brez DDV v EUR]]*Sklop4[[#This Row],[Okvirna količina]]</f>
        <v>0</v>
      </c>
      <c r="T63" s="243">
        <f>+Sklop4[[#This Row],[Končna cena/enoto mere (EUR) z DDV]]*Sklop4[[#This Row],[Okvirna količina]]</f>
        <v>0</v>
      </c>
      <c r="U63" s="343"/>
    </row>
    <row r="64" spans="1:21" s="55" customFormat="1" ht="12">
      <c r="A64" s="297" t="s">
        <v>167</v>
      </c>
      <c r="B64" s="137" t="s">
        <v>446</v>
      </c>
      <c r="C64" s="135">
        <v>100</v>
      </c>
      <c r="D64" s="76" t="s">
        <v>76</v>
      </c>
      <c r="E64" s="136"/>
      <c r="F64" s="240">
        <v>5408</v>
      </c>
      <c r="G64" s="266" t="s">
        <v>221</v>
      </c>
      <c r="H6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540.80000000000007</v>
      </c>
      <c r="I64" s="240" t="str">
        <f>IF(Sklop4[[#This Row],[ZAHTEVANA SHEMA KAKOVOSTI]]&lt;&gt;"",Sklop4[[#This Row],[Preračunana masa/volumen/kos na enoto kg]],"")</f>
        <v/>
      </c>
      <c r="J64" s="246"/>
      <c r="K64" s="123"/>
      <c r="L64" s="123"/>
      <c r="M64" s="123"/>
      <c r="N64" s="117"/>
      <c r="O64" s="123"/>
      <c r="P64" s="342"/>
      <c r="Q64" s="243">
        <f>+Sklop4[[#This Row],[cena/enota brez DDV v EUR]]*Sklop4[[#This Row],[Stopnja DDV (%)]]</f>
        <v>0</v>
      </c>
      <c r="R64" s="243">
        <f>+Sklop4[[#This Row],[cena/enota brez DDV v EUR]]+Sklop4[[#This Row],[Davek (EUR)]]</f>
        <v>0</v>
      </c>
      <c r="S64" s="243">
        <f>+Sklop4[[#This Row],[cena/enota brez DDV v EUR]]*Sklop4[[#This Row],[Okvirna količina]]</f>
        <v>0</v>
      </c>
      <c r="T64" s="243">
        <f>+Sklop4[[#This Row],[Končna cena/enoto mere (EUR) z DDV]]*Sklop4[[#This Row],[Okvirna količina]]</f>
        <v>0</v>
      </c>
      <c r="U64" s="343"/>
    </row>
    <row r="65" spans="1:21" s="55" customFormat="1" ht="12">
      <c r="A65" s="297" t="s">
        <v>168</v>
      </c>
      <c r="B65" s="137" t="s">
        <v>447</v>
      </c>
      <c r="C65" s="135">
        <v>400</v>
      </c>
      <c r="D65" s="76" t="s">
        <v>76</v>
      </c>
      <c r="E65" s="136"/>
      <c r="F65" s="240">
        <v>65</v>
      </c>
      <c r="G65" s="266" t="s">
        <v>221</v>
      </c>
      <c r="H6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</v>
      </c>
      <c r="I65" s="240" t="str">
        <f>IF(Sklop4[[#This Row],[ZAHTEVANA SHEMA KAKOVOSTI]]&lt;&gt;"",Sklop4[[#This Row],[Preračunana masa/volumen/kos na enoto kg]],"")</f>
        <v/>
      </c>
      <c r="J65" s="246"/>
      <c r="K65" s="123"/>
      <c r="L65" s="123"/>
      <c r="M65" s="123"/>
      <c r="N65" s="117"/>
      <c r="O65" s="123"/>
      <c r="P65" s="342"/>
      <c r="Q65" s="243">
        <f>+Sklop4[[#This Row],[cena/enota brez DDV v EUR]]*Sklop4[[#This Row],[Stopnja DDV (%)]]</f>
        <v>0</v>
      </c>
      <c r="R65" s="243">
        <f>+Sklop4[[#This Row],[cena/enota brez DDV v EUR]]+Sklop4[[#This Row],[Davek (EUR)]]</f>
        <v>0</v>
      </c>
      <c r="S65" s="243">
        <f>+Sklop4[[#This Row],[cena/enota brez DDV v EUR]]*Sklop4[[#This Row],[Okvirna količina]]</f>
        <v>0</v>
      </c>
      <c r="T65" s="243">
        <f>+Sklop4[[#This Row],[Končna cena/enoto mere (EUR) z DDV]]*Sklop4[[#This Row],[Okvirna količina]]</f>
        <v>0</v>
      </c>
      <c r="U65" s="343"/>
    </row>
    <row r="66" spans="1:21" s="55" customFormat="1" ht="12">
      <c r="A66" s="297" t="s">
        <v>169</v>
      </c>
      <c r="B66" s="137" t="s">
        <v>448</v>
      </c>
      <c r="C66" s="135">
        <v>400</v>
      </c>
      <c r="D66" s="76" t="s">
        <v>76</v>
      </c>
      <c r="E66" s="136"/>
      <c r="F66" s="240">
        <v>72</v>
      </c>
      <c r="G66" s="266" t="s">
        <v>221</v>
      </c>
      <c r="H6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28.8</v>
      </c>
      <c r="I66" s="240" t="str">
        <f>IF(Sklop4[[#This Row],[ZAHTEVANA SHEMA KAKOVOSTI]]&lt;&gt;"",Sklop4[[#This Row],[Preračunana masa/volumen/kos na enoto kg]],"")</f>
        <v/>
      </c>
      <c r="J66" s="246"/>
      <c r="K66" s="123"/>
      <c r="L66" s="123"/>
      <c r="M66" s="123"/>
      <c r="N66" s="117"/>
      <c r="O66" s="123"/>
      <c r="P66" s="342"/>
      <c r="Q66" s="243">
        <f>+Sklop4[[#This Row],[cena/enota brez DDV v EUR]]*Sklop4[[#This Row],[Stopnja DDV (%)]]</f>
        <v>0</v>
      </c>
      <c r="R66" s="243">
        <f>+Sklop4[[#This Row],[cena/enota brez DDV v EUR]]+Sklop4[[#This Row],[Davek (EUR)]]</f>
        <v>0</v>
      </c>
      <c r="S66" s="243">
        <f>+Sklop4[[#This Row],[cena/enota brez DDV v EUR]]*Sklop4[[#This Row],[Okvirna količina]]</f>
        <v>0</v>
      </c>
      <c r="T66" s="243">
        <f>+Sklop4[[#This Row],[Končna cena/enoto mere (EUR) z DDV]]*Sklop4[[#This Row],[Okvirna količina]]</f>
        <v>0</v>
      </c>
      <c r="U66" s="343"/>
    </row>
    <row r="67" spans="1:21" s="55" customFormat="1" ht="12">
      <c r="A67" s="297" t="s">
        <v>170</v>
      </c>
      <c r="B67" s="137" t="s">
        <v>449</v>
      </c>
      <c r="C67" s="135">
        <v>55</v>
      </c>
      <c r="D67" s="76" t="s">
        <v>76</v>
      </c>
      <c r="E67" s="136"/>
      <c r="F67" s="240">
        <v>9607</v>
      </c>
      <c r="G67" s="266" t="s">
        <v>221</v>
      </c>
      <c r="H6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528.38499999999999</v>
      </c>
      <c r="I67" s="240" t="str">
        <f>IF(Sklop4[[#This Row],[ZAHTEVANA SHEMA KAKOVOSTI]]&lt;&gt;"",Sklop4[[#This Row],[Preračunana masa/volumen/kos na enoto kg]],"")</f>
        <v/>
      </c>
      <c r="J67" s="246"/>
      <c r="K67" s="123"/>
      <c r="L67" s="123"/>
      <c r="M67" s="123"/>
      <c r="N67" s="117"/>
      <c r="O67" s="123"/>
      <c r="P67" s="342"/>
      <c r="Q67" s="243">
        <f>+Sklop4[[#This Row],[cena/enota brez DDV v EUR]]*Sklop4[[#This Row],[Stopnja DDV (%)]]</f>
        <v>0</v>
      </c>
      <c r="R67" s="243">
        <f>+Sklop4[[#This Row],[cena/enota brez DDV v EUR]]+Sklop4[[#This Row],[Davek (EUR)]]</f>
        <v>0</v>
      </c>
      <c r="S67" s="243">
        <f>+Sklop4[[#This Row],[cena/enota brez DDV v EUR]]*Sklop4[[#This Row],[Okvirna količina]]</f>
        <v>0</v>
      </c>
      <c r="T67" s="243">
        <f>+Sklop4[[#This Row],[Končna cena/enoto mere (EUR) z DDV]]*Sklop4[[#This Row],[Okvirna količina]]</f>
        <v>0</v>
      </c>
      <c r="U67" s="343"/>
    </row>
    <row r="68" spans="1:21" s="55" customFormat="1" ht="12">
      <c r="A68" s="297" t="s">
        <v>171</v>
      </c>
      <c r="B68" s="137" t="s">
        <v>450</v>
      </c>
      <c r="C68" s="135">
        <v>100</v>
      </c>
      <c r="D68" s="76" t="s">
        <v>76</v>
      </c>
      <c r="E68" s="136"/>
      <c r="F68" s="240">
        <v>5078</v>
      </c>
      <c r="G68" s="266" t="s">
        <v>221</v>
      </c>
      <c r="H6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507.8</v>
      </c>
      <c r="I68" s="240" t="str">
        <f>IF(Sklop4[[#This Row],[ZAHTEVANA SHEMA KAKOVOSTI]]&lt;&gt;"",Sklop4[[#This Row],[Preračunana masa/volumen/kos na enoto kg]],"")</f>
        <v/>
      </c>
      <c r="J68" s="246"/>
      <c r="K68" s="123"/>
      <c r="L68" s="123"/>
      <c r="M68" s="123"/>
      <c r="N68" s="117"/>
      <c r="O68" s="123"/>
      <c r="P68" s="342"/>
      <c r="Q68" s="243">
        <f>+Sklop4[[#This Row],[cena/enota brez DDV v EUR]]*Sklop4[[#This Row],[Stopnja DDV (%)]]</f>
        <v>0</v>
      </c>
      <c r="R68" s="243">
        <f>+Sklop4[[#This Row],[cena/enota brez DDV v EUR]]+Sklop4[[#This Row],[Davek (EUR)]]</f>
        <v>0</v>
      </c>
      <c r="S68" s="243">
        <f>+Sklop4[[#This Row],[cena/enota brez DDV v EUR]]*Sklop4[[#This Row],[Okvirna količina]]</f>
        <v>0</v>
      </c>
      <c r="T68" s="243">
        <f>+Sklop4[[#This Row],[Končna cena/enoto mere (EUR) z DDV]]*Sklop4[[#This Row],[Okvirna količina]]</f>
        <v>0</v>
      </c>
      <c r="U68" s="343"/>
    </row>
    <row r="69" spans="1:21" s="55" customFormat="1" ht="12">
      <c r="A69" s="297" t="s">
        <v>172</v>
      </c>
      <c r="B69" s="137" t="s">
        <v>451</v>
      </c>
      <c r="C69" s="135">
        <v>55</v>
      </c>
      <c r="D69" s="76" t="s">
        <v>76</v>
      </c>
      <c r="E69" s="136"/>
      <c r="F69" s="240">
        <v>2700</v>
      </c>
      <c r="G69" s="266" t="s">
        <v>221</v>
      </c>
      <c r="H6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148.5</v>
      </c>
      <c r="I69" s="240" t="str">
        <f>IF(Sklop4[[#This Row],[ZAHTEVANA SHEMA KAKOVOSTI]]&lt;&gt;"",Sklop4[[#This Row],[Preračunana masa/volumen/kos na enoto kg]],"")</f>
        <v/>
      </c>
      <c r="J69" s="246"/>
      <c r="K69" s="123"/>
      <c r="L69" s="123"/>
      <c r="M69" s="123"/>
      <c r="N69" s="117"/>
      <c r="O69" s="123"/>
      <c r="P69" s="342"/>
      <c r="Q69" s="243">
        <f>+Sklop4[[#This Row],[cena/enota brez DDV v EUR]]*Sklop4[[#This Row],[Stopnja DDV (%)]]</f>
        <v>0</v>
      </c>
      <c r="R69" s="243">
        <f>+Sklop4[[#This Row],[cena/enota brez DDV v EUR]]+Sklop4[[#This Row],[Davek (EUR)]]</f>
        <v>0</v>
      </c>
      <c r="S69" s="243">
        <f>+Sklop4[[#This Row],[cena/enota brez DDV v EUR]]*Sklop4[[#This Row],[Okvirna količina]]</f>
        <v>0</v>
      </c>
      <c r="T69" s="243">
        <f>+Sklop4[[#This Row],[Končna cena/enoto mere (EUR) z DDV]]*Sklop4[[#This Row],[Okvirna količina]]</f>
        <v>0</v>
      </c>
      <c r="U69" s="343"/>
    </row>
    <row r="70" spans="1:21" s="55" customFormat="1" ht="12">
      <c r="A70" s="297" t="s">
        <v>173</v>
      </c>
      <c r="B70" s="137" t="s">
        <v>452</v>
      </c>
      <c r="C70" s="135">
        <v>80</v>
      </c>
      <c r="D70" s="76" t="s">
        <v>76</v>
      </c>
      <c r="E70" s="136"/>
      <c r="F70" s="240">
        <v>2100</v>
      </c>
      <c r="G70" s="266" t="s">
        <v>221</v>
      </c>
      <c r="H7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168</v>
      </c>
      <c r="I70" s="240" t="str">
        <f>IF(Sklop4[[#This Row],[ZAHTEVANA SHEMA KAKOVOSTI]]&lt;&gt;"",Sklop4[[#This Row],[Preračunana masa/volumen/kos na enoto kg]],"")</f>
        <v/>
      </c>
      <c r="J70" s="246"/>
      <c r="K70" s="123"/>
      <c r="L70" s="123"/>
      <c r="M70" s="123"/>
      <c r="N70" s="117"/>
      <c r="O70" s="123"/>
      <c r="P70" s="342"/>
      <c r="Q70" s="243">
        <f>+Sklop4[[#This Row],[cena/enota brez DDV v EUR]]*Sklop4[[#This Row],[Stopnja DDV (%)]]</f>
        <v>0</v>
      </c>
      <c r="R70" s="243">
        <f>+Sklop4[[#This Row],[cena/enota brez DDV v EUR]]+Sklop4[[#This Row],[Davek (EUR)]]</f>
        <v>0</v>
      </c>
      <c r="S70" s="243">
        <f>+Sklop4[[#This Row],[cena/enota brez DDV v EUR]]*Sklop4[[#This Row],[Okvirna količina]]</f>
        <v>0</v>
      </c>
      <c r="T70" s="243">
        <f>+Sklop4[[#This Row],[Končna cena/enoto mere (EUR) z DDV]]*Sklop4[[#This Row],[Okvirna količina]]</f>
        <v>0</v>
      </c>
      <c r="U70" s="343"/>
    </row>
    <row r="71" spans="1:21" s="55" customFormat="1" ht="12">
      <c r="A71" s="297" t="s">
        <v>174</v>
      </c>
      <c r="B71" s="137" t="s">
        <v>453</v>
      </c>
      <c r="C71" s="135">
        <v>55</v>
      </c>
      <c r="D71" s="76" t="s">
        <v>76</v>
      </c>
      <c r="E71" s="136"/>
      <c r="F71" s="240">
        <v>2200</v>
      </c>
      <c r="G71" s="266" t="s">
        <v>221</v>
      </c>
      <c r="H7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121</v>
      </c>
      <c r="I71" s="240" t="str">
        <f>IF(Sklop4[[#This Row],[ZAHTEVANA SHEMA KAKOVOSTI]]&lt;&gt;"",Sklop4[[#This Row],[Preračunana masa/volumen/kos na enoto kg]],"")</f>
        <v/>
      </c>
      <c r="J71" s="246"/>
      <c r="K71" s="123"/>
      <c r="L71" s="123"/>
      <c r="M71" s="123"/>
      <c r="N71" s="117"/>
      <c r="O71" s="123"/>
      <c r="P71" s="342"/>
      <c r="Q71" s="243">
        <f>+Sklop4[[#This Row],[cena/enota brez DDV v EUR]]*Sklop4[[#This Row],[Stopnja DDV (%)]]</f>
        <v>0</v>
      </c>
      <c r="R71" s="243">
        <f>+Sklop4[[#This Row],[cena/enota brez DDV v EUR]]+Sklop4[[#This Row],[Davek (EUR)]]</f>
        <v>0</v>
      </c>
      <c r="S71" s="243">
        <f>+Sklop4[[#This Row],[cena/enota brez DDV v EUR]]*Sklop4[[#This Row],[Okvirna količina]]</f>
        <v>0</v>
      </c>
      <c r="T71" s="243">
        <f>+Sklop4[[#This Row],[Končna cena/enoto mere (EUR) z DDV]]*Sklop4[[#This Row],[Okvirna količina]]</f>
        <v>0</v>
      </c>
      <c r="U71" s="343"/>
    </row>
    <row r="72" spans="1:21" s="55" customFormat="1" ht="12">
      <c r="A72" s="297" t="s">
        <v>175</v>
      </c>
      <c r="B72" s="137" t="s">
        <v>453</v>
      </c>
      <c r="C72" s="135">
        <v>80</v>
      </c>
      <c r="D72" s="76" t="s">
        <v>76</v>
      </c>
      <c r="E72" s="136"/>
      <c r="F72" s="240">
        <v>3000</v>
      </c>
      <c r="G72" s="266" t="s">
        <v>221</v>
      </c>
      <c r="H7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72" s="240" t="str">
        <f>IF(Sklop4[[#This Row],[ZAHTEVANA SHEMA KAKOVOSTI]]&lt;&gt;"",Sklop4[[#This Row],[Preračunana masa/volumen/kos na enoto kg]],"")</f>
        <v/>
      </c>
      <c r="J72" s="246"/>
      <c r="K72" s="123"/>
      <c r="L72" s="123"/>
      <c r="M72" s="123"/>
      <c r="N72" s="117"/>
      <c r="O72" s="123"/>
      <c r="P72" s="342"/>
      <c r="Q72" s="243">
        <f>+Sklop4[[#This Row],[cena/enota brez DDV v EUR]]*Sklop4[[#This Row],[Stopnja DDV (%)]]</f>
        <v>0</v>
      </c>
      <c r="R72" s="243">
        <f>+Sklop4[[#This Row],[cena/enota brez DDV v EUR]]+Sklop4[[#This Row],[Davek (EUR)]]</f>
        <v>0</v>
      </c>
      <c r="S72" s="243">
        <f>+Sklop4[[#This Row],[cena/enota brez DDV v EUR]]*Sklop4[[#This Row],[Okvirna količina]]</f>
        <v>0</v>
      </c>
      <c r="T72" s="243">
        <f>+Sklop4[[#This Row],[Končna cena/enoto mere (EUR) z DDV]]*Sklop4[[#This Row],[Okvirna količina]]</f>
        <v>0</v>
      </c>
      <c r="U72" s="343"/>
    </row>
    <row r="73" spans="1:21" s="55" customFormat="1" ht="12">
      <c r="A73" s="297" t="s">
        <v>176</v>
      </c>
      <c r="B73" s="137" t="s">
        <v>454</v>
      </c>
      <c r="C73" s="135">
        <v>55</v>
      </c>
      <c r="D73" s="76" t="s">
        <v>76</v>
      </c>
      <c r="E73" s="136"/>
      <c r="F73" s="240">
        <v>2670</v>
      </c>
      <c r="G73" s="266" t="s">
        <v>221</v>
      </c>
      <c r="H7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146.85</v>
      </c>
      <c r="I73" s="240" t="str">
        <f>IF(Sklop4[[#This Row],[ZAHTEVANA SHEMA KAKOVOSTI]]&lt;&gt;"",Sklop4[[#This Row],[Preračunana masa/volumen/kos na enoto kg]],"")</f>
        <v/>
      </c>
      <c r="J73" s="246"/>
      <c r="K73" s="123"/>
      <c r="L73" s="123"/>
      <c r="M73" s="123"/>
      <c r="N73" s="117"/>
      <c r="O73" s="123"/>
      <c r="P73" s="342"/>
      <c r="Q73" s="243">
        <f>+Sklop4[[#This Row],[cena/enota brez DDV v EUR]]*Sklop4[[#This Row],[Stopnja DDV (%)]]</f>
        <v>0</v>
      </c>
      <c r="R73" s="243">
        <f>+Sklop4[[#This Row],[cena/enota brez DDV v EUR]]+Sklop4[[#This Row],[Davek (EUR)]]</f>
        <v>0</v>
      </c>
      <c r="S73" s="243">
        <f>+Sklop4[[#This Row],[cena/enota brez DDV v EUR]]*Sklop4[[#This Row],[Okvirna količina]]</f>
        <v>0</v>
      </c>
      <c r="T73" s="243">
        <f>+Sklop4[[#This Row],[Končna cena/enoto mere (EUR) z DDV]]*Sklop4[[#This Row],[Okvirna količina]]</f>
        <v>0</v>
      </c>
      <c r="U73" s="343"/>
    </row>
    <row r="74" spans="1:21" s="55" customFormat="1" ht="12">
      <c r="A74" s="297" t="s">
        <v>177</v>
      </c>
      <c r="B74" s="137" t="s">
        <v>454</v>
      </c>
      <c r="C74" s="135">
        <v>100</v>
      </c>
      <c r="D74" s="76" t="s">
        <v>76</v>
      </c>
      <c r="E74" s="136"/>
      <c r="F74" s="240">
        <v>2200</v>
      </c>
      <c r="G74" s="266" t="s">
        <v>221</v>
      </c>
      <c r="H7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74" s="240" t="str">
        <f>IF(Sklop4[[#This Row],[ZAHTEVANA SHEMA KAKOVOSTI]]&lt;&gt;"",Sklop4[[#This Row],[Preračunana masa/volumen/kos na enoto kg]],"")</f>
        <v/>
      </c>
      <c r="J74" s="246"/>
      <c r="K74" s="123"/>
      <c r="L74" s="123"/>
      <c r="M74" s="123"/>
      <c r="N74" s="117"/>
      <c r="O74" s="123"/>
      <c r="P74" s="342"/>
      <c r="Q74" s="243">
        <f>+Sklop4[[#This Row],[cena/enota brez DDV v EUR]]*Sklop4[[#This Row],[Stopnja DDV (%)]]</f>
        <v>0</v>
      </c>
      <c r="R74" s="243">
        <f>+Sklop4[[#This Row],[cena/enota brez DDV v EUR]]+Sklop4[[#This Row],[Davek (EUR)]]</f>
        <v>0</v>
      </c>
      <c r="S74" s="243">
        <f>+Sklop4[[#This Row],[cena/enota brez DDV v EUR]]*Sklop4[[#This Row],[Okvirna količina]]</f>
        <v>0</v>
      </c>
      <c r="T74" s="243">
        <f>+Sklop4[[#This Row],[Končna cena/enoto mere (EUR) z DDV]]*Sklop4[[#This Row],[Okvirna količina]]</f>
        <v>0</v>
      </c>
      <c r="U74" s="343"/>
    </row>
    <row r="75" spans="1:21" ht="27" customHeight="1">
      <c r="A75" s="279" t="s">
        <v>100</v>
      </c>
      <c r="B75" s="280"/>
      <c r="C75" s="281"/>
      <c r="D75" s="281"/>
      <c r="E75" s="282"/>
      <c r="F75" s="283"/>
      <c r="G75" s="284"/>
      <c r="H75" s="285">
        <f>SUBTOTAL(109,Sklop4[Preračunana masa/volumen/kos na enoto kg])</f>
        <v>21437.194999999996</v>
      </c>
      <c r="I75" s="285">
        <f>SUBTOTAL(109,Sklop4[Živila iz shem kakovosti (kg)])</f>
        <v>0</v>
      </c>
      <c r="J75" s="283"/>
      <c r="K75" s="286"/>
      <c r="L75" s="286"/>
      <c r="M75" s="287"/>
      <c r="N75" s="288"/>
      <c r="O75" s="288"/>
      <c r="P75" s="288"/>
      <c r="Q75" s="289"/>
      <c r="R75" s="283"/>
      <c r="S75" s="289">
        <f>SUBTOTAL(109,Sklop4[Vrednost za okvirno količino (EUR) brez DDV])</f>
        <v>0</v>
      </c>
      <c r="T75" s="289">
        <f>SUBTOTAL(109,Sklop4[Vrednost za okvirno količino (EUR) z DDV])</f>
        <v>0</v>
      </c>
      <c r="U75" s="290">
        <f>SUBTOTAL(103,Sklop4[Shema kakovosti
(nacionalne, evropske)
])</f>
        <v>0</v>
      </c>
    </row>
    <row r="76" spans="1:21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1">
      <c r="A77" s="48" t="s">
        <v>96</v>
      </c>
      <c r="B77" s="16"/>
      <c r="C77" s="28"/>
      <c r="D77" s="28"/>
      <c r="E77" s="92"/>
      <c r="Q77" s="48"/>
      <c r="R77" s="48"/>
      <c r="S77" s="48"/>
      <c r="T77" s="48"/>
    </row>
    <row r="78" spans="1:21">
      <c r="A78" s="11" t="s">
        <v>98</v>
      </c>
      <c r="B78" s="16"/>
      <c r="C78" s="28"/>
      <c r="D78" s="28"/>
      <c r="E78" s="92"/>
    </row>
    <row r="79" spans="1:21">
      <c r="A79" s="87" t="s">
        <v>141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1" ht="13.5" customHeight="1">
      <c r="A80" s="99" t="s">
        <v>135</v>
      </c>
      <c r="B80" s="99"/>
      <c r="C80" s="11"/>
      <c r="D80" s="99"/>
      <c r="E80" s="99"/>
      <c r="F80" s="99"/>
      <c r="G80" s="99"/>
      <c r="H80" s="99"/>
      <c r="I80" s="99"/>
      <c r="J80" s="99"/>
      <c r="K80" s="99"/>
      <c r="L80" s="99"/>
      <c r="N80" s="29"/>
      <c r="O80" s="29"/>
      <c r="P80" s="29"/>
      <c r="Q80" s="29"/>
      <c r="R80" s="29"/>
    </row>
    <row r="81" spans="1:21" ht="13.5" customHeight="1">
      <c r="A81" s="476" t="s">
        <v>144</v>
      </c>
      <c r="B81" s="476"/>
      <c r="C81" s="476"/>
      <c r="D81" s="476"/>
      <c r="E81" s="476"/>
      <c r="F81" s="476"/>
      <c r="G81" s="476"/>
      <c r="H81" s="476"/>
      <c r="I81" s="476"/>
      <c r="J81" s="476"/>
      <c r="K81" s="476"/>
      <c r="L81" s="476"/>
      <c r="N81" s="29"/>
      <c r="O81" s="29"/>
      <c r="P81" s="29"/>
      <c r="Q81" s="29"/>
      <c r="R81" s="29"/>
    </row>
    <row r="82" spans="1:21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N82" s="29"/>
      <c r="O82" s="29"/>
      <c r="P82" s="29"/>
      <c r="Q82" s="29"/>
      <c r="R82" s="29"/>
    </row>
    <row r="83" spans="1:21">
      <c r="A83" s="87" t="s">
        <v>37</v>
      </c>
      <c r="F83" s="68"/>
      <c r="G83" s="68" t="s">
        <v>38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39</v>
      </c>
      <c r="R83" s="29"/>
    </row>
    <row r="84" spans="1:21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1">
      <c r="B85" s="16"/>
      <c r="C85" s="28"/>
      <c r="D85" s="28"/>
      <c r="E85" s="92"/>
    </row>
    <row r="86" spans="1:21">
      <c r="B86" s="16"/>
      <c r="C86" s="28"/>
      <c r="D86" s="28"/>
      <c r="E86" s="92"/>
    </row>
    <row r="87" spans="1:21">
      <c r="B87" s="16"/>
      <c r="C87" s="28"/>
      <c r="D87" s="28"/>
      <c r="E87" s="92"/>
    </row>
    <row r="88" spans="1:21">
      <c r="B88" s="16"/>
      <c r="C88" s="28"/>
      <c r="D88" s="28"/>
      <c r="E88" s="92"/>
    </row>
    <row r="89" spans="1:21">
      <c r="B89" s="16"/>
      <c r="C89" s="28"/>
      <c r="D89" s="28"/>
      <c r="E89" s="92"/>
    </row>
    <row r="90" spans="1:21">
      <c r="B90" s="16"/>
      <c r="C90" s="28"/>
      <c r="D90" s="28"/>
      <c r="E90" s="92"/>
    </row>
    <row r="91" spans="1:21">
      <c r="B91" s="16"/>
      <c r="C91" s="28"/>
      <c r="D91" s="28"/>
      <c r="E91" s="92"/>
    </row>
    <row r="92" spans="1:21">
      <c r="B92" s="16"/>
      <c r="C92" s="28"/>
      <c r="D92" s="28"/>
      <c r="E92" s="92"/>
    </row>
    <row r="93" spans="1:21">
      <c r="B93" s="16"/>
      <c r="C93" s="28"/>
      <c r="D93" s="28"/>
      <c r="E93" s="92"/>
    </row>
    <row r="94" spans="1:21">
      <c r="B94" s="16"/>
      <c r="C94" s="28"/>
      <c r="D94" s="28"/>
      <c r="E94" s="92"/>
    </row>
    <row r="95" spans="1:21">
      <c r="B95" s="16"/>
      <c r="C95" s="28"/>
      <c r="D95" s="28"/>
      <c r="E95" s="92"/>
    </row>
    <row r="96" spans="1:21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J83:P1048576 M80:P82 J1:P15 J75:P79 P16:P74 U1:U15 J16:J74 U75:U1048576" name="Obseg1"/>
    <protectedRange sqref="K16:O74 U16:U74" name="Obseg1_4"/>
    <protectedRange sqref="J81:L82" name="Obseg1_3_1_1_1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3"/>
  <sheetViews>
    <sheetView topLeftCell="A19"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pred_rekapitulacija'!B18</f>
        <v>ŽITA IN MLEVSKI IZDELKI IN TESTENINE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36" t="s">
        <v>1</v>
      </c>
      <c r="B16" s="268" t="s">
        <v>456</v>
      </c>
      <c r="C16" s="76">
        <v>1000</v>
      </c>
      <c r="D16" s="76" t="s">
        <v>76</v>
      </c>
      <c r="E16" s="124"/>
      <c r="F16" s="135">
        <v>240</v>
      </c>
      <c r="G16" s="393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6" s="79" t="str">
        <f>IF(Sklop5[[#This Row],[ZAHTEVANA SHEMA KAKOVOSTI]]&lt;&gt;"",Sklop5[[#This Row],[Preračunana masa/volumen/kos na enoto kg]],"")</f>
        <v/>
      </c>
      <c r="J16" s="128"/>
      <c r="K16" s="116"/>
      <c r="L16" s="116"/>
      <c r="M16" s="116"/>
      <c r="N16" s="117"/>
      <c r="O16" s="117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3"/>
    </row>
    <row r="17" spans="1:21" s="55" customFormat="1" ht="12">
      <c r="A17" s="236" t="s">
        <v>3</v>
      </c>
      <c r="B17" s="386" t="s">
        <v>457</v>
      </c>
      <c r="C17" s="76">
        <v>1000</v>
      </c>
      <c r="D17" s="76" t="s">
        <v>76</v>
      </c>
      <c r="E17" s="388"/>
      <c r="F17" s="389">
        <v>740</v>
      </c>
      <c r="G17" s="393" t="s">
        <v>0</v>
      </c>
      <c r="H1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740</v>
      </c>
      <c r="I17" s="367" t="str">
        <f>IF(Sklop5[[#This Row],[ZAHTEVANA SHEMA KAKOVOSTI]]&lt;&gt;"",Sklop5[[#This Row],[Preračunana masa/volumen/kos na enoto kg]],"")</f>
        <v/>
      </c>
      <c r="J17" s="390"/>
      <c r="K17" s="391"/>
      <c r="L17" s="391"/>
      <c r="M17" s="381"/>
      <c r="N17" s="369"/>
      <c r="O17" s="369"/>
      <c r="P17" s="370"/>
      <c r="Q17" s="371">
        <f>+Sklop5[[#This Row],[cena/enota brez DDV v EUR]]*Sklop5[[#This Row],[Stopnja DDV (%)]]</f>
        <v>0</v>
      </c>
      <c r="R17" s="371">
        <f>+Sklop5[[#This Row],[cena/enota brez DDV v EUR]]+Sklop5[[#This Row],[Davek (EUR)]]</f>
        <v>0</v>
      </c>
      <c r="S17" s="371">
        <f>+Sklop5[[#This Row],[cena/enota brez DDV v EUR]]*Sklop5[[#This Row],[Okvirna količina]]</f>
        <v>0</v>
      </c>
      <c r="T17" s="371">
        <f>+Sklop5[[#This Row],[Končna cena/enoto mere (EUR) z DDV]]*Sklop5[[#This Row],[Okvirna količina]]</f>
        <v>0</v>
      </c>
      <c r="U17" s="392"/>
    </row>
    <row r="18" spans="1:21" s="55" customFormat="1" ht="12">
      <c r="A18" s="236" t="s">
        <v>4</v>
      </c>
      <c r="B18" s="386" t="s">
        <v>458</v>
      </c>
      <c r="C18" s="76">
        <v>1000</v>
      </c>
      <c r="D18" s="76" t="s">
        <v>76</v>
      </c>
      <c r="E18" s="388"/>
      <c r="F18" s="389">
        <v>282</v>
      </c>
      <c r="G18" s="393" t="s">
        <v>0</v>
      </c>
      <c r="H1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282</v>
      </c>
      <c r="I18" s="367" t="str">
        <f>IF(Sklop5[[#This Row],[ZAHTEVANA SHEMA KAKOVOSTI]]&lt;&gt;"",Sklop5[[#This Row],[Preračunana masa/volumen/kos na enoto kg]],"")</f>
        <v/>
      </c>
      <c r="J18" s="390"/>
      <c r="K18" s="391"/>
      <c r="L18" s="391"/>
      <c r="M18" s="381"/>
      <c r="N18" s="369"/>
      <c r="O18" s="369"/>
      <c r="P18" s="370"/>
      <c r="Q18" s="371">
        <f>+Sklop5[[#This Row],[cena/enota brez DDV v EUR]]*Sklop5[[#This Row],[Stopnja DDV (%)]]</f>
        <v>0</v>
      </c>
      <c r="R18" s="371">
        <f>+Sklop5[[#This Row],[cena/enota brez DDV v EUR]]+Sklop5[[#This Row],[Davek (EUR)]]</f>
        <v>0</v>
      </c>
      <c r="S18" s="371">
        <f>+Sklop5[[#This Row],[cena/enota brez DDV v EUR]]*Sklop5[[#This Row],[Okvirna količina]]</f>
        <v>0</v>
      </c>
      <c r="T18" s="371">
        <f>+Sklop5[[#This Row],[Končna cena/enoto mere (EUR) z DDV]]*Sklop5[[#This Row],[Okvirna količina]]</f>
        <v>0</v>
      </c>
      <c r="U18" s="392"/>
    </row>
    <row r="19" spans="1:21" s="55" customFormat="1" ht="12">
      <c r="A19" s="236" t="s">
        <v>5</v>
      </c>
      <c r="B19" s="386" t="s">
        <v>459</v>
      </c>
      <c r="C19" s="76">
        <v>1000</v>
      </c>
      <c r="D19" s="76" t="s">
        <v>76</v>
      </c>
      <c r="E19" s="388"/>
      <c r="F19" s="389">
        <v>130</v>
      </c>
      <c r="G19" s="393" t="s">
        <v>0</v>
      </c>
      <c r="H1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9" s="367" t="str">
        <f>IF(Sklop5[[#This Row],[ZAHTEVANA SHEMA KAKOVOSTI]]&lt;&gt;"",Sklop5[[#This Row],[Preračunana masa/volumen/kos na enoto kg]],"")</f>
        <v/>
      </c>
      <c r="J19" s="390"/>
      <c r="K19" s="391"/>
      <c r="L19" s="391"/>
      <c r="M19" s="381"/>
      <c r="N19" s="369"/>
      <c r="O19" s="369"/>
      <c r="P19" s="370"/>
      <c r="Q19" s="371">
        <f>+Sklop5[[#This Row],[cena/enota brez DDV v EUR]]*Sklop5[[#This Row],[Stopnja DDV (%)]]</f>
        <v>0</v>
      </c>
      <c r="R19" s="371">
        <f>+Sklop5[[#This Row],[cena/enota brez DDV v EUR]]+Sklop5[[#This Row],[Davek (EUR)]]</f>
        <v>0</v>
      </c>
      <c r="S19" s="371">
        <f>+Sklop5[[#This Row],[cena/enota brez DDV v EUR]]*Sklop5[[#This Row],[Okvirna količina]]</f>
        <v>0</v>
      </c>
      <c r="T19" s="371">
        <f>+Sklop5[[#This Row],[Končna cena/enoto mere (EUR) z DDV]]*Sklop5[[#This Row],[Okvirna količina]]</f>
        <v>0</v>
      </c>
      <c r="U19" s="392"/>
    </row>
    <row r="20" spans="1:21" s="55" customFormat="1" ht="12">
      <c r="A20" s="236" t="s">
        <v>6</v>
      </c>
      <c r="B20" s="386" t="s">
        <v>483</v>
      </c>
      <c r="C20" s="76">
        <v>1000</v>
      </c>
      <c r="D20" s="76" t="s">
        <v>76</v>
      </c>
      <c r="E20" s="388"/>
      <c r="F20" s="389">
        <v>180</v>
      </c>
      <c r="G20" s="393" t="s">
        <v>0</v>
      </c>
      <c r="H2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0" s="367" t="str">
        <f>IF(Sklop5[[#This Row],[ZAHTEVANA SHEMA KAKOVOSTI]]&lt;&gt;"",Sklop5[[#This Row],[Preračunana masa/volumen/kos na enoto kg]],"")</f>
        <v/>
      </c>
      <c r="J20" s="390"/>
      <c r="K20" s="391"/>
      <c r="L20" s="391"/>
      <c r="M20" s="381"/>
      <c r="N20" s="369"/>
      <c r="O20" s="369"/>
      <c r="P20" s="370"/>
      <c r="Q20" s="371">
        <f>+Sklop5[[#This Row],[cena/enota brez DDV v EUR]]*Sklop5[[#This Row],[Stopnja DDV (%)]]</f>
        <v>0</v>
      </c>
      <c r="R20" s="371">
        <f>+Sklop5[[#This Row],[cena/enota brez DDV v EUR]]+Sklop5[[#This Row],[Davek (EUR)]]</f>
        <v>0</v>
      </c>
      <c r="S20" s="371">
        <f>+Sklop5[[#This Row],[cena/enota brez DDV v EUR]]*Sklop5[[#This Row],[Okvirna količina]]</f>
        <v>0</v>
      </c>
      <c r="T20" s="371">
        <f>+Sklop5[[#This Row],[Končna cena/enoto mere (EUR) z DDV]]*Sklop5[[#This Row],[Okvirna količina]]</f>
        <v>0</v>
      </c>
      <c r="U20" s="392"/>
    </row>
    <row r="21" spans="1:21" s="55" customFormat="1" ht="12">
      <c r="A21" s="236" t="s">
        <v>7</v>
      </c>
      <c r="B21" s="386" t="s">
        <v>483</v>
      </c>
      <c r="C21" s="387">
        <v>5000</v>
      </c>
      <c r="D21" s="385" t="s">
        <v>76</v>
      </c>
      <c r="E21" s="388"/>
      <c r="F21" s="389">
        <v>40</v>
      </c>
      <c r="G21" s="426" t="s">
        <v>221</v>
      </c>
      <c r="H2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367" t="str">
        <f>IF(Sklop5[[#This Row],[ZAHTEVANA SHEMA KAKOVOSTI]]&lt;&gt;"",Sklop5[[#This Row],[Preračunana masa/volumen/kos na enoto kg]],"")</f>
        <v/>
      </c>
      <c r="J21" s="390"/>
      <c r="K21" s="391"/>
      <c r="L21" s="391"/>
      <c r="M21" s="381"/>
      <c r="N21" s="369"/>
      <c r="O21" s="369"/>
      <c r="P21" s="370"/>
      <c r="Q21" s="371">
        <f>+Sklop5[[#This Row],[cena/enota brez DDV v EUR]]*Sklop5[[#This Row],[Stopnja DDV (%)]]</f>
        <v>0</v>
      </c>
      <c r="R21" s="371">
        <f>+Sklop5[[#This Row],[cena/enota brez DDV v EUR]]+Sklop5[[#This Row],[Davek (EUR)]]</f>
        <v>0</v>
      </c>
      <c r="S21" s="371">
        <f>+Sklop5[[#This Row],[cena/enota brez DDV v EUR]]*Sklop5[[#This Row],[Okvirna količina]]</f>
        <v>0</v>
      </c>
      <c r="T21" s="371">
        <f>+Sklop5[[#This Row],[Končna cena/enoto mere (EUR) z DDV]]*Sklop5[[#This Row],[Okvirna količina]]</f>
        <v>0</v>
      </c>
      <c r="U21" s="392"/>
    </row>
    <row r="22" spans="1:21" s="55" customFormat="1" ht="12">
      <c r="A22" s="236" t="s">
        <v>8</v>
      </c>
      <c r="B22" s="386" t="s">
        <v>484</v>
      </c>
      <c r="C22" s="387">
        <v>2000</v>
      </c>
      <c r="D22" s="385" t="s">
        <v>76</v>
      </c>
      <c r="E22" s="388"/>
      <c r="F22" s="389">
        <v>160</v>
      </c>
      <c r="G22" s="426" t="s">
        <v>221</v>
      </c>
      <c r="H2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2" s="367" t="str">
        <f>IF(Sklop5[[#This Row],[ZAHTEVANA SHEMA KAKOVOSTI]]&lt;&gt;"",Sklop5[[#This Row],[Preračunana masa/volumen/kos na enoto kg]],"")</f>
        <v/>
      </c>
      <c r="J22" s="390"/>
      <c r="K22" s="391"/>
      <c r="L22" s="391"/>
      <c r="M22" s="381"/>
      <c r="N22" s="369"/>
      <c r="O22" s="369"/>
      <c r="P22" s="370"/>
      <c r="Q22" s="371">
        <f>+Sklop5[[#This Row],[cena/enota brez DDV v EUR]]*Sklop5[[#This Row],[Stopnja DDV (%)]]</f>
        <v>0</v>
      </c>
      <c r="R22" s="371">
        <f>+Sklop5[[#This Row],[cena/enota brez DDV v EUR]]+Sklop5[[#This Row],[Davek (EUR)]]</f>
        <v>0</v>
      </c>
      <c r="S22" s="371">
        <f>+Sklop5[[#This Row],[cena/enota brez DDV v EUR]]*Sklop5[[#This Row],[Okvirna količina]]</f>
        <v>0</v>
      </c>
      <c r="T22" s="371">
        <f>+Sklop5[[#This Row],[Končna cena/enoto mere (EUR) z DDV]]*Sklop5[[#This Row],[Okvirna količina]]</f>
        <v>0</v>
      </c>
      <c r="U22" s="392"/>
    </row>
    <row r="23" spans="1:21" s="55" customFormat="1" ht="12">
      <c r="A23" s="236" t="s">
        <v>9</v>
      </c>
      <c r="B23" s="386" t="s">
        <v>460</v>
      </c>
      <c r="C23" s="76">
        <v>1000</v>
      </c>
      <c r="D23" s="385" t="s">
        <v>76</v>
      </c>
      <c r="E23" s="388"/>
      <c r="F23" s="389">
        <v>165</v>
      </c>
      <c r="G23" s="426" t="s">
        <v>0</v>
      </c>
      <c r="H2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165</v>
      </c>
      <c r="I23" s="367" t="str">
        <f>IF(Sklop5[[#This Row],[ZAHTEVANA SHEMA KAKOVOSTI]]&lt;&gt;"",Sklop5[[#This Row],[Preračunana masa/volumen/kos na enoto kg]],"")</f>
        <v/>
      </c>
      <c r="J23" s="390"/>
      <c r="K23" s="391"/>
      <c r="L23" s="391"/>
      <c r="M23" s="381"/>
      <c r="N23" s="369"/>
      <c r="O23" s="369"/>
      <c r="P23" s="370"/>
      <c r="Q23" s="371">
        <f>+Sklop5[[#This Row],[cena/enota brez DDV v EUR]]*Sklop5[[#This Row],[Stopnja DDV (%)]]</f>
        <v>0</v>
      </c>
      <c r="R23" s="371">
        <f>+Sklop5[[#This Row],[cena/enota brez DDV v EUR]]+Sklop5[[#This Row],[Davek (EUR)]]</f>
        <v>0</v>
      </c>
      <c r="S23" s="371">
        <f>+Sklop5[[#This Row],[cena/enota brez DDV v EUR]]*Sklop5[[#This Row],[Okvirna količina]]</f>
        <v>0</v>
      </c>
      <c r="T23" s="371">
        <f>+Sklop5[[#This Row],[Končna cena/enoto mere (EUR) z DDV]]*Sklop5[[#This Row],[Okvirna količina]]</f>
        <v>0</v>
      </c>
      <c r="U23" s="392"/>
    </row>
    <row r="24" spans="1:21" s="55" customFormat="1" ht="12">
      <c r="A24" s="236" t="s">
        <v>10</v>
      </c>
      <c r="B24" s="386" t="s">
        <v>461</v>
      </c>
      <c r="C24" s="76">
        <v>1000</v>
      </c>
      <c r="D24" s="385" t="s">
        <v>76</v>
      </c>
      <c r="E24" s="388"/>
      <c r="F24" s="389">
        <v>130</v>
      </c>
      <c r="G24" s="426" t="s">
        <v>0</v>
      </c>
      <c r="H2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4" s="367" t="str">
        <f>IF(Sklop5[[#This Row],[ZAHTEVANA SHEMA KAKOVOSTI]]&lt;&gt;"",Sklop5[[#This Row],[Preračunana masa/volumen/kos na enoto kg]],"")</f>
        <v/>
      </c>
      <c r="J24" s="390"/>
      <c r="K24" s="391"/>
      <c r="L24" s="391"/>
      <c r="M24" s="381"/>
      <c r="N24" s="369"/>
      <c r="O24" s="369"/>
      <c r="P24" s="370"/>
      <c r="Q24" s="371">
        <f>+Sklop5[[#This Row],[cena/enota brez DDV v EUR]]*Sklop5[[#This Row],[Stopnja DDV (%)]]</f>
        <v>0</v>
      </c>
      <c r="R24" s="371">
        <f>+Sklop5[[#This Row],[cena/enota brez DDV v EUR]]+Sklop5[[#This Row],[Davek (EUR)]]</f>
        <v>0</v>
      </c>
      <c r="S24" s="371">
        <f>+Sklop5[[#This Row],[cena/enota brez DDV v EUR]]*Sklop5[[#This Row],[Okvirna količina]]</f>
        <v>0</v>
      </c>
      <c r="T24" s="371">
        <f>+Sklop5[[#This Row],[Končna cena/enoto mere (EUR) z DDV]]*Sklop5[[#This Row],[Okvirna količina]]</f>
        <v>0</v>
      </c>
      <c r="U24" s="392"/>
    </row>
    <row r="25" spans="1:21" s="55" customFormat="1" ht="12">
      <c r="A25" s="236" t="s">
        <v>11</v>
      </c>
      <c r="B25" s="386" t="s">
        <v>462</v>
      </c>
      <c r="C25" s="76">
        <v>1000</v>
      </c>
      <c r="D25" s="385" t="s">
        <v>76</v>
      </c>
      <c r="E25" s="388"/>
      <c r="F25" s="389">
        <v>140</v>
      </c>
      <c r="G25" s="426" t="s">
        <v>0</v>
      </c>
      <c r="H2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5" s="367" t="str">
        <f>IF(Sklop5[[#This Row],[ZAHTEVANA SHEMA KAKOVOSTI]]&lt;&gt;"",Sklop5[[#This Row],[Preračunana masa/volumen/kos na enoto kg]],"")</f>
        <v/>
      </c>
      <c r="J25" s="390"/>
      <c r="K25" s="391"/>
      <c r="L25" s="391"/>
      <c r="M25" s="381"/>
      <c r="N25" s="369"/>
      <c r="O25" s="369"/>
      <c r="P25" s="370"/>
      <c r="Q25" s="371">
        <f>+Sklop5[[#This Row],[cena/enota brez DDV v EUR]]*Sklop5[[#This Row],[Stopnja DDV (%)]]</f>
        <v>0</v>
      </c>
      <c r="R25" s="371">
        <f>+Sklop5[[#This Row],[cena/enota brez DDV v EUR]]+Sklop5[[#This Row],[Davek (EUR)]]</f>
        <v>0</v>
      </c>
      <c r="S25" s="371">
        <f>+Sklop5[[#This Row],[cena/enota brez DDV v EUR]]*Sklop5[[#This Row],[Okvirna količina]]</f>
        <v>0</v>
      </c>
      <c r="T25" s="371">
        <f>+Sklop5[[#This Row],[Končna cena/enoto mere (EUR) z DDV]]*Sklop5[[#This Row],[Okvirna količina]]</f>
        <v>0</v>
      </c>
      <c r="U25" s="392"/>
    </row>
    <row r="26" spans="1:21" s="55" customFormat="1" ht="12">
      <c r="A26" s="236" t="s">
        <v>12</v>
      </c>
      <c r="B26" s="386" t="s">
        <v>463</v>
      </c>
      <c r="C26" s="76">
        <v>1000</v>
      </c>
      <c r="D26" s="385" t="s">
        <v>76</v>
      </c>
      <c r="E26" s="388"/>
      <c r="F26" s="389">
        <v>210</v>
      </c>
      <c r="G26" s="426" t="s">
        <v>0</v>
      </c>
      <c r="H2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26" s="367" t="str">
        <f>IF(Sklop5[[#This Row],[ZAHTEVANA SHEMA KAKOVOSTI]]&lt;&gt;"",Sklop5[[#This Row],[Preračunana masa/volumen/kos na enoto kg]],"")</f>
        <v/>
      </c>
      <c r="J26" s="390"/>
      <c r="K26" s="391"/>
      <c r="L26" s="391"/>
      <c r="M26" s="381"/>
      <c r="N26" s="369"/>
      <c r="O26" s="369"/>
      <c r="P26" s="370"/>
      <c r="Q26" s="371">
        <f>+Sklop5[[#This Row],[cena/enota brez DDV v EUR]]*Sklop5[[#This Row],[Stopnja DDV (%)]]</f>
        <v>0</v>
      </c>
      <c r="R26" s="371">
        <f>+Sklop5[[#This Row],[cena/enota brez DDV v EUR]]+Sklop5[[#This Row],[Davek (EUR)]]</f>
        <v>0</v>
      </c>
      <c r="S26" s="371">
        <f>+Sklop5[[#This Row],[cena/enota brez DDV v EUR]]*Sklop5[[#This Row],[Okvirna količina]]</f>
        <v>0</v>
      </c>
      <c r="T26" s="371">
        <f>+Sklop5[[#This Row],[Končna cena/enoto mere (EUR) z DDV]]*Sklop5[[#This Row],[Okvirna količina]]</f>
        <v>0</v>
      </c>
      <c r="U26" s="392"/>
    </row>
    <row r="27" spans="1:21" s="55" customFormat="1" ht="12">
      <c r="A27" s="236" t="s">
        <v>13</v>
      </c>
      <c r="B27" s="386" t="s">
        <v>464</v>
      </c>
      <c r="C27" s="76">
        <v>1000</v>
      </c>
      <c r="D27" s="385" t="s">
        <v>76</v>
      </c>
      <c r="E27" s="388"/>
      <c r="F27" s="389">
        <v>70</v>
      </c>
      <c r="G27" s="426" t="s">
        <v>0</v>
      </c>
      <c r="H2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7" s="367" t="str">
        <f>IF(Sklop5[[#This Row],[ZAHTEVANA SHEMA KAKOVOSTI]]&lt;&gt;"",Sklop5[[#This Row],[Preračunana masa/volumen/kos na enoto kg]],"")</f>
        <v/>
      </c>
      <c r="J27" s="390"/>
      <c r="K27" s="391"/>
      <c r="L27" s="391"/>
      <c r="M27" s="381"/>
      <c r="N27" s="369"/>
      <c r="O27" s="369"/>
      <c r="P27" s="370"/>
      <c r="Q27" s="371">
        <f>+Sklop5[[#This Row],[cena/enota brez DDV v EUR]]*Sklop5[[#This Row],[Stopnja DDV (%)]]</f>
        <v>0</v>
      </c>
      <c r="R27" s="371">
        <f>+Sklop5[[#This Row],[cena/enota brez DDV v EUR]]+Sklop5[[#This Row],[Davek (EUR)]]</f>
        <v>0</v>
      </c>
      <c r="S27" s="371">
        <f>+Sklop5[[#This Row],[cena/enota brez DDV v EUR]]*Sklop5[[#This Row],[Okvirna količina]]</f>
        <v>0</v>
      </c>
      <c r="T27" s="371">
        <f>+Sklop5[[#This Row],[Končna cena/enoto mere (EUR) z DDV]]*Sklop5[[#This Row],[Okvirna količina]]</f>
        <v>0</v>
      </c>
      <c r="U27" s="392"/>
    </row>
    <row r="28" spans="1:21" s="55" customFormat="1" ht="12">
      <c r="A28" s="236" t="s">
        <v>14</v>
      </c>
      <c r="B28" s="386" t="s">
        <v>465</v>
      </c>
      <c r="C28" s="76">
        <v>1000</v>
      </c>
      <c r="D28" s="385" t="s">
        <v>76</v>
      </c>
      <c r="E28" s="388"/>
      <c r="F28" s="389">
        <v>600</v>
      </c>
      <c r="G28" s="426" t="s">
        <v>0</v>
      </c>
      <c r="H2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367" t="str">
        <f>IF(Sklop5[[#This Row],[ZAHTEVANA SHEMA KAKOVOSTI]]&lt;&gt;"",Sklop5[[#This Row],[Preračunana masa/volumen/kos na enoto kg]],"")</f>
        <v/>
      </c>
      <c r="J28" s="390"/>
      <c r="K28" s="391"/>
      <c r="L28" s="391"/>
      <c r="M28" s="381"/>
      <c r="N28" s="369"/>
      <c r="O28" s="369"/>
      <c r="P28" s="370"/>
      <c r="Q28" s="371">
        <f>+Sklop5[[#This Row],[cena/enota brez DDV v EUR]]*Sklop5[[#This Row],[Stopnja DDV (%)]]</f>
        <v>0</v>
      </c>
      <c r="R28" s="371">
        <f>+Sklop5[[#This Row],[cena/enota brez DDV v EUR]]+Sklop5[[#This Row],[Davek (EUR)]]</f>
        <v>0</v>
      </c>
      <c r="S28" s="371">
        <f>+Sklop5[[#This Row],[cena/enota brez DDV v EUR]]*Sklop5[[#This Row],[Okvirna količina]]</f>
        <v>0</v>
      </c>
      <c r="T28" s="371">
        <f>+Sklop5[[#This Row],[Končna cena/enoto mere (EUR) z DDV]]*Sklop5[[#This Row],[Okvirna količina]]</f>
        <v>0</v>
      </c>
      <c r="U28" s="392"/>
    </row>
    <row r="29" spans="1:21" s="55" customFormat="1" ht="12">
      <c r="A29" s="236" t="s">
        <v>15</v>
      </c>
      <c r="B29" s="386" t="s">
        <v>466</v>
      </c>
      <c r="C29" s="76">
        <v>1000</v>
      </c>
      <c r="D29" s="385" t="s">
        <v>76</v>
      </c>
      <c r="E29" s="388"/>
      <c r="F29" s="389">
        <v>80</v>
      </c>
      <c r="G29" s="426" t="s">
        <v>0</v>
      </c>
      <c r="H2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367" t="str">
        <f>IF(Sklop5[[#This Row],[ZAHTEVANA SHEMA KAKOVOSTI]]&lt;&gt;"",Sklop5[[#This Row],[Preračunana masa/volumen/kos na enoto kg]],"")</f>
        <v/>
      </c>
      <c r="J29" s="390"/>
      <c r="K29" s="391"/>
      <c r="L29" s="391"/>
      <c r="M29" s="381"/>
      <c r="N29" s="369"/>
      <c r="O29" s="369"/>
      <c r="P29" s="370"/>
      <c r="Q29" s="371">
        <f>+Sklop5[[#This Row],[cena/enota brez DDV v EUR]]*Sklop5[[#This Row],[Stopnja DDV (%)]]</f>
        <v>0</v>
      </c>
      <c r="R29" s="371">
        <f>+Sklop5[[#This Row],[cena/enota brez DDV v EUR]]+Sklop5[[#This Row],[Davek (EUR)]]</f>
        <v>0</v>
      </c>
      <c r="S29" s="371">
        <f>+Sklop5[[#This Row],[cena/enota brez DDV v EUR]]*Sklop5[[#This Row],[Okvirna količina]]</f>
        <v>0</v>
      </c>
      <c r="T29" s="371">
        <f>+Sklop5[[#This Row],[Končna cena/enoto mere (EUR) z DDV]]*Sklop5[[#This Row],[Okvirna količina]]</f>
        <v>0</v>
      </c>
      <c r="U29" s="392"/>
    </row>
    <row r="30" spans="1:21" s="55" customFormat="1" ht="12">
      <c r="A30" s="236" t="s">
        <v>16</v>
      </c>
      <c r="B30" s="386" t="s">
        <v>467</v>
      </c>
      <c r="C30" s="76">
        <v>1000</v>
      </c>
      <c r="D30" s="385" t="s">
        <v>76</v>
      </c>
      <c r="E30" s="388"/>
      <c r="F30" s="389">
        <v>60</v>
      </c>
      <c r="G30" s="426" t="s">
        <v>0</v>
      </c>
      <c r="H3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367" t="str">
        <f>IF(Sklop5[[#This Row],[ZAHTEVANA SHEMA KAKOVOSTI]]&lt;&gt;"",Sklop5[[#This Row],[Preračunana masa/volumen/kos na enoto kg]],"")</f>
        <v/>
      </c>
      <c r="J30" s="390"/>
      <c r="K30" s="391"/>
      <c r="L30" s="391"/>
      <c r="M30" s="381"/>
      <c r="N30" s="369"/>
      <c r="O30" s="369"/>
      <c r="P30" s="370"/>
      <c r="Q30" s="371">
        <f>+Sklop5[[#This Row],[cena/enota brez DDV v EUR]]*Sklop5[[#This Row],[Stopnja DDV (%)]]</f>
        <v>0</v>
      </c>
      <c r="R30" s="371">
        <f>+Sklop5[[#This Row],[cena/enota brez DDV v EUR]]+Sklop5[[#This Row],[Davek (EUR)]]</f>
        <v>0</v>
      </c>
      <c r="S30" s="371">
        <f>+Sklop5[[#This Row],[cena/enota brez DDV v EUR]]*Sklop5[[#This Row],[Okvirna količina]]</f>
        <v>0</v>
      </c>
      <c r="T30" s="371">
        <f>+Sklop5[[#This Row],[Končna cena/enoto mere (EUR) z DDV]]*Sklop5[[#This Row],[Okvirna količina]]</f>
        <v>0</v>
      </c>
      <c r="U30" s="392"/>
    </row>
    <row r="31" spans="1:21" s="55" customFormat="1" ht="12">
      <c r="A31" s="236" t="s">
        <v>17</v>
      </c>
      <c r="B31" s="386" t="s">
        <v>468</v>
      </c>
      <c r="C31" s="76">
        <v>1000</v>
      </c>
      <c r="D31" s="385" t="s">
        <v>76</v>
      </c>
      <c r="E31" s="388"/>
      <c r="F31" s="389">
        <v>1800</v>
      </c>
      <c r="G31" s="426" t="s">
        <v>0</v>
      </c>
      <c r="H3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1800</v>
      </c>
      <c r="I31" s="367" t="str">
        <f>IF(Sklop5[[#This Row],[ZAHTEVANA SHEMA KAKOVOSTI]]&lt;&gt;"",Sklop5[[#This Row],[Preračunana masa/volumen/kos na enoto kg]],"")</f>
        <v/>
      </c>
      <c r="J31" s="390"/>
      <c r="K31" s="391"/>
      <c r="L31" s="391"/>
      <c r="M31" s="381"/>
      <c r="N31" s="369"/>
      <c r="O31" s="369"/>
      <c r="P31" s="370"/>
      <c r="Q31" s="371">
        <f>+Sklop5[[#This Row],[cena/enota brez DDV v EUR]]*Sklop5[[#This Row],[Stopnja DDV (%)]]</f>
        <v>0</v>
      </c>
      <c r="R31" s="371">
        <f>+Sklop5[[#This Row],[cena/enota brez DDV v EUR]]+Sklop5[[#This Row],[Davek (EUR)]]</f>
        <v>0</v>
      </c>
      <c r="S31" s="371">
        <f>+Sklop5[[#This Row],[cena/enota brez DDV v EUR]]*Sklop5[[#This Row],[Okvirna količina]]</f>
        <v>0</v>
      </c>
      <c r="T31" s="371">
        <f>+Sklop5[[#This Row],[Končna cena/enoto mere (EUR) z DDV]]*Sklop5[[#This Row],[Okvirna količina]]</f>
        <v>0</v>
      </c>
      <c r="U31" s="392"/>
    </row>
    <row r="32" spans="1:21" s="55" customFormat="1" ht="12">
      <c r="A32" s="236" t="s">
        <v>18</v>
      </c>
      <c r="B32" s="386" t="s">
        <v>469</v>
      </c>
      <c r="C32" s="76">
        <v>1000</v>
      </c>
      <c r="D32" s="385" t="s">
        <v>76</v>
      </c>
      <c r="E32" s="388"/>
      <c r="F32" s="389">
        <v>50</v>
      </c>
      <c r="G32" s="426" t="s">
        <v>0</v>
      </c>
      <c r="H3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367" t="str">
        <f>IF(Sklop5[[#This Row],[ZAHTEVANA SHEMA KAKOVOSTI]]&lt;&gt;"",Sklop5[[#This Row],[Preračunana masa/volumen/kos na enoto kg]],"")</f>
        <v/>
      </c>
      <c r="J32" s="390"/>
      <c r="K32" s="391"/>
      <c r="L32" s="391"/>
      <c r="M32" s="381"/>
      <c r="N32" s="369"/>
      <c r="O32" s="369"/>
      <c r="P32" s="370"/>
      <c r="Q32" s="371">
        <f>+Sklop5[[#This Row],[cena/enota brez DDV v EUR]]*Sklop5[[#This Row],[Stopnja DDV (%)]]</f>
        <v>0</v>
      </c>
      <c r="R32" s="371">
        <f>+Sklop5[[#This Row],[cena/enota brez DDV v EUR]]+Sklop5[[#This Row],[Davek (EUR)]]</f>
        <v>0</v>
      </c>
      <c r="S32" s="371">
        <f>+Sklop5[[#This Row],[cena/enota brez DDV v EUR]]*Sklop5[[#This Row],[Okvirna količina]]</f>
        <v>0</v>
      </c>
      <c r="T32" s="371">
        <f>+Sklop5[[#This Row],[Končna cena/enoto mere (EUR) z DDV]]*Sklop5[[#This Row],[Okvirna količina]]</f>
        <v>0</v>
      </c>
      <c r="U32" s="392"/>
    </row>
    <row r="33" spans="1:21" s="55" customFormat="1" ht="12">
      <c r="A33" s="236" t="s">
        <v>19</v>
      </c>
      <c r="B33" s="386" t="s">
        <v>470</v>
      </c>
      <c r="C33" s="76">
        <v>1000</v>
      </c>
      <c r="D33" s="385" t="s">
        <v>76</v>
      </c>
      <c r="E33" s="388"/>
      <c r="F33" s="389">
        <v>56</v>
      </c>
      <c r="G33" s="426" t="s">
        <v>0</v>
      </c>
      <c r="H3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33" s="367" t="str">
        <f>IF(Sklop5[[#This Row],[ZAHTEVANA SHEMA KAKOVOSTI]]&lt;&gt;"",Sklop5[[#This Row],[Preračunana masa/volumen/kos na enoto kg]],"")</f>
        <v/>
      </c>
      <c r="J33" s="390"/>
      <c r="K33" s="391"/>
      <c r="L33" s="391"/>
      <c r="M33" s="381"/>
      <c r="N33" s="369"/>
      <c r="O33" s="369"/>
      <c r="P33" s="370"/>
      <c r="Q33" s="371">
        <f>+Sklop5[[#This Row],[cena/enota brez DDV v EUR]]*Sklop5[[#This Row],[Stopnja DDV (%)]]</f>
        <v>0</v>
      </c>
      <c r="R33" s="371">
        <f>+Sklop5[[#This Row],[cena/enota brez DDV v EUR]]+Sklop5[[#This Row],[Davek (EUR)]]</f>
        <v>0</v>
      </c>
      <c r="S33" s="371">
        <f>+Sklop5[[#This Row],[cena/enota brez DDV v EUR]]*Sklop5[[#This Row],[Okvirna količina]]</f>
        <v>0</v>
      </c>
      <c r="T33" s="371">
        <f>+Sklop5[[#This Row],[Končna cena/enoto mere (EUR) z DDV]]*Sklop5[[#This Row],[Okvirna količina]]</f>
        <v>0</v>
      </c>
      <c r="U33" s="392"/>
    </row>
    <row r="34" spans="1:21" s="55" customFormat="1" ht="12">
      <c r="A34" s="236" t="s">
        <v>20</v>
      </c>
      <c r="B34" s="386" t="s">
        <v>471</v>
      </c>
      <c r="C34" s="76">
        <v>1000</v>
      </c>
      <c r="D34" s="385" t="s">
        <v>76</v>
      </c>
      <c r="E34" s="388"/>
      <c r="F34" s="389">
        <v>40</v>
      </c>
      <c r="G34" s="426" t="s">
        <v>0</v>
      </c>
      <c r="H3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367" t="str">
        <f>IF(Sklop5[[#This Row],[ZAHTEVANA SHEMA KAKOVOSTI]]&lt;&gt;"",Sklop5[[#This Row],[Preračunana masa/volumen/kos na enoto kg]],"")</f>
        <v/>
      </c>
      <c r="J34" s="390"/>
      <c r="K34" s="391"/>
      <c r="L34" s="391"/>
      <c r="M34" s="381"/>
      <c r="N34" s="369"/>
      <c r="O34" s="369"/>
      <c r="P34" s="370"/>
      <c r="Q34" s="371">
        <f>+Sklop5[[#This Row],[cena/enota brez DDV v EUR]]*Sklop5[[#This Row],[Stopnja DDV (%)]]</f>
        <v>0</v>
      </c>
      <c r="R34" s="371">
        <f>+Sklop5[[#This Row],[cena/enota brez DDV v EUR]]+Sklop5[[#This Row],[Davek (EUR)]]</f>
        <v>0</v>
      </c>
      <c r="S34" s="371">
        <f>+Sklop5[[#This Row],[cena/enota brez DDV v EUR]]*Sklop5[[#This Row],[Okvirna količina]]</f>
        <v>0</v>
      </c>
      <c r="T34" s="371">
        <f>+Sklop5[[#This Row],[Končna cena/enoto mere (EUR) z DDV]]*Sklop5[[#This Row],[Okvirna količina]]</f>
        <v>0</v>
      </c>
      <c r="U34" s="392"/>
    </row>
    <row r="35" spans="1:21" s="55" customFormat="1" ht="24">
      <c r="A35" s="236" t="s">
        <v>21</v>
      </c>
      <c r="B35" s="386" t="s">
        <v>472</v>
      </c>
      <c r="C35" s="76">
        <v>1000</v>
      </c>
      <c r="D35" s="385" t="s">
        <v>76</v>
      </c>
      <c r="E35" s="388"/>
      <c r="F35" s="389">
        <v>950</v>
      </c>
      <c r="G35" s="426" t="s">
        <v>0</v>
      </c>
      <c r="H3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950</v>
      </c>
      <c r="I35" s="367" t="str">
        <f>IF(Sklop5[[#This Row],[ZAHTEVANA SHEMA KAKOVOSTI]]&lt;&gt;"",Sklop5[[#This Row],[Preračunana masa/volumen/kos na enoto kg]],"")</f>
        <v/>
      </c>
      <c r="J35" s="390"/>
      <c r="K35" s="391"/>
      <c r="L35" s="391"/>
      <c r="M35" s="381"/>
      <c r="N35" s="369"/>
      <c r="O35" s="369"/>
      <c r="P35" s="370"/>
      <c r="Q35" s="371">
        <f>+Sklop5[[#This Row],[cena/enota brez DDV v EUR]]*Sklop5[[#This Row],[Stopnja DDV (%)]]</f>
        <v>0</v>
      </c>
      <c r="R35" s="371">
        <f>+Sklop5[[#This Row],[cena/enota brez DDV v EUR]]+Sklop5[[#This Row],[Davek (EUR)]]</f>
        <v>0</v>
      </c>
      <c r="S35" s="371">
        <f>+Sklop5[[#This Row],[cena/enota brez DDV v EUR]]*Sklop5[[#This Row],[Okvirna količina]]</f>
        <v>0</v>
      </c>
      <c r="T35" s="371">
        <f>+Sklop5[[#This Row],[Končna cena/enoto mere (EUR) z DDV]]*Sklop5[[#This Row],[Okvirna količina]]</f>
        <v>0</v>
      </c>
      <c r="U35" s="392"/>
    </row>
    <row r="36" spans="1:21" s="55" customFormat="1" ht="12">
      <c r="A36" s="236" t="s">
        <v>22</v>
      </c>
      <c r="B36" s="386" t="s">
        <v>473</v>
      </c>
      <c r="C36" s="76">
        <v>1000</v>
      </c>
      <c r="D36" s="385" t="s">
        <v>76</v>
      </c>
      <c r="E36" s="388"/>
      <c r="F36" s="389">
        <v>150</v>
      </c>
      <c r="G36" s="426" t="s">
        <v>0</v>
      </c>
      <c r="H3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6" s="367" t="str">
        <f>IF(Sklop5[[#This Row],[ZAHTEVANA SHEMA KAKOVOSTI]]&lt;&gt;"",Sklop5[[#This Row],[Preračunana masa/volumen/kos na enoto kg]],"")</f>
        <v/>
      </c>
      <c r="J36" s="390"/>
      <c r="K36" s="391"/>
      <c r="L36" s="391"/>
      <c r="M36" s="381"/>
      <c r="N36" s="369"/>
      <c r="O36" s="369"/>
      <c r="P36" s="370"/>
      <c r="Q36" s="371">
        <f>+Sklop5[[#This Row],[cena/enota brez DDV v EUR]]*Sklop5[[#This Row],[Stopnja DDV (%)]]</f>
        <v>0</v>
      </c>
      <c r="R36" s="371">
        <f>+Sklop5[[#This Row],[cena/enota brez DDV v EUR]]+Sklop5[[#This Row],[Davek (EUR)]]</f>
        <v>0</v>
      </c>
      <c r="S36" s="371">
        <f>+Sklop5[[#This Row],[cena/enota brez DDV v EUR]]*Sklop5[[#This Row],[Okvirna količina]]</f>
        <v>0</v>
      </c>
      <c r="T36" s="371">
        <f>+Sklop5[[#This Row],[Končna cena/enoto mere (EUR) z DDV]]*Sklop5[[#This Row],[Okvirna količina]]</f>
        <v>0</v>
      </c>
      <c r="U36" s="392"/>
    </row>
    <row r="37" spans="1:21" s="55" customFormat="1" ht="12">
      <c r="A37" s="236" t="s">
        <v>23</v>
      </c>
      <c r="B37" s="386" t="s">
        <v>474</v>
      </c>
      <c r="C37" s="76">
        <v>1000</v>
      </c>
      <c r="D37" s="385" t="s">
        <v>76</v>
      </c>
      <c r="E37" s="388"/>
      <c r="F37" s="389">
        <v>150</v>
      </c>
      <c r="G37" s="426" t="s">
        <v>0</v>
      </c>
      <c r="H3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67" t="str">
        <f>IF(Sklop5[[#This Row],[ZAHTEVANA SHEMA KAKOVOSTI]]&lt;&gt;"",Sklop5[[#This Row],[Preračunana masa/volumen/kos na enoto kg]],"")</f>
        <v/>
      </c>
      <c r="J37" s="390"/>
      <c r="K37" s="391"/>
      <c r="L37" s="391"/>
      <c r="M37" s="381"/>
      <c r="N37" s="369"/>
      <c r="O37" s="369"/>
      <c r="P37" s="370"/>
      <c r="Q37" s="371">
        <f>+Sklop5[[#This Row],[cena/enota brez DDV v EUR]]*Sklop5[[#This Row],[Stopnja DDV (%)]]</f>
        <v>0</v>
      </c>
      <c r="R37" s="371">
        <f>+Sklop5[[#This Row],[cena/enota brez DDV v EUR]]+Sklop5[[#This Row],[Davek (EUR)]]</f>
        <v>0</v>
      </c>
      <c r="S37" s="371">
        <f>+Sklop5[[#This Row],[cena/enota brez DDV v EUR]]*Sklop5[[#This Row],[Okvirna količina]]</f>
        <v>0</v>
      </c>
      <c r="T37" s="371">
        <f>+Sklop5[[#This Row],[Končna cena/enoto mere (EUR) z DDV]]*Sklop5[[#This Row],[Okvirna količina]]</f>
        <v>0</v>
      </c>
      <c r="U37" s="392"/>
    </row>
    <row r="38" spans="1:21" s="55" customFormat="1" ht="12">
      <c r="A38" s="236" t="s">
        <v>24</v>
      </c>
      <c r="B38" s="386" t="s">
        <v>503</v>
      </c>
      <c r="C38" s="76" t="s">
        <v>222</v>
      </c>
      <c r="D38" s="385" t="s">
        <v>76</v>
      </c>
      <c r="E38" s="388"/>
      <c r="F38" s="389">
        <v>130</v>
      </c>
      <c r="G38" s="426" t="s">
        <v>0</v>
      </c>
      <c r="H3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38" s="367" t="str">
        <f>IF(Sklop5[[#This Row],[ZAHTEVANA SHEMA KAKOVOSTI]]&lt;&gt;"",Sklop5[[#This Row],[Preračunana masa/volumen/kos na enoto kg]],"")</f>
        <v/>
      </c>
      <c r="J38" s="390"/>
      <c r="K38" s="391"/>
      <c r="L38" s="391"/>
      <c r="M38" s="381"/>
      <c r="N38" s="369"/>
      <c r="O38" s="369"/>
      <c r="P38" s="370"/>
      <c r="Q38" s="371">
        <f>+Sklop5[[#This Row],[cena/enota brez DDV v EUR]]*Sklop5[[#This Row],[Stopnja DDV (%)]]</f>
        <v>0</v>
      </c>
      <c r="R38" s="371">
        <f>+Sklop5[[#This Row],[cena/enota brez DDV v EUR]]+Sklop5[[#This Row],[Davek (EUR)]]</f>
        <v>0</v>
      </c>
      <c r="S38" s="371">
        <f>+Sklop5[[#This Row],[cena/enota brez DDV v EUR]]*Sklop5[[#This Row],[Okvirna količina]]</f>
        <v>0</v>
      </c>
      <c r="T38" s="371">
        <f>+Sklop5[[#This Row],[Končna cena/enoto mere (EUR) z DDV]]*Sklop5[[#This Row],[Okvirna količina]]</f>
        <v>0</v>
      </c>
      <c r="U38" s="392"/>
    </row>
    <row r="39" spans="1:21" s="55" customFormat="1" ht="12">
      <c r="A39" s="236" t="s">
        <v>25</v>
      </c>
      <c r="B39" s="386" t="s">
        <v>475</v>
      </c>
      <c r="C39" s="76">
        <v>1000</v>
      </c>
      <c r="D39" s="385" t="s">
        <v>76</v>
      </c>
      <c r="E39" s="388"/>
      <c r="F39" s="389">
        <v>150</v>
      </c>
      <c r="G39" s="426" t="s">
        <v>0</v>
      </c>
      <c r="H3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367" t="str">
        <f>IF(Sklop5[[#This Row],[ZAHTEVANA SHEMA KAKOVOSTI]]&lt;&gt;"",Sklop5[[#This Row],[Preračunana masa/volumen/kos na enoto kg]],"")</f>
        <v/>
      </c>
      <c r="J39" s="390"/>
      <c r="K39" s="391"/>
      <c r="L39" s="391"/>
      <c r="M39" s="381"/>
      <c r="N39" s="369"/>
      <c r="O39" s="369"/>
      <c r="P39" s="370"/>
      <c r="Q39" s="371">
        <f>+Sklop5[[#This Row],[cena/enota brez DDV v EUR]]*Sklop5[[#This Row],[Stopnja DDV (%)]]</f>
        <v>0</v>
      </c>
      <c r="R39" s="371">
        <f>+Sklop5[[#This Row],[cena/enota brez DDV v EUR]]+Sklop5[[#This Row],[Davek (EUR)]]</f>
        <v>0</v>
      </c>
      <c r="S39" s="371">
        <f>+Sklop5[[#This Row],[cena/enota brez DDV v EUR]]*Sklop5[[#This Row],[Okvirna količina]]</f>
        <v>0</v>
      </c>
      <c r="T39" s="371">
        <f>+Sklop5[[#This Row],[Končna cena/enoto mere (EUR) z DDV]]*Sklop5[[#This Row],[Okvirna količina]]</f>
        <v>0</v>
      </c>
      <c r="U39" s="392"/>
    </row>
    <row r="40" spans="1:21" s="55" customFormat="1" ht="12">
      <c r="A40" s="236" t="s">
        <v>26</v>
      </c>
      <c r="B40" s="386" t="s">
        <v>485</v>
      </c>
      <c r="C40" s="387">
        <v>500</v>
      </c>
      <c r="D40" s="385" t="s">
        <v>76</v>
      </c>
      <c r="E40" s="388"/>
      <c r="F40" s="389">
        <v>150</v>
      </c>
      <c r="G40" s="426" t="s">
        <v>221</v>
      </c>
      <c r="H4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40" s="367" t="str">
        <f>IF(Sklop5[[#This Row],[ZAHTEVANA SHEMA KAKOVOSTI]]&lt;&gt;"",Sklop5[[#This Row],[Preračunana masa/volumen/kos na enoto kg]],"")</f>
        <v/>
      </c>
      <c r="J40" s="390"/>
      <c r="K40" s="391"/>
      <c r="L40" s="391"/>
      <c r="M40" s="381"/>
      <c r="N40" s="369"/>
      <c r="O40" s="369"/>
      <c r="P40" s="370"/>
      <c r="Q40" s="371">
        <f>+Sklop5[[#This Row],[cena/enota brez DDV v EUR]]*Sklop5[[#This Row],[Stopnja DDV (%)]]</f>
        <v>0</v>
      </c>
      <c r="R40" s="371">
        <f>+Sklop5[[#This Row],[cena/enota brez DDV v EUR]]+Sklop5[[#This Row],[Davek (EUR)]]</f>
        <v>0</v>
      </c>
      <c r="S40" s="371">
        <f>+Sklop5[[#This Row],[cena/enota brez DDV v EUR]]*Sklop5[[#This Row],[Okvirna količina]]</f>
        <v>0</v>
      </c>
      <c r="T40" s="371">
        <f>+Sklop5[[#This Row],[Končna cena/enoto mere (EUR) z DDV]]*Sklop5[[#This Row],[Okvirna količina]]</f>
        <v>0</v>
      </c>
      <c r="U40" s="392"/>
    </row>
    <row r="41" spans="1:21" s="55" customFormat="1" ht="12">
      <c r="A41" s="236" t="s">
        <v>27</v>
      </c>
      <c r="B41" s="386" t="s">
        <v>486</v>
      </c>
      <c r="C41" s="387">
        <v>5000</v>
      </c>
      <c r="D41" s="385" t="s">
        <v>76</v>
      </c>
      <c r="E41" s="388"/>
      <c r="F41" s="389">
        <v>91</v>
      </c>
      <c r="G41" s="426" t="s">
        <v>221</v>
      </c>
      <c r="H4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455</v>
      </c>
      <c r="I41" s="367" t="str">
        <f>IF(Sklop5[[#This Row],[ZAHTEVANA SHEMA KAKOVOSTI]]&lt;&gt;"",Sklop5[[#This Row],[Preračunana masa/volumen/kos na enoto kg]],"")</f>
        <v/>
      </c>
      <c r="J41" s="390"/>
      <c r="K41" s="391"/>
      <c r="L41" s="391"/>
      <c r="M41" s="381"/>
      <c r="N41" s="369"/>
      <c r="O41" s="369"/>
      <c r="P41" s="370"/>
      <c r="Q41" s="371">
        <f>+Sklop5[[#This Row],[cena/enota brez DDV v EUR]]*Sklop5[[#This Row],[Stopnja DDV (%)]]</f>
        <v>0</v>
      </c>
      <c r="R41" s="371">
        <f>+Sklop5[[#This Row],[cena/enota brez DDV v EUR]]+Sklop5[[#This Row],[Davek (EUR)]]</f>
        <v>0</v>
      </c>
      <c r="S41" s="371">
        <f>+Sklop5[[#This Row],[cena/enota brez DDV v EUR]]*Sklop5[[#This Row],[Okvirna količina]]</f>
        <v>0</v>
      </c>
      <c r="T41" s="371">
        <f>+Sklop5[[#This Row],[Končna cena/enoto mere (EUR) z DDV]]*Sklop5[[#This Row],[Okvirna količina]]</f>
        <v>0</v>
      </c>
      <c r="U41" s="392"/>
    </row>
    <row r="42" spans="1:21" s="55" customFormat="1" ht="12">
      <c r="A42" s="236" t="s">
        <v>28</v>
      </c>
      <c r="B42" s="386" t="s">
        <v>487</v>
      </c>
      <c r="C42" s="387">
        <v>2000</v>
      </c>
      <c r="D42" s="385" t="s">
        <v>76</v>
      </c>
      <c r="E42" s="388"/>
      <c r="F42" s="389">
        <v>116</v>
      </c>
      <c r="G42" s="426" t="s">
        <v>221</v>
      </c>
      <c r="H4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232</v>
      </c>
      <c r="I42" s="367" t="str">
        <f>IF(Sklop5[[#This Row],[ZAHTEVANA SHEMA KAKOVOSTI]]&lt;&gt;"",Sklop5[[#This Row],[Preračunana masa/volumen/kos na enoto kg]],"")</f>
        <v/>
      </c>
      <c r="J42" s="390"/>
      <c r="K42" s="391"/>
      <c r="L42" s="391"/>
      <c r="M42" s="381"/>
      <c r="N42" s="369"/>
      <c r="O42" s="369"/>
      <c r="P42" s="370"/>
      <c r="Q42" s="371">
        <f>+Sklop5[[#This Row],[cena/enota brez DDV v EUR]]*Sklop5[[#This Row],[Stopnja DDV (%)]]</f>
        <v>0</v>
      </c>
      <c r="R42" s="371">
        <f>+Sklop5[[#This Row],[cena/enota brez DDV v EUR]]+Sklop5[[#This Row],[Davek (EUR)]]</f>
        <v>0</v>
      </c>
      <c r="S42" s="371">
        <f>+Sklop5[[#This Row],[cena/enota brez DDV v EUR]]*Sklop5[[#This Row],[Okvirna količina]]</f>
        <v>0</v>
      </c>
      <c r="T42" s="371">
        <f>+Sklop5[[#This Row],[Končna cena/enoto mere (EUR) z DDV]]*Sklop5[[#This Row],[Okvirna količina]]</f>
        <v>0</v>
      </c>
      <c r="U42" s="392"/>
    </row>
    <row r="43" spans="1:21" s="55" customFormat="1" ht="12">
      <c r="A43" s="236" t="s">
        <v>29</v>
      </c>
      <c r="B43" s="386" t="s">
        <v>476</v>
      </c>
      <c r="C43" s="76">
        <v>1000</v>
      </c>
      <c r="D43" s="385" t="s">
        <v>76</v>
      </c>
      <c r="E43" s="388"/>
      <c r="F43" s="389">
        <v>110</v>
      </c>
      <c r="G43" s="426" t="s">
        <v>0</v>
      </c>
      <c r="H4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43" s="367" t="str">
        <f>IF(Sklop5[[#This Row],[ZAHTEVANA SHEMA KAKOVOSTI]]&lt;&gt;"",Sklop5[[#This Row],[Preračunana masa/volumen/kos na enoto kg]],"")</f>
        <v/>
      </c>
      <c r="J43" s="390"/>
      <c r="K43" s="391"/>
      <c r="L43" s="391"/>
      <c r="M43" s="381"/>
      <c r="N43" s="369"/>
      <c r="O43" s="369"/>
      <c r="P43" s="370"/>
      <c r="Q43" s="371">
        <f>+Sklop5[[#This Row],[cena/enota brez DDV v EUR]]*Sklop5[[#This Row],[Stopnja DDV (%)]]</f>
        <v>0</v>
      </c>
      <c r="R43" s="371">
        <f>+Sklop5[[#This Row],[cena/enota brez DDV v EUR]]+Sklop5[[#This Row],[Davek (EUR)]]</f>
        <v>0</v>
      </c>
      <c r="S43" s="371">
        <f>+Sklop5[[#This Row],[cena/enota brez DDV v EUR]]*Sklop5[[#This Row],[Okvirna količina]]</f>
        <v>0</v>
      </c>
      <c r="T43" s="371">
        <f>+Sklop5[[#This Row],[Končna cena/enoto mere (EUR) z DDV]]*Sklop5[[#This Row],[Okvirna količina]]</f>
        <v>0</v>
      </c>
      <c r="U43" s="392"/>
    </row>
    <row r="44" spans="1:21" s="55" customFormat="1" ht="12">
      <c r="A44" s="236" t="s">
        <v>30</v>
      </c>
      <c r="B44" s="386" t="s">
        <v>477</v>
      </c>
      <c r="C44" s="76">
        <v>1000</v>
      </c>
      <c r="D44" s="385" t="s">
        <v>76</v>
      </c>
      <c r="E44" s="388"/>
      <c r="F44" s="389">
        <v>180</v>
      </c>
      <c r="G44" s="426" t="s">
        <v>0</v>
      </c>
      <c r="H4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4" s="367" t="str">
        <f>IF(Sklop5[[#This Row],[ZAHTEVANA SHEMA KAKOVOSTI]]&lt;&gt;"",Sklop5[[#This Row],[Preračunana masa/volumen/kos na enoto kg]],"")</f>
        <v/>
      </c>
      <c r="J44" s="390"/>
      <c r="K44" s="391"/>
      <c r="L44" s="391"/>
      <c r="M44" s="381"/>
      <c r="N44" s="369"/>
      <c r="O44" s="369"/>
      <c r="P44" s="370"/>
      <c r="Q44" s="371">
        <f>+Sklop5[[#This Row],[cena/enota brez DDV v EUR]]*Sklop5[[#This Row],[Stopnja DDV (%)]]</f>
        <v>0</v>
      </c>
      <c r="R44" s="371">
        <f>+Sklop5[[#This Row],[cena/enota brez DDV v EUR]]+Sklop5[[#This Row],[Davek (EUR)]]</f>
        <v>0</v>
      </c>
      <c r="S44" s="371">
        <f>+Sklop5[[#This Row],[cena/enota brez DDV v EUR]]*Sklop5[[#This Row],[Okvirna količina]]</f>
        <v>0</v>
      </c>
      <c r="T44" s="371">
        <f>+Sklop5[[#This Row],[Končna cena/enoto mere (EUR) z DDV]]*Sklop5[[#This Row],[Okvirna količina]]</f>
        <v>0</v>
      </c>
      <c r="U44" s="392"/>
    </row>
    <row r="45" spans="1:21" s="55" customFormat="1" ht="12">
      <c r="A45" s="236" t="s">
        <v>31</v>
      </c>
      <c r="B45" s="386" t="s">
        <v>478</v>
      </c>
      <c r="C45" s="76">
        <v>1000</v>
      </c>
      <c r="D45" s="385" t="s">
        <v>76</v>
      </c>
      <c r="E45" s="388"/>
      <c r="F45" s="389">
        <v>50</v>
      </c>
      <c r="G45" s="426" t="s">
        <v>0</v>
      </c>
      <c r="H4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367" t="str">
        <f>IF(Sklop5[[#This Row],[ZAHTEVANA SHEMA KAKOVOSTI]]&lt;&gt;"",Sklop5[[#This Row],[Preračunana masa/volumen/kos na enoto kg]],"")</f>
        <v/>
      </c>
      <c r="J45" s="390"/>
      <c r="K45" s="391"/>
      <c r="L45" s="391"/>
      <c r="M45" s="381"/>
      <c r="N45" s="369"/>
      <c r="O45" s="369"/>
      <c r="P45" s="370"/>
      <c r="Q45" s="371">
        <f>+Sklop5[[#This Row],[cena/enota brez DDV v EUR]]*Sklop5[[#This Row],[Stopnja DDV (%)]]</f>
        <v>0</v>
      </c>
      <c r="R45" s="371">
        <f>+Sklop5[[#This Row],[cena/enota brez DDV v EUR]]+Sklop5[[#This Row],[Davek (EUR)]]</f>
        <v>0</v>
      </c>
      <c r="S45" s="371">
        <f>+Sklop5[[#This Row],[cena/enota brez DDV v EUR]]*Sklop5[[#This Row],[Okvirna količina]]</f>
        <v>0</v>
      </c>
      <c r="T45" s="371">
        <f>+Sklop5[[#This Row],[Končna cena/enoto mere (EUR) z DDV]]*Sklop5[[#This Row],[Okvirna količina]]</f>
        <v>0</v>
      </c>
      <c r="U45" s="392"/>
    </row>
    <row r="46" spans="1:21" s="55" customFormat="1" ht="12">
      <c r="A46" s="236" t="s">
        <v>32</v>
      </c>
      <c r="B46" s="386" t="s">
        <v>479</v>
      </c>
      <c r="C46" s="76">
        <v>1000</v>
      </c>
      <c r="D46" s="385" t="s">
        <v>76</v>
      </c>
      <c r="E46" s="388"/>
      <c r="F46" s="389">
        <v>80</v>
      </c>
      <c r="G46" s="426" t="s">
        <v>0</v>
      </c>
      <c r="H4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6" s="367" t="str">
        <f>IF(Sklop5[[#This Row],[ZAHTEVANA SHEMA KAKOVOSTI]]&lt;&gt;"",Sklop5[[#This Row],[Preračunana masa/volumen/kos na enoto kg]],"")</f>
        <v/>
      </c>
      <c r="J46" s="390"/>
      <c r="K46" s="391"/>
      <c r="L46" s="391"/>
      <c r="M46" s="381"/>
      <c r="N46" s="369"/>
      <c r="O46" s="369"/>
      <c r="P46" s="370"/>
      <c r="Q46" s="371">
        <f>+Sklop5[[#This Row],[cena/enota brez DDV v EUR]]*Sklop5[[#This Row],[Stopnja DDV (%)]]</f>
        <v>0</v>
      </c>
      <c r="R46" s="371">
        <f>+Sklop5[[#This Row],[cena/enota brez DDV v EUR]]+Sklop5[[#This Row],[Davek (EUR)]]</f>
        <v>0</v>
      </c>
      <c r="S46" s="371">
        <f>+Sklop5[[#This Row],[cena/enota brez DDV v EUR]]*Sklop5[[#This Row],[Okvirna količina]]</f>
        <v>0</v>
      </c>
      <c r="T46" s="371">
        <f>+Sklop5[[#This Row],[Končna cena/enoto mere (EUR) z DDV]]*Sklop5[[#This Row],[Okvirna količina]]</f>
        <v>0</v>
      </c>
      <c r="U46" s="392"/>
    </row>
    <row r="47" spans="1:21" s="55" customFormat="1" ht="12">
      <c r="A47" s="236" t="s">
        <v>33</v>
      </c>
      <c r="B47" s="386" t="s">
        <v>480</v>
      </c>
      <c r="C47" s="76">
        <v>1000</v>
      </c>
      <c r="D47" s="385" t="s">
        <v>76</v>
      </c>
      <c r="E47" s="388"/>
      <c r="F47" s="389">
        <v>130</v>
      </c>
      <c r="G47" s="426" t="s">
        <v>0</v>
      </c>
      <c r="H4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47" s="367" t="str">
        <f>IF(Sklop5[[#This Row],[ZAHTEVANA SHEMA KAKOVOSTI]]&lt;&gt;"",Sklop5[[#This Row],[Preračunana masa/volumen/kos na enoto kg]],"")</f>
        <v/>
      </c>
      <c r="J47" s="390"/>
      <c r="K47" s="391"/>
      <c r="L47" s="391"/>
      <c r="M47" s="381"/>
      <c r="N47" s="369"/>
      <c r="O47" s="369"/>
      <c r="P47" s="370"/>
      <c r="Q47" s="371">
        <f>+Sklop5[[#This Row],[cena/enota brez DDV v EUR]]*Sklop5[[#This Row],[Stopnja DDV (%)]]</f>
        <v>0</v>
      </c>
      <c r="R47" s="371">
        <f>+Sklop5[[#This Row],[cena/enota brez DDV v EUR]]+Sklop5[[#This Row],[Davek (EUR)]]</f>
        <v>0</v>
      </c>
      <c r="S47" s="371">
        <f>+Sklop5[[#This Row],[cena/enota brez DDV v EUR]]*Sklop5[[#This Row],[Okvirna količina]]</f>
        <v>0</v>
      </c>
      <c r="T47" s="371">
        <f>+Sklop5[[#This Row],[Končna cena/enoto mere (EUR) z DDV]]*Sklop5[[#This Row],[Okvirna količina]]</f>
        <v>0</v>
      </c>
      <c r="U47" s="392"/>
    </row>
    <row r="48" spans="1:21" s="55" customFormat="1" ht="12">
      <c r="A48" s="236" t="s">
        <v>34</v>
      </c>
      <c r="B48" s="386" t="s">
        <v>481</v>
      </c>
      <c r="C48" s="76">
        <v>1000</v>
      </c>
      <c r="D48" s="385" t="s">
        <v>76</v>
      </c>
      <c r="E48" s="388"/>
      <c r="F48" s="389">
        <v>360</v>
      </c>
      <c r="G48" s="426" t="s">
        <v>0</v>
      </c>
      <c r="H4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48" s="367" t="str">
        <f>IF(Sklop5[[#This Row],[ZAHTEVANA SHEMA KAKOVOSTI]]&lt;&gt;"",Sklop5[[#This Row],[Preračunana masa/volumen/kos na enoto kg]],"")</f>
        <v/>
      </c>
      <c r="J48" s="390"/>
      <c r="K48" s="391"/>
      <c r="L48" s="391"/>
      <c r="M48" s="381"/>
      <c r="N48" s="369"/>
      <c r="O48" s="369"/>
      <c r="P48" s="370"/>
      <c r="Q48" s="371">
        <f>+Sklop5[[#This Row],[cena/enota brez DDV v EUR]]*Sklop5[[#This Row],[Stopnja DDV (%)]]</f>
        <v>0</v>
      </c>
      <c r="R48" s="371">
        <f>+Sklop5[[#This Row],[cena/enota brez DDV v EUR]]+Sklop5[[#This Row],[Davek (EUR)]]</f>
        <v>0</v>
      </c>
      <c r="S48" s="371">
        <f>+Sklop5[[#This Row],[cena/enota brez DDV v EUR]]*Sklop5[[#This Row],[Okvirna količina]]</f>
        <v>0</v>
      </c>
      <c r="T48" s="371">
        <f>+Sklop5[[#This Row],[Končna cena/enoto mere (EUR) z DDV]]*Sklop5[[#This Row],[Okvirna količina]]</f>
        <v>0</v>
      </c>
      <c r="U48" s="392"/>
    </row>
    <row r="49" spans="1:21" s="55" customFormat="1" ht="12">
      <c r="A49" s="236" t="s">
        <v>151</v>
      </c>
      <c r="B49" s="386" t="s">
        <v>482</v>
      </c>
      <c r="C49" s="76">
        <v>1000</v>
      </c>
      <c r="D49" s="385" t="s">
        <v>76</v>
      </c>
      <c r="E49" s="388"/>
      <c r="F49" s="389">
        <v>143</v>
      </c>
      <c r="G49" s="426" t="s">
        <v>0</v>
      </c>
      <c r="H4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143</v>
      </c>
      <c r="I49" s="367" t="str">
        <f>IF(Sklop5[[#This Row],[ZAHTEVANA SHEMA KAKOVOSTI]]&lt;&gt;"",Sklop5[[#This Row],[Preračunana masa/volumen/kos na enoto kg]],"")</f>
        <v/>
      </c>
      <c r="J49" s="390"/>
      <c r="K49" s="391"/>
      <c r="L49" s="391"/>
      <c r="M49" s="381"/>
      <c r="N49" s="369"/>
      <c r="O49" s="369"/>
      <c r="P49" s="370"/>
      <c r="Q49" s="371">
        <f>+Sklop5[[#This Row],[cena/enota brez DDV v EUR]]*Sklop5[[#This Row],[Stopnja DDV (%)]]</f>
        <v>0</v>
      </c>
      <c r="R49" s="371">
        <f>+Sklop5[[#This Row],[cena/enota brez DDV v EUR]]+Sklop5[[#This Row],[Davek (EUR)]]</f>
        <v>0</v>
      </c>
      <c r="S49" s="371">
        <f>+Sklop5[[#This Row],[cena/enota brez DDV v EUR]]*Sklop5[[#This Row],[Okvirna količina]]</f>
        <v>0</v>
      </c>
      <c r="T49" s="371">
        <f>+Sklop5[[#This Row],[Končna cena/enoto mere (EUR) z DDV]]*Sklop5[[#This Row],[Okvirna količina]]</f>
        <v>0</v>
      </c>
      <c r="U49" s="392"/>
    </row>
    <row r="50" spans="1:21" s="55" customFormat="1" ht="12">
      <c r="A50" s="236" t="s">
        <v>152</v>
      </c>
      <c r="B50" s="386" t="s">
        <v>488</v>
      </c>
      <c r="C50" s="387">
        <v>500</v>
      </c>
      <c r="D50" s="385" t="s">
        <v>76</v>
      </c>
      <c r="E50" s="388"/>
      <c r="F50" s="389">
        <v>116</v>
      </c>
      <c r="G50" s="426" t="s">
        <v>221</v>
      </c>
      <c r="H5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</v>
      </c>
      <c r="I50" s="367" t="str">
        <f>IF(Sklop5[[#This Row],[ZAHTEVANA SHEMA KAKOVOSTI]]&lt;&gt;"",Sklop5[[#This Row],[Preračunana masa/volumen/kos na enoto kg]],"")</f>
        <v/>
      </c>
      <c r="J50" s="390"/>
      <c r="K50" s="391"/>
      <c r="L50" s="391"/>
      <c r="M50" s="381"/>
      <c r="N50" s="369"/>
      <c r="O50" s="369"/>
      <c r="P50" s="370"/>
      <c r="Q50" s="371">
        <f>+Sklop5[[#This Row],[cena/enota brez DDV v EUR]]*Sklop5[[#This Row],[Stopnja DDV (%)]]</f>
        <v>0</v>
      </c>
      <c r="R50" s="371">
        <f>+Sklop5[[#This Row],[cena/enota brez DDV v EUR]]+Sklop5[[#This Row],[Davek (EUR)]]</f>
        <v>0</v>
      </c>
      <c r="S50" s="371">
        <f>+Sklop5[[#This Row],[cena/enota brez DDV v EUR]]*Sklop5[[#This Row],[Okvirna količina]]</f>
        <v>0</v>
      </c>
      <c r="T50" s="371">
        <f>+Sklop5[[#This Row],[Končna cena/enoto mere (EUR) z DDV]]*Sklop5[[#This Row],[Okvirna količina]]</f>
        <v>0</v>
      </c>
      <c r="U50" s="392"/>
    </row>
    <row r="51" spans="1:21" s="55" customFormat="1" ht="12">
      <c r="A51" s="236" t="s">
        <v>153</v>
      </c>
      <c r="B51" s="386" t="s">
        <v>489</v>
      </c>
      <c r="C51" s="387">
        <v>5000</v>
      </c>
      <c r="D51" s="385" t="s">
        <v>76</v>
      </c>
      <c r="E51" s="388"/>
      <c r="F51" s="389">
        <v>60</v>
      </c>
      <c r="G51" s="426" t="s">
        <v>221</v>
      </c>
      <c r="H5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1" s="367" t="str">
        <f>IF(Sklop5[[#This Row],[ZAHTEVANA SHEMA KAKOVOSTI]]&lt;&gt;"",Sklop5[[#This Row],[Preračunana masa/volumen/kos na enoto kg]],"")</f>
        <v/>
      </c>
      <c r="J51" s="390"/>
      <c r="K51" s="391"/>
      <c r="L51" s="391"/>
      <c r="M51" s="381"/>
      <c r="N51" s="369"/>
      <c r="O51" s="369"/>
      <c r="P51" s="370"/>
      <c r="Q51" s="371">
        <f>+Sklop5[[#This Row],[cena/enota brez DDV v EUR]]*Sklop5[[#This Row],[Stopnja DDV (%)]]</f>
        <v>0</v>
      </c>
      <c r="R51" s="371">
        <f>+Sklop5[[#This Row],[cena/enota brez DDV v EUR]]+Sklop5[[#This Row],[Davek (EUR)]]</f>
        <v>0</v>
      </c>
      <c r="S51" s="371">
        <f>+Sklop5[[#This Row],[cena/enota brez DDV v EUR]]*Sklop5[[#This Row],[Okvirna količina]]</f>
        <v>0</v>
      </c>
      <c r="T51" s="371">
        <f>+Sklop5[[#This Row],[Končna cena/enoto mere (EUR) z DDV]]*Sklop5[[#This Row],[Okvirna količina]]</f>
        <v>0</v>
      </c>
      <c r="U51" s="392"/>
    </row>
    <row r="52" spans="1:21" s="55" customFormat="1" ht="12">
      <c r="A52" s="236" t="s">
        <v>154</v>
      </c>
      <c r="B52" s="386" t="s">
        <v>490</v>
      </c>
      <c r="C52" s="387">
        <v>500</v>
      </c>
      <c r="D52" s="385" t="s">
        <v>76</v>
      </c>
      <c r="E52" s="388"/>
      <c r="F52" s="389">
        <v>48</v>
      </c>
      <c r="G52" s="426" t="s">
        <v>221</v>
      </c>
      <c r="H5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2" s="367" t="str">
        <f>IF(Sklop5[[#This Row],[ZAHTEVANA SHEMA KAKOVOSTI]]&lt;&gt;"",Sklop5[[#This Row],[Preračunana masa/volumen/kos na enoto kg]],"")</f>
        <v/>
      </c>
      <c r="J52" s="390"/>
      <c r="K52" s="391"/>
      <c r="L52" s="391"/>
      <c r="M52" s="381"/>
      <c r="N52" s="369"/>
      <c r="O52" s="369"/>
      <c r="P52" s="370"/>
      <c r="Q52" s="371">
        <f>+Sklop5[[#This Row],[cena/enota brez DDV v EUR]]*Sklop5[[#This Row],[Stopnja DDV (%)]]</f>
        <v>0</v>
      </c>
      <c r="R52" s="371">
        <f>+Sklop5[[#This Row],[cena/enota brez DDV v EUR]]+Sklop5[[#This Row],[Davek (EUR)]]</f>
        <v>0</v>
      </c>
      <c r="S52" s="371">
        <f>+Sklop5[[#This Row],[cena/enota brez DDV v EUR]]*Sklop5[[#This Row],[Okvirna količina]]</f>
        <v>0</v>
      </c>
      <c r="T52" s="371">
        <f>+Sklop5[[#This Row],[Končna cena/enoto mere (EUR) z DDV]]*Sklop5[[#This Row],[Okvirna količina]]</f>
        <v>0</v>
      </c>
      <c r="U52" s="392"/>
    </row>
    <row r="53" spans="1:21" s="55" customFormat="1" ht="12">
      <c r="A53" s="236" t="s">
        <v>155</v>
      </c>
      <c r="B53" s="386" t="s">
        <v>490</v>
      </c>
      <c r="C53" s="387">
        <v>2000</v>
      </c>
      <c r="D53" s="385" t="s">
        <v>76</v>
      </c>
      <c r="E53" s="388"/>
      <c r="F53" s="389">
        <v>30</v>
      </c>
      <c r="G53" s="426" t="s">
        <v>221</v>
      </c>
      <c r="H5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3" s="367" t="str">
        <f>IF(Sklop5[[#This Row],[ZAHTEVANA SHEMA KAKOVOSTI]]&lt;&gt;"",Sklop5[[#This Row],[Preračunana masa/volumen/kos na enoto kg]],"")</f>
        <v/>
      </c>
      <c r="J53" s="390"/>
      <c r="K53" s="391"/>
      <c r="L53" s="391"/>
      <c r="M53" s="381"/>
      <c r="N53" s="369"/>
      <c r="O53" s="369"/>
      <c r="P53" s="370"/>
      <c r="Q53" s="371">
        <f>+Sklop5[[#This Row],[cena/enota brez DDV v EUR]]*Sklop5[[#This Row],[Stopnja DDV (%)]]</f>
        <v>0</v>
      </c>
      <c r="R53" s="371">
        <f>+Sklop5[[#This Row],[cena/enota brez DDV v EUR]]+Sklop5[[#This Row],[Davek (EUR)]]</f>
        <v>0</v>
      </c>
      <c r="S53" s="371">
        <f>+Sklop5[[#This Row],[cena/enota brez DDV v EUR]]*Sklop5[[#This Row],[Okvirna količina]]</f>
        <v>0</v>
      </c>
      <c r="T53" s="371">
        <f>+Sklop5[[#This Row],[Končna cena/enoto mere (EUR) z DDV]]*Sklop5[[#This Row],[Okvirna količina]]</f>
        <v>0</v>
      </c>
      <c r="U53" s="392"/>
    </row>
    <row r="54" spans="1:21" s="55" customFormat="1" ht="12">
      <c r="A54" s="236" t="s">
        <v>156</v>
      </c>
      <c r="B54" s="386" t="s">
        <v>491</v>
      </c>
      <c r="C54" s="387">
        <v>2000</v>
      </c>
      <c r="D54" s="385" t="s">
        <v>76</v>
      </c>
      <c r="E54" s="388"/>
      <c r="F54" s="389">
        <v>220</v>
      </c>
      <c r="G54" s="426" t="s">
        <v>221</v>
      </c>
      <c r="H5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54" s="367" t="str">
        <f>IF(Sklop5[[#This Row],[ZAHTEVANA SHEMA KAKOVOSTI]]&lt;&gt;"",Sklop5[[#This Row],[Preračunana masa/volumen/kos na enoto kg]],"")</f>
        <v/>
      </c>
      <c r="J54" s="390"/>
      <c r="K54" s="391"/>
      <c r="L54" s="391"/>
      <c r="M54" s="381"/>
      <c r="N54" s="369"/>
      <c r="O54" s="369"/>
      <c r="P54" s="370"/>
      <c r="Q54" s="371">
        <f>+Sklop5[[#This Row],[cena/enota brez DDV v EUR]]*Sklop5[[#This Row],[Stopnja DDV (%)]]</f>
        <v>0</v>
      </c>
      <c r="R54" s="371">
        <f>+Sklop5[[#This Row],[cena/enota brez DDV v EUR]]+Sklop5[[#This Row],[Davek (EUR)]]</f>
        <v>0</v>
      </c>
      <c r="S54" s="371">
        <f>+Sklop5[[#This Row],[cena/enota brez DDV v EUR]]*Sklop5[[#This Row],[Okvirna količina]]</f>
        <v>0</v>
      </c>
      <c r="T54" s="371">
        <f>+Sklop5[[#This Row],[Končna cena/enoto mere (EUR) z DDV]]*Sklop5[[#This Row],[Okvirna količina]]</f>
        <v>0</v>
      </c>
      <c r="U54" s="392"/>
    </row>
    <row r="55" spans="1:21" s="55" customFormat="1" ht="12">
      <c r="A55" s="236" t="s">
        <v>157</v>
      </c>
      <c r="B55" s="386" t="s">
        <v>492</v>
      </c>
      <c r="C55" s="387">
        <v>5000</v>
      </c>
      <c r="D55" s="385" t="s">
        <v>76</v>
      </c>
      <c r="E55" s="388"/>
      <c r="F55" s="389">
        <v>180</v>
      </c>
      <c r="G55" s="426" t="s">
        <v>221</v>
      </c>
      <c r="H5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5" s="367" t="str">
        <f>IF(Sklop5[[#This Row],[ZAHTEVANA SHEMA KAKOVOSTI]]&lt;&gt;"",Sklop5[[#This Row],[Preračunana masa/volumen/kos na enoto kg]],"")</f>
        <v/>
      </c>
      <c r="J55" s="390"/>
      <c r="K55" s="391"/>
      <c r="L55" s="391"/>
      <c r="M55" s="381"/>
      <c r="N55" s="369"/>
      <c r="O55" s="369"/>
      <c r="P55" s="370"/>
      <c r="Q55" s="371">
        <f>+Sklop5[[#This Row],[cena/enota brez DDV v EUR]]*Sklop5[[#This Row],[Stopnja DDV (%)]]</f>
        <v>0</v>
      </c>
      <c r="R55" s="371">
        <f>+Sklop5[[#This Row],[cena/enota brez DDV v EUR]]+Sklop5[[#This Row],[Davek (EUR)]]</f>
        <v>0</v>
      </c>
      <c r="S55" s="371">
        <f>+Sklop5[[#This Row],[cena/enota brez DDV v EUR]]*Sklop5[[#This Row],[Okvirna količina]]</f>
        <v>0</v>
      </c>
      <c r="T55" s="371">
        <f>+Sklop5[[#This Row],[Končna cena/enoto mere (EUR) z DDV]]*Sklop5[[#This Row],[Okvirna količina]]</f>
        <v>0</v>
      </c>
      <c r="U55" s="392"/>
    </row>
    <row r="56" spans="1:21" s="55" customFormat="1" ht="12">
      <c r="A56" s="236" t="s">
        <v>158</v>
      </c>
      <c r="B56" s="386" t="s">
        <v>493</v>
      </c>
      <c r="C56" s="387">
        <v>500</v>
      </c>
      <c r="D56" s="385" t="s">
        <v>76</v>
      </c>
      <c r="E56" s="388"/>
      <c r="F56" s="389">
        <v>72</v>
      </c>
      <c r="G56" s="426" t="s">
        <v>221</v>
      </c>
      <c r="H5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56" s="367" t="str">
        <f>IF(Sklop5[[#This Row],[ZAHTEVANA SHEMA KAKOVOSTI]]&lt;&gt;"",Sklop5[[#This Row],[Preračunana masa/volumen/kos na enoto kg]],"")</f>
        <v/>
      </c>
      <c r="J56" s="390"/>
      <c r="K56" s="391"/>
      <c r="L56" s="391"/>
      <c r="M56" s="381"/>
      <c r="N56" s="369"/>
      <c r="O56" s="369"/>
      <c r="P56" s="370"/>
      <c r="Q56" s="371">
        <f>+Sklop5[[#This Row],[cena/enota brez DDV v EUR]]*Sklop5[[#This Row],[Stopnja DDV (%)]]</f>
        <v>0</v>
      </c>
      <c r="R56" s="371">
        <f>+Sklop5[[#This Row],[cena/enota brez DDV v EUR]]+Sklop5[[#This Row],[Davek (EUR)]]</f>
        <v>0</v>
      </c>
      <c r="S56" s="371">
        <f>+Sklop5[[#This Row],[cena/enota brez DDV v EUR]]*Sklop5[[#This Row],[Okvirna količina]]</f>
        <v>0</v>
      </c>
      <c r="T56" s="371">
        <f>+Sklop5[[#This Row],[Končna cena/enoto mere (EUR) z DDV]]*Sklop5[[#This Row],[Okvirna količina]]</f>
        <v>0</v>
      </c>
      <c r="U56" s="392"/>
    </row>
    <row r="57" spans="1:21" s="55" customFormat="1" ht="12">
      <c r="A57" s="236" t="s">
        <v>160</v>
      </c>
      <c r="B57" s="386" t="s">
        <v>494</v>
      </c>
      <c r="C57" s="387">
        <v>5000</v>
      </c>
      <c r="D57" s="385" t="s">
        <v>76</v>
      </c>
      <c r="E57" s="388"/>
      <c r="F57" s="389">
        <v>40</v>
      </c>
      <c r="G57" s="426" t="s">
        <v>221</v>
      </c>
      <c r="H5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7" s="367" t="str">
        <f>IF(Sklop5[[#This Row],[ZAHTEVANA SHEMA KAKOVOSTI]]&lt;&gt;"",Sklop5[[#This Row],[Preračunana masa/volumen/kos na enoto kg]],"")</f>
        <v/>
      </c>
      <c r="J57" s="390"/>
      <c r="K57" s="391"/>
      <c r="L57" s="391"/>
      <c r="M57" s="381"/>
      <c r="N57" s="369"/>
      <c r="O57" s="369"/>
      <c r="P57" s="370"/>
      <c r="Q57" s="371">
        <f>+Sklop5[[#This Row],[cena/enota brez DDV v EUR]]*Sklop5[[#This Row],[Stopnja DDV (%)]]</f>
        <v>0</v>
      </c>
      <c r="R57" s="371">
        <f>+Sklop5[[#This Row],[cena/enota brez DDV v EUR]]+Sklop5[[#This Row],[Davek (EUR)]]</f>
        <v>0</v>
      </c>
      <c r="S57" s="371">
        <f>+Sklop5[[#This Row],[cena/enota brez DDV v EUR]]*Sklop5[[#This Row],[Okvirna količina]]</f>
        <v>0</v>
      </c>
      <c r="T57" s="371">
        <f>+Sklop5[[#This Row],[Končna cena/enoto mere (EUR) z DDV]]*Sklop5[[#This Row],[Okvirna količina]]</f>
        <v>0</v>
      </c>
      <c r="U57" s="392"/>
    </row>
    <row r="58" spans="1:21" s="55" customFormat="1" ht="12">
      <c r="A58" s="236" t="s">
        <v>161</v>
      </c>
      <c r="B58" s="386" t="s">
        <v>495</v>
      </c>
      <c r="C58" s="387">
        <v>250</v>
      </c>
      <c r="D58" s="385" t="s">
        <v>76</v>
      </c>
      <c r="E58" s="388"/>
      <c r="F58" s="389">
        <v>160</v>
      </c>
      <c r="G58" s="426" t="s">
        <v>221</v>
      </c>
      <c r="H5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8" s="367" t="str">
        <f>IF(Sklop5[[#This Row],[ZAHTEVANA SHEMA KAKOVOSTI]]&lt;&gt;"",Sklop5[[#This Row],[Preračunana masa/volumen/kos na enoto kg]],"")</f>
        <v/>
      </c>
      <c r="J58" s="390"/>
      <c r="K58" s="391"/>
      <c r="L58" s="391"/>
      <c r="M58" s="381"/>
      <c r="N58" s="369"/>
      <c r="O58" s="369"/>
      <c r="P58" s="370"/>
      <c r="Q58" s="371">
        <f>+Sklop5[[#This Row],[cena/enota brez DDV v EUR]]*Sklop5[[#This Row],[Stopnja DDV (%)]]</f>
        <v>0</v>
      </c>
      <c r="R58" s="371">
        <f>+Sklop5[[#This Row],[cena/enota brez DDV v EUR]]+Sklop5[[#This Row],[Davek (EUR)]]</f>
        <v>0</v>
      </c>
      <c r="S58" s="371">
        <f>+Sklop5[[#This Row],[cena/enota brez DDV v EUR]]*Sklop5[[#This Row],[Okvirna količina]]</f>
        <v>0</v>
      </c>
      <c r="T58" s="371">
        <f>+Sklop5[[#This Row],[Končna cena/enoto mere (EUR) z DDV]]*Sklop5[[#This Row],[Okvirna količina]]</f>
        <v>0</v>
      </c>
      <c r="U58" s="392"/>
    </row>
    <row r="59" spans="1:21" s="55" customFormat="1" ht="12">
      <c r="A59" s="236" t="s">
        <v>162</v>
      </c>
      <c r="B59" s="386" t="s">
        <v>496</v>
      </c>
      <c r="C59" s="387">
        <v>5000</v>
      </c>
      <c r="D59" s="385" t="s">
        <v>76</v>
      </c>
      <c r="E59" s="388"/>
      <c r="F59" s="389">
        <v>20</v>
      </c>
      <c r="G59" s="426" t="s">
        <v>221</v>
      </c>
      <c r="H5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9" s="367" t="str">
        <f>IF(Sklop5[[#This Row],[ZAHTEVANA SHEMA KAKOVOSTI]]&lt;&gt;"",Sklop5[[#This Row],[Preračunana masa/volumen/kos na enoto kg]],"")</f>
        <v/>
      </c>
      <c r="J59" s="390"/>
      <c r="K59" s="391"/>
      <c r="L59" s="391"/>
      <c r="M59" s="381"/>
      <c r="N59" s="369"/>
      <c r="O59" s="369"/>
      <c r="P59" s="370"/>
      <c r="Q59" s="371">
        <f>+Sklop5[[#This Row],[cena/enota brez DDV v EUR]]*Sklop5[[#This Row],[Stopnja DDV (%)]]</f>
        <v>0</v>
      </c>
      <c r="R59" s="371">
        <f>+Sklop5[[#This Row],[cena/enota brez DDV v EUR]]+Sklop5[[#This Row],[Davek (EUR)]]</f>
        <v>0</v>
      </c>
      <c r="S59" s="371">
        <f>+Sklop5[[#This Row],[cena/enota brez DDV v EUR]]*Sklop5[[#This Row],[Okvirna količina]]</f>
        <v>0</v>
      </c>
      <c r="T59" s="371">
        <f>+Sklop5[[#This Row],[Končna cena/enoto mere (EUR) z DDV]]*Sklop5[[#This Row],[Okvirna količina]]</f>
        <v>0</v>
      </c>
      <c r="U59" s="392"/>
    </row>
    <row r="60" spans="1:21" s="55" customFormat="1" ht="12">
      <c r="A60" s="236" t="s">
        <v>163</v>
      </c>
      <c r="B60" s="386" t="s">
        <v>497</v>
      </c>
      <c r="C60" s="387">
        <v>250</v>
      </c>
      <c r="D60" s="385" t="s">
        <v>76</v>
      </c>
      <c r="E60" s="388"/>
      <c r="F60" s="389">
        <v>80</v>
      </c>
      <c r="G60" s="426" t="s">
        <v>221</v>
      </c>
      <c r="H6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367" t="str">
        <f>IF(Sklop5[[#This Row],[ZAHTEVANA SHEMA KAKOVOSTI]]&lt;&gt;"",Sklop5[[#This Row],[Preračunana masa/volumen/kos na enoto kg]],"")</f>
        <v/>
      </c>
      <c r="J60" s="390"/>
      <c r="K60" s="391"/>
      <c r="L60" s="391"/>
      <c r="M60" s="381"/>
      <c r="N60" s="369"/>
      <c r="O60" s="369"/>
      <c r="P60" s="370"/>
      <c r="Q60" s="371">
        <f>+Sklop5[[#This Row],[cena/enota brez DDV v EUR]]*Sklop5[[#This Row],[Stopnja DDV (%)]]</f>
        <v>0</v>
      </c>
      <c r="R60" s="371">
        <f>+Sklop5[[#This Row],[cena/enota brez DDV v EUR]]+Sklop5[[#This Row],[Davek (EUR)]]</f>
        <v>0</v>
      </c>
      <c r="S60" s="371">
        <f>+Sklop5[[#This Row],[cena/enota brez DDV v EUR]]*Sklop5[[#This Row],[Okvirna količina]]</f>
        <v>0</v>
      </c>
      <c r="T60" s="371">
        <f>+Sklop5[[#This Row],[Končna cena/enoto mere (EUR) z DDV]]*Sklop5[[#This Row],[Okvirna količina]]</f>
        <v>0</v>
      </c>
      <c r="U60" s="392"/>
    </row>
    <row r="61" spans="1:21" s="55" customFormat="1" ht="12">
      <c r="A61" s="236" t="s">
        <v>164</v>
      </c>
      <c r="B61" s="386" t="s">
        <v>498</v>
      </c>
      <c r="C61" s="387">
        <v>500</v>
      </c>
      <c r="D61" s="385" t="s">
        <v>76</v>
      </c>
      <c r="E61" s="388"/>
      <c r="F61" s="389">
        <v>52</v>
      </c>
      <c r="G61" s="426" t="s">
        <v>221</v>
      </c>
      <c r="H6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</v>
      </c>
      <c r="I61" s="367" t="str">
        <f>IF(Sklop5[[#This Row],[ZAHTEVANA SHEMA KAKOVOSTI]]&lt;&gt;"",Sklop5[[#This Row],[Preračunana masa/volumen/kos na enoto kg]],"")</f>
        <v/>
      </c>
      <c r="J61" s="390"/>
      <c r="K61" s="391"/>
      <c r="L61" s="391"/>
      <c r="M61" s="381"/>
      <c r="N61" s="369"/>
      <c r="O61" s="369"/>
      <c r="P61" s="370"/>
      <c r="Q61" s="371">
        <f>+Sklop5[[#This Row],[cena/enota brez DDV v EUR]]*Sklop5[[#This Row],[Stopnja DDV (%)]]</f>
        <v>0</v>
      </c>
      <c r="R61" s="371">
        <f>+Sklop5[[#This Row],[cena/enota brez DDV v EUR]]+Sklop5[[#This Row],[Davek (EUR)]]</f>
        <v>0</v>
      </c>
      <c r="S61" s="371">
        <f>+Sklop5[[#This Row],[cena/enota brez DDV v EUR]]*Sklop5[[#This Row],[Okvirna količina]]</f>
        <v>0</v>
      </c>
      <c r="T61" s="371">
        <f>+Sklop5[[#This Row],[Končna cena/enoto mere (EUR) z DDV]]*Sklop5[[#This Row],[Okvirna količina]]</f>
        <v>0</v>
      </c>
      <c r="U61" s="392"/>
    </row>
    <row r="62" spans="1:21" s="55" customFormat="1" ht="12">
      <c r="A62" s="236" t="s">
        <v>165</v>
      </c>
      <c r="B62" s="386" t="s">
        <v>507</v>
      </c>
      <c r="C62" s="76">
        <v>1000</v>
      </c>
      <c r="D62" s="385" t="s">
        <v>76</v>
      </c>
      <c r="E62" s="388"/>
      <c r="F62" s="389">
        <v>300</v>
      </c>
      <c r="G62" s="426" t="s">
        <v>0</v>
      </c>
      <c r="H6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2" s="367" t="str">
        <f>IF(Sklop5[[#This Row],[ZAHTEVANA SHEMA KAKOVOSTI]]&lt;&gt;"",Sklop5[[#This Row],[Preračunana masa/volumen/kos na enoto kg]],"")</f>
        <v/>
      </c>
      <c r="J62" s="390"/>
      <c r="K62" s="391"/>
      <c r="L62" s="391"/>
      <c r="M62" s="381"/>
      <c r="N62" s="369"/>
      <c r="O62" s="369"/>
      <c r="P62" s="370"/>
      <c r="Q62" s="371">
        <f>+Sklop5[[#This Row],[cena/enota brez DDV v EUR]]*Sklop5[[#This Row],[Stopnja DDV (%)]]</f>
        <v>0</v>
      </c>
      <c r="R62" s="371">
        <f>+Sklop5[[#This Row],[cena/enota brez DDV v EUR]]+Sklop5[[#This Row],[Davek (EUR)]]</f>
        <v>0</v>
      </c>
      <c r="S62" s="371">
        <f>+Sklop5[[#This Row],[cena/enota brez DDV v EUR]]*Sklop5[[#This Row],[Okvirna količina]]</f>
        <v>0</v>
      </c>
      <c r="T62" s="371">
        <f>+Sklop5[[#This Row],[Končna cena/enoto mere (EUR) z DDV]]*Sklop5[[#This Row],[Okvirna količina]]</f>
        <v>0</v>
      </c>
      <c r="U62" s="392"/>
    </row>
    <row r="63" spans="1:21" s="55" customFormat="1" ht="12">
      <c r="A63" s="236" t="s">
        <v>166</v>
      </c>
      <c r="B63" s="386" t="s">
        <v>506</v>
      </c>
      <c r="C63" s="76">
        <v>1000</v>
      </c>
      <c r="D63" s="385" t="s">
        <v>76</v>
      </c>
      <c r="E63" s="388"/>
      <c r="F63" s="389">
        <v>60</v>
      </c>
      <c r="G63" s="426" t="s">
        <v>0</v>
      </c>
      <c r="H6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3" s="367" t="str">
        <f>IF(Sklop5[[#This Row],[ZAHTEVANA SHEMA KAKOVOSTI]]&lt;&gt;"",Sklop5[[#This Row],[Preračunana masa/volumen/kos na enoto kg]],"")</f>
        <v/>
      </c>
      <c r="J63" s="390"/>
      <c r="K63" s="391"/>
      <c r="L63" s="391"/>
      <c r="M63" s="381"/>
      <c r="N63" s="369"/>
      <c r="O63" s="369"/>
      <c r="P63" s="370"/>
      <c r="Q63" s="371">
        <f>+Sklop5[[#This Row],[cena/enota brez DDV v EUR]]*Sklop5[[#This Row],[Stopnja DDV (%)]]</f>
        <v>0</v>
      </c>
      <c r="R63" s="371">
        <f>+Sklop5[[#This Row],[cena/enota brez DDV v EUR]]+Sklop5[[#This Row],[Davek (EUR)]]</f>
        <v>0</v>
      </c>
      <c r="S63" s="371">
        <f>+Sklop5[[#This Row],[cena/enota brez DDV v EUR]]*Sklop5[[#This Row],[Okvirna količina]]</f>
        <v>0</v>
      </c>
      <c r="T63" s="371">
        <f>+Sklop5[[#This Row],[Končna cena/enoto mere (EUR) z DDV]]*Sklop5[[#This Row],[Okvirna količina]]</f>
        <v>0</v>
      </c>
      <c r="U63" s="392"/>
    </row>
    <row r="64" spans="1:21" s="55" customFormat="1" ht="12">
      <c r="A64" s="236" t="s">
        <v>167</v>
      </c>
      <c r="B64" s="386" t="s">
        <v>499</v>
      </c>
      <c r="C64" s="387">
        <v>500</v>
      </c>
      <c r="D64" s="385" t="s">
        <v>76</v>
      </c>
      <c r="E64" s="388"/>
      <c r="F64" s="389">
        <v>142</v>
      </c>
      <c r="G64" s="426" t="s">
        <v>221</v>
      </c>
      <c r="H6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71</v>
      </c>
      <c r="I64" s="367" t="str">
        <f>IF(Sklop5[[#This Row],[ZAHTEVANA SHEMA KAKOVOSTI]]&lt;&gt;"",Sklop5[[#This Row],[Preračunana masa/volumen/kos na enoto kg]],"")</f>
        <v/>
      </c>
      <c r="J64" s="390"/>
      <c r="K64" s="391"/>
      <c r="L64" s="391"/>
      <c r="M64" s="381"/>
      <c r="N64" s="369"/>
      <c r="O64" s="369"/>
      <c r="P64" s="370"/>
      <c r="Q64" s="371">
        <f>+Sklop5[[#This Row],[cena/enota brez DDV v EUR]]*Sklop5[[#This Row],[Stopnja DDV (%)]]</f>
        <v>0</v>
      </c>
      <c r="R64" s="371">
        <f>+Sklop5[[#This Row],[cena/enota brez DDV v EUR]]+Sklop5[[#This Row],[Davek (EUR)]]</f>
        <v>0</v>
      </c>
      <c r="S64" s="371">
        <f>+Sklop5[[#This Row],[cena/enota brez DDV v EUR]]*Sklop5[[#This Row],[Okvirna količina]]</f>
        <v>0</v>
      </c>
      <c r="T64" s="371">
        <f>+Sklop5[[#This Row],[Končna cena/enoto mere (EUR) z DDV]]*Sklop5[[#This Row],[Okvirna količina]]</f>
        <v>0</v>
      </c>
      <c r="U64" s="392"/>
    </row>
    <row r="65" spans="1:22" s="55" customFormat="1" ht="12">
      <c r="A65" s="236" t="s">
        <v>168</v>
      </c>
      <c r="B65" s="386" t="s">
        <v>505</v>
      </c>
      <c r="C65" s="76">
        <v>1000</v>
      </c>
      <c r="D65" s="385" t="s">
        <v>76</v>
      </c>
      <c r="E65" s="388"/>
      <c r="F65" s="389">
        <v>90</v>
      </c>
      <c r="G65" s="426" t="s">
        <v>0</v>
      </c>
      <c r="H6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5" s="367" t="str">
        <f>IF(Sklop5[[#This Row],[ZAHTEVANA SHEMA KAKOVOSTI]]&lt;&gt;"",Sklop5[[#This Row],[Preračunana masa/volumen/kos na enoto kg]],"")</f>
        <v/>
      </c>
      <c r="J65" s="390"/>
      <c r="K65" s="391"/>
      <c r="L65" s="391"/>
      <c r="M65" s="381"/>
      <c r="N65" s="369"/>
      <c r="O65" s="369"/>
      <c r="P65" s="370"/>
      <c r="Q65" s="371">
        <f>+Sklop5[[#This Row],[cena/enota brez DDV v EUR]]*Sklop5[[#This Row],[Stopnja DDV (%)]]</f>
        <v>0</v>
      </c>
      <c r="R65" s="371">
        <f>+Sklop5[[#This Row],[cena/enota brez DDV v EUR]]+Sklop5[[#This Row],[Davek (EUR)]]</f>
        <v>0</v>
      </c>
      <c r="S65" s="371">
        <f>+Sklop5[[#This Row],[cena/enota brez DDV v EUR]]*Sklop5[[#This Row],[Okvirna količina]]</f>
        <v>0</v>
      </c>
      <c r="T65" s="371">
        <f>+Sklop5[[#This Row],[Končna cena/enoto mere (EUR) z DDV]]*Sklop5[[#This Row],[Okvirna količina]]</f>
        <v>0</v>
      </c>
      <c r="U65" s="392"/>
    </row>
    <row r="66" spans="1:22" s="55" customFormat="1" ht="12">
      <c r="A66" s="236" t="s">
        <v>169</v>
      </c>
      <c r="B66" s="268" t="s">
        <v>504</v>
      </c>
      <c r="C66" s="76">
        <v>1000</v>
      </c>
      <c r="D66" s="385" t="s">
        <v>76</v>
      </c>
      <c r="E66" s="124"/>
      <c r="F66" s="250">
        <v>20</v>
      </c>
      <c r="G66" s="393" t="s">
        <v>0</v>
      </c>
      <c r="H66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6" s="240" t="str">
        <f>IF(Sklop5[[#This Row],[ZAHTEVANA SHEMA KAKOVOSTI]]&lt;&gt;"",Sklop5[[#This Row],[Preračunana masa/volumen/kos na enoto kg]],"")</f>
        <v/>
      </c>
      <c r="J66" s="246"/>
      <c r="K66" s="242"/>
      <c r="L66" s="242"/>
      <c r="M66" s="247"/>
      <c r="N66" s="248"/>
      <c r="O66" s="248"/>
      <c r="P66" s="249"/>
      <c r="Q66" s="243">
        <f>+Sklop5[[#This Row],[cena/enota brez DDV v EUR]]*Sklop5[[#This Row],[Stopnja DDV (%)]]</f>
        <v>0</v>
      </c>
      <c r="R66" s="243">
        <f>+Sklop5[[#This Row],[cena/enota brez DDV v EUR]]+Sklop5[[#This Row],[Davek (EUR)]]</f>
        <v>0</v>
      </c>
      <c r="S66" s="243">
        <f>+Sklop5[[#This Row],[cena/enota brez DDV v EUR]]*Sklop5[[#This Row],[Okvirna količina]]</f>
        <v>0</v>
      </c>
      <c r="T66" s="243">
        <f>+Sklop5[[#This Row],[Končna cena/enoto mere (EUR) z DDV]]*Sklop5[[#This Row],[Okvirna količina]]</f>
        <v>0</v>
      </c>
      <c r="U66" s="244"/>
    </row>
    <row r="67" spans="1:22" s="55" customFormat="1" ht="12">
      <c r="A67" s="236" t="s">
        <v>170</v>
      </c>
      <c r="B67" s="268" t="s">
        <v>500</v>
      </c>
      <c r="C67" s="76">
        <v>250</v>
      </c>
      <c r="D67" s="385" t="s">
        <v>76</v>
      </c>
      <c r="E67" s="124"/>
      <c r="F67" s="250">
        <v>40</v>
      </c>
      <c r="G67" s="393" t="s">
        <v>221</v>
      </c>
      <c r="H6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240" t="str">
        <f>IF(Sklop5[[#This Row],[ZAHTEVANA SHEMA KAKOVOSTI]]&lt;&gt;"",Sklop5[[#This Row],[Preračunana masa/volumen/kos na enoto kg]],"")</f>
        <v/>
      </c>
      <c r="J67" s="246"/>
      <c r="K67" s="242"/>
      <c r="L67" s="242"/>
      <c r="M67" s="247"/>
      <c r="N67" s="248"/>
      <c r="O67" s="248"/>
      <c r="P67" s="249"/>
      <c r="Q67" s="243">
        <f>+Sklop5[[#This Row],[cena/enota brez DDV v EUR]]*Sklop5[[#This Row],[Stopnja DDV (%)]]</f>
        <v>0</v>
      </c>
      <c r="R67" s="243">
        <f>+Sklop5[[#This Row],[cena/enota brez DDV v EUR]]+Sklop5[[#This Row],[Davek (EUR)]]</f>
        <v>0</v>
      </c>
      <c r="S67" s="243">
        <f>+Sklop5[[#This Row],[cena/enota brez DDV v EUR]]*Sklop5[[#This Row],[Okvirna količina]]</f>
        <v>0</v>
      </c>
      <c r="T67" s="243">
        <f>+Sklop5[[#This Row],[Končna cena/enoto mere (EUR) z DDV]]*Sklop5[[#This Row],[Okvirna količina]]</f>
        <v>0</v>
      </c>
      <c r="U67" s="244"/>
    </row>
    <row r="68" spans="1:22" s="55" customFormat="1" ht="12">
      <c r="A68" s="236" t="s">
        <v>171</v>
      </c>
      <c r="B68" s="268" t="s">
        <v>501</v>
      </c>
      <c r="C68" s="76">
        <v>175</v>
      </c>
      <c r="D68" s="385" t="s">
        <v>76</v>
      </c>
      <c r="E68" s="124"/>
      <c r="F68" s="250">
        <v>96</v>
      </c>
      <c r="G68" s="393" t="s">
        <v>221</v>
      </c>
      <c r="H6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16.799999999999997</v>
      </c>
      <c r="I68" s="240" t="str">
        <f>IF(Sklop5[[#This Row],[ZAHTEVANA SHEMA KAKOVOSTI]]&lt;&gt;"",Sklop5[[#This Row],[Preračunana masa/volumen/kos na enoto kg]],"")</f>
        <v/>
      </c>
      <c r="J68" s="246"/>
      <c r="K68" s="242"/>
      <c r="L68" s="242"/>
      <c r="M68" s="247"/>
      <c r="N68" s="248"/>
      <c r="O68" s="248"/>
      <c r="P68" s="249"/>
      <c r="Q68" s="243">
        <f>+Sklop5[[#This Row],[cena/enota brez DDV v EUR]]*Sklop5[[#This Row],[Stopnja DDV (%)]]</f>
        <v>0</v>
      </c>
      <c r="R68" s="243">
        <f>+Sklop5[[#This Row],[cena/enota brez DDV v EUR]]+Sklop5[[#This Row],[Davek (EUR)]]</f>
        <v>0</v>
      </c>
      <c r="S68" s="243">
        <f>+Sklop5[[#This Row],[cena/enota brez DDV v EUR]]*Sklop5[[#This Row],[Okvirna količina]]</f>
        <v>0</v>
      </c>
      <c r="T68" s="243">
        <f>+Sklop5[[#This Row],[Končna cena/enoto mere (EUR) z DDV]]*Sklop5[[#This Row],[Okvirna količina]]</f>
        <v>0</v>
      </c>
      <c r="U68" s="244"/>
    </row>
    <row r="69" spans="1:22" s="55" customFormat="1" ht="12">
      <c r="A69" s="236" t="s">
        <v>172</v>
      </c>
      <c r="B69" s="268" t="s">
        <v>502</v>
      </c>
      <c r="C69" s="76">
        <v>250</v>
      </c>
      <c r="D69" s="385" t="s">
        <v>76</v>
      </c>
      <c r="E69" s="124"/>
      <c r="F69" s="250">
        <v>64</v>
      </c>
      <c r="G69" s="393" t="s">
        <v>221</v>
      </c>
      <c r="H69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69" s="240" t="str">
        <f>IF(Sklop5[[#This Row],[ZAHTEVANA SHEMA KAKOVOSTI]]&lt;&gt;"",Sklop5[[#This Row],[Preračunana masa/volumen/kos na enoto kg]],"")</f>
        <v/>
      </c>
      <c r="J69" s="246"/>
      <c r="K69" s="242"/>
      <c r="L69" s="242"/>
      <c r="M69" s="247"/>
      <c r="N69" s="248"/>
      <c r="O69" s="248"/>
      <c r="P69" s="249"/>
      <c r="Q69" s="243">
        <f>+Sklop5[[#This Row],[cena/enota brez DDV v EUR]]*Sklop5[[#This Row],[Stopnja DDV (%)]]</f>
        <v>0</v>
      </c>
      <c r="R69" s="243">
        <f>+Sklop5[[#This Row],[cena/enota brez DDV v EUR]]+Sklop5[[#This Row],[Davek (EUR)]]</f>
        <v>0</v>
      </c>
      <c r="S69" s="243">
        <f>+Sklop5[[#This Row],[cena/enota brez DDV v EUR]]*Sklop5[[#This Row],[Okvirna količina]]</f>
        <v>0</v>
      </c>
      <c r="T69" s="243">
        <f>+Sklop5[[#This Row],[Končna cena/enoto mere (EUR) z DDV]]*Sklop5[[#This Row],[Okvirna količina]]</f>
        <v>0</v>
      </c>
      <c r="U69" s="244"/>
    </row>
    <row r="70" spans="1:22" s="55" customFormat="1" ht="12">
      <c r="A70" s="236" t="s">
        <v>173</v>
      </c>
      <c r="B70" s="268" t="s">
        <v>502</v>
      </c>
      <c r="C70" s="76">
        <v>5000</v>
      </c>
      <c r="D70" s="385" t="s">
        <v>76</v>
      </c>
      <c r="E70" s="124"/>
      <c r="F70" s="250">
        <v>42</v>
      </c>
      <c r="G70" s="393" t="s">
        <v>221</v>
      </c>
      <c r="H70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70" s="240" t="str">
        <f>IF(Sklop5[[#This Row],[ZAHTEVANA SHEMA KAKOVOSTI]]&lt;&gt;"",Sklop5[[#This Row],[Preračunana masa/volumen/kos na enoto kg]],"")</f>
        <v/>
      </c>
      <c r="J70" s="246"/>
      <c r="K70" s="242"/>
      <c r="L70" s="242"/>
      <c r="M70" s="247"/>
      <c r="N70" s="248"/>
      <c r="O70" s="248"/>
      <c r="P70" s="249"/>
      <c r="Q70" s="243">
        <f>+Sklop5[[#This Row],[cena/enota brez DDV v EUR]]*Sklop5[[#This Row],[Stopnja DDV (%)]]</f>
        <v>0</v>
      </c>
      <c r="R70" s="243">
        <f>+Sklop5[[#This Row],[cena/enota brez DDV v EUR]]+Sklop5[[#This Row],[Davek (EUR)]]</f>
        <v>0</v>
      </c>
      <c r="S70" s="243">
        <f>+Sklop5[[#This Row],[cena/enota brez DDV v EUR]]*Sklop5[[#This Row],[Okvirna količina]]</f>
        <v>0</v>
      </c>
      <c r="T70" s="243">
        <f>+Sklop5[[#This Row],[Končna cena/enoto mere (EUR) z DDV]]*Sklop5[[#This Row],[Okvirna količina]]</f>
        <v>0</v>
      </c>
      <c r="U70" s="244"/>
    </row>
    <row r="71" spans="1:22" ht="27" customHeight="1">
      <c r="A71" s="279" t="s">
        <v>100</v>
      </c>
      <c r="B71" s="280"/>
      <c r="C71" s="281"/>
      <c r="D71" s="281"/>
      <c r="E71" s="282"/>
      <c r="F71" s="283"/>
      <c r="G71" s="284"/>
      <c r="H71" s="285">
        <f>SUBTOTAL(109,Sklop5[Preračunana masa/volumen/kos na enoto kg])</f>
        <v>11835.8</v>
      </c>
      <c r="I71" s="285">
        <f>SUBTOTAL(109,Sklop5[Živila iz shem kakovosti (kg)])</f>
        <v>0</v>
      </c>
      <c r="J71" s="283"/>
      <c r="K71" s="286"/>
      <c r="L71" s="286"/>
      <c r="M71" s="287"/>
      <c r="N71" s="288"/>
      <c r="O71" s="288"/>
      <c r="P71" s="288"/>
      <c r="Q71" s="289"/>
      <c r="R71" s="283"/>
      <c r="S71" s="289">
        <f>SUBTOTAL(109,Sklop5[Vrednost za okvirno količino (EUR) brez DDV])</f>
        <v>0</v>
      </c>
      <c r="T71" s="289">
        <f>SUBTOTAL(109,Sklop5[Vrednost za okvirno količino (EUR) z DDV])</f>
        <v>0</v>
      </c>
      <c r="U71" s="290">
        <f>SUBTOTAL(103,Sklop5[Shema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96</v>
      </c>
      <c r="B73" s="16"/>
      <c r="C73" s="28"/>
      <c r="D73" s="28"/>
      <c r="E73" s="92"/>
      <c r="Q73" s="48"/>
      <c r="R73" s="48"/>
      <c r="S73" s="48"/>
      <c r="T73" s="48"/>
    </row>
    <row r="74" spans="1:22">
      <c r="A74" s="11" t="s">
        <v>98</v>
      </c>
      <c r="B74" s="16"/>
      <c r="C74" s="28"/>
      <c r="D74" s="28"/>
      <c r="E74" s="92"/>
    </row>
    <row r="75" spans="1:22">
      <c r="A75" s="87" t="s">
        <v>141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 ht="12.75" customHeight="1">
      <c r="A76" s="99" t="s">
        <v>135</v>
      </c>
      <c r="B76" s="27"/>
      <c r="F76" s="68"/>
      <c r="G76" s="68"/>
      <c r="H76" s="29"/>
      <c r="I76" s="29"/>
      <c r="J76" s="29"/>
      <c r="K76" s="29"/>
      <c r="L76" s="54"/>
      <c r="M76" s="100"/>
      <c r="N76" s="100"/>
      <c r="O76" s="100"/>
      <c r="P76" s="100"/>
      <c r="Q76" s="100"/>
      <c r="R76" s="100"/>
      <c r="S76" s="100"/>
      <c r="T76" s="100"/>
      <c r="U76" s="100"/>
      <c r="V76" s="100"/>
    </row>
    <row r="77" spans="1:22">
      <c r="A77" s="476" t="s">
        <v>144</v>
      </c>
      <c r="B77" s="476"/>
      <c r="C77" s="476"/>
      <c r="D77" s="476"/>
      <c r="E77" s="476"/>
      <c r="F77" s="476"/>
      <c r="G77" s="476"/>
      <c r="H77" s="476"/>
      <c r="I77" s="476"/>
      <c r="J77" s="476"/>
      <c r="K77" s="476"/>
      <c r="L77" s="476"/>
    </row>
    <row r="78" spans="1:22" ht="12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00"/>
      <c r="N78" s="100"/>
      <c r="O78" s="100"/>
      <c r="P78" s="100"/>
      <c r="Q78" s="100"/>
      <c r="R78" s="100"/>
      <c r="S78" s="100"/>
      <c r="T78" s="100"/>
      <c r="U78" s="100"/>
      <c r="V78" s="100"/>
    </row>
    <row r="79" spans="1:22">
      <c r="A79" s="87" t="s">
        <v>37</v>
      </c>
      <c r="F79" s="68"/>
      <c r="G79" s="68" t="s">
        <v>38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39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79:U1048576 J79:P1048576 U1:U75 J1:P75" name="Obseg1"/>
    <protectedRange sqref="U78 M78:P78" name="Obseg1_2"/>
    <protectedRange sqref="J78:L78" name="Obseg1_3_1_1"/>
    <protectedRange sqref="U76 M76:P76" name="Obseg1_1_2_1"/>
    <protectedRange sqref="J76:L76" name="Obseg1_3_1_2"/>
    <protectedRange sqref="J77:L77" name="Obseg1_3_1_1_1"/>
  </protectedRanges>
  <mergeCells count="8"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5"/>
  <sheetViews>
    <sheetView topLeftCell="A8" zoomScaleNormal="100" zoomScaleSheetLayoutView="100" workbookViewId="0">
      <selection activeCell="Z28" sqref="Z28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01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02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03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04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pred_rekapitulacija'!B19</f>
        <v>BIO ŽITA IN MLEVSKI IZDELKI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305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0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508</v>
      </c>
      <c r="C16" s="300" t="s">
        <v>78</v>
      </c>
      <c r="D16" s="76" t="s">
        <v>0</v>
      </c>
      <c r="E16" s="124"/>
      <c r="F16" s="155">
        <v>100</v>
      </c>
      <c r="G16" s="11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79" t="str">
        <f>IF(Sklop6[[#This Row],[ZAHTEVANA SHEMA KAKOVOSTI]]&lt;&gt;"",Sklop6[[#This Row],[Preračunana masa/volumen/kos na enoto kg]],"")</f>
        <v/>
      </c>
      <c r="J16" s="128"/>
      <c r="K16" s="116"/>
      <c r="L16" s="116"/>
      <c r="M16" s="116"/>
      <c r="N16" s="116"/>
      <c r="O16" s="117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2" t="s">
        <v>78</v>
      </c>
    </row>
    <row r="17" spans="1:22" s="55" customFormat="1" ht="12">
      <c r="A17" s="78" t="s">
        <v>3</v>
      </c>
      <c r="B17" s="296" t="s">
        <v>509</v>
      </c>
      <c r="C17" s="300" t="s">
        <v>78</v>
      </c>
      <c r="D17" s="76" t="s">
        <v>0</v>
      </c>
      <c r="E17" s="124"/>
      <c r="F17" s="273">
        <v>30</v>
      </c>
      <c r="G17" s="118" t="s">
        <v>0</v>
      </c>
      <c r="H17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7" s="273" t="str">
        <f>IF(Sklop6[[#This Row],[ZAHTEVANA SHEMA KAKOVOSTI]]&lt;&gt;"",Sklop6[[#This Row],[Preračunana masa/volumen/kos na enoto kg]],"")</f>
        <v/>
      </c>
      <c r="J17" s="298"/>
      <c r="K17" s="293"/>
      <c r="L17" s="293"/>
      <c r="M17" s="299"/>
      <c r="N17" s="275"/>
      <c r="O17" s="275"/>
      <c r="P17" s="276"/>
      <c r="Q17" s="277">
        <f>+Sklop6[[#This Row],[cena/enota brez DDV v EUR]]*Sklop6[[#This Row],[Stopnja DDV (%)]]</f>
        <v>0</v>
      </c>
      <c r="R17" s="277">
        <f>+Sklop6[[#This Row],[cena/enota brez DDV v EUR]]+Sklop6[[#This Row],[Davek (EUR)]]</f>
        <v>0</v>
      </c>
      <c r="S17" s="277">
        <f>+Sklop6[[#This Row],[cena/enota brez DDV v EUR]]*Sklop6[[#This Row],[Okvirna količina]]</f>
        <v>0</v>
      </c>
      <c r="T17" s="277">
        <f>+Sklop6[[#This Row],[Končna cena/enoto mere (EUR) z DDV]]*Sklop6[[#This Row],[Okvirna količina]]</f>
        <v>0</v>
      </c>
      <c r="U17" s="122" t="s">
        <v>78</v>
      </c>
    </row>
    <row r="18" spans="1:22" s="55" customFormat="1" ht="12">
      <c r="A18" s="78" t="s">
        <v>4</v>
      </c>
      <c r="B18" s="296" t="s">
        <v>510</v>
      </c>
      <c r="C18" s="300" t="s">
        <v>78</v>
      </c>
      <c r="D18" s="76" t="s">
        <v>0</v>
      </c>
      <c r="E18" s="124"/>
      <c r="F18" s="273">
        <v>72</v>
      </c>
      <c r="G18" s="118" t="s">
        <v>0</v>
      </c>
      <c r="H18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18" s="273" t="str">
        <f>IF(Sklop6[[#This Row],[ZAHTEVANA SHEMA KAKOVOSTI]]&lt;&gt;"",Sklop6[[#This Row],[Preračunana masa/volumen/kos na enoto kg]],"")</f>
        <v/>
      </c>
      <c r="J18" s="298"/>
      <c r="K18" s="293"/>
      <c r="L18" s="293"/>
      <c r="M18" s="299"/>
      <c r="N18" s="275"/>
      <c r="O18" s="275"/>
      <c r="P18" s="276"/>
      <c r="Q18" s="277">
        <f>+Sklop6[[#This Row],[cena/enota brez DDV v EUR]]*Sklop6[[#This Row],[Stopnja DDV (%)]]</f>
        <v>0</v>
      </c>
      <c r="R18" s="277">
        <f>+Sklop6[[#This Row],[cena/enota brez DDV v EUR]]+Sklop6[[#This Row],[Davek (EUR)]]</f>
        <v>0</v>
      </c>
      <c r="S18" s="277">
        <f>+Sklop6[[#This Row],[cena/enota brez DDV v EUR]]*Sklop6[[#This Row],[Okvirna količina]]</f>
        <v>0</v>
      </c>
      <c r="T18" s="277">
        <f>+Sklop6[[#This Row],[Končna cena/enoto mere (EUR) z DDV]]*Sklop6[[#This Row],[Okvirna količina]]</f>
        <v>0</v>
      </c>
      <c r="U18" s="122" t="s">
        <v>78</v>
      </c>
    </row>
    <row r="19" spans="1:22" s="55" customFormat="1" ht="12">
      <c r="A19" s="78" t="s">
        <v>5</v>
      </c>
      <c r="B19" s="296" t="s">
        <v>511</v>
      </c>
      <c r="C19" s="300" t="s">
        <v>78</v>
      </c>
      <c r="D19" s="76" t="s">
        <v>0</v>
      </c>
      <c r="E19" s="124"/>
      <c r="F19" s="273">
        <v>20</v>
      </c>
      <c r="G19" s="118" t="s">
        <v>0</v>
      </c>
      <c r="H19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273" t="str">
        <f>IF(Sklop6[[#This Row],[ZAHTEVANA SHEMA KAKOVOSTI]]&lt;&gt;"",Sklop6[[#This Row],[Preračunana masa/volumen/kos na enoto kg]],"")</f>
        <v/>
      </c>
      <c r="J19" s="298"/>
      <c r="K19" s="293"/>
      <c r="L19" s="293"/>
      <c r="M19" s="299"/>
      <c r="N19" s="275"/>
      <c r="O19" s="275"/>
      <c r="P19" s="276"/>
      <c r="Q19" s="277">
        <f>+Sklop6[[#This Row],[cena/enota brez DDV v EUR]]*Sklop6[[#This Row],[Stopnja DDV (%)]]</f>
        <v>0</v>
      </c>
      <c r="R19" s="277">
        <f>+Sklop6[[#This Row],[cena/enota brez DDV v EUR]]+Sklop6[[#This Row],[Davek (EUR)]]</f>
        <v>0</v>
      </c>
      <c r="S19" s="277">
        <f>+Sklop6[[#This Row],[cena/enota brez DDV v EUR]]*Sklop6[[#This Row],[Okvirna količina]]</f>
        <v>0</v>
      </c>
      <c r="T19" s="277">
        <f>+Sklop6[[#This Row],[Končna cena/enoto mere (EUR) z DDV]]*Sklop6[[#This Row],[Okvirna količina]]</f>
        <v>0</v>
      </c>
      <c r="U19" s="122" t="s">
        <v>78</v>
      </c>
    </row>
    <row r="20" spans="1:22" s="55" customFormat="1" ht="12">
      <c r="A20" s="78" t="s">
        <v>6</v>
      </c>
      <c r="B20" s="296" t="s">
        <v>512</v>
      </c>
      <c r="C20" s="300" t="s">
        <v>78</v>
      </c>
      <c r="D20" s="76" t="s">
        <v>0</v>
      </c>
      <c r="E20" s="124"/>
      <c r="F20" s="273">
        <v>150</v>
      </c>
      <c r="G20" s="118" t="s">
        <v>0</v>
      </c>
      <c r="H20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0" s="273" t="str">
        <f>IF(Sklop6[[#This Row],[ZAHTEVANA SHEMA KAKOVOSTI]]&lt;&gt;"",Sklop6[[#This Row],[Preračunana masa/volumen/kos na enoto kg]],"")</f>
        <v/>
      </c>
      <c r="J20" s="298"/>
      <c r="K20" s="293"/>
      <c r="L20" s="293"/>
      <c r="M20" s="299"/>
      <c r="N20" s="275"/>
      <c r="O20" s="275"/>
      <c r="P20" s="276"/>
      <c r="Q20" s="277">
        <f>+Sklop6[[#This Row],[cena/enota brez DDV v EUR]]*Sklop6[[#This Row],[Stopnja DDV (%)]]</f>
        <v>0</v>
      </c>
      <c r="R20" s="277">
        <f>+Sklop6[[#This Row],[cena/enota brez DDV v EUR]]+Sklop6[[#This Row],[Davek (EUR)]]</f>
        <v>0</v>
      </c>
      <c r="S20" s="277">
        <f>+Sklop6[[#This Row],[cena/enota brez DDV v EUR]]*Sklop6[[#This Row],[Okvirna količina]]</f>
        <v>0</v>
      </c>
      <c r="T20" s="277">
        <f>+Sklop6[[#This Row],[Končna cena/enoto mere (EUR) z DDV]]*Sklop6[[#This Row],[Okvirna količina]]</f>
        <v>0</v>
      </c>
      <c r="U20" s="122" t="s">
        <v>78</v>
      </c>
    </row>
    <row r="21" spans="1:22" s="55" customFormat="1" ht="12">
      <c r="A21" s="78" t="s">
        <v>7</v>
      </c>
      <c r="B21" s="296" t="s">
        <v>513</v>
      </c>
      <c r="C21" s="300" t="s">
        <v>78</v>
      </c>
      <c r="D21" s="76" t="s">
        <v>0</v>
      </c>
      <c r="E21" s="124"/>
      <c r="F21" s="273">
        <v>20</v>
      </c>
      <c r="G21" s="118" t="s">
        <v>0</v>
      </c>
      <c r="H21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273" t="str">
        <f>IF(Sklop6[[#This Row],[ZAHTEVANA SHEMA KAKOVOSTI]]&lt;&gt;"",Sklop6[[#This Row],[Preračunana masa/volumen/kos na enoto kg]],"")</f>
        <v/>
      </c>
      <c r="J21" s="298"/>
      <c r="K21" s="293"/>
      <c r="L21" s="293"/>
      <c r="M21" s="299"/>
      <c r="N21" s="275"/>
      <c r="O21" s="275"/>
      <c r="P21" s="276"/>
      <c r="Q21" s="277">
        <f>+Sklop6[[#This Row],[cena/enota brez DDV v EUR]]*Sklop6[[#This Row],[Stopnja DDV (%)]]</f>
        <v>0</v>
      </c>
      <c r="R21" s="277">
        <f>+Sklop6[[#This Row],[cena/enota brez DDV v EUR]]+Sklop6[[#This Row],[Davek (EUR)]]</f>
        <v>0</v>
      </c>
      <c r="S21" s="277">
        <f>+Sklop6[[#This Row],[cena/enota brez DDV v EUR]]*Sklop6[[#This Row],[Okvirna količina]]</f>
        <v>0</v>
      </c>
      <c r="T21" s="277">
        <f>+Sklop6[[#This Row],[Končna cena/enoto mere (EUR) z DDV]]*Sklop6[[#This Row],[Okvirna količina]]</f>
        <v>0</v>
      </c>
      <c r="U21" s="122" t="s">
        <v>78</v>
      </c>
    </row>
    <row r="22" spans="1:22" s="55" customFormat="1" ht="12">
      <c r="A22" s="78" t="s">
        <v>8</v>
      </c>
      <c r="B22" s="296" t="s">
        <v>514</v>
      </c>
      <c r="C22" s="300" t="s">
        <v>78</v>
      </c>
      <c r="D22" s="76" t="s">
        <v>0</v>
      </c>
      <c r="E22" s="124"/>
      <c r="F22" s="273">
        <v>150</v>
      </c>
      <c r="G22" s="118" t="s">
        <v>0</v>
      </c>
      <c r="H22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273" t="str">
        <f>IF(Sklop6[[#This Row],[ZAHTEVANA SHEMA KAKOVOSTI]]&lt;&gt;"",Sklop6[[#This Row],[Preračunana masa/volumen/kos na enoto kg]],"")</f>
        <v/>
      </c>
      <c r="J22" s="298"/>
      <c r="K22" s="293"/>
      <c r="L22" s="293"/>
      <c r="M22" s="299"/>
      <c r="N22" s="275"/>
      <c r="O22" s="275"/>
      <c r="P22" s="276"/>
      <c r="Q22" s="277">
        <f>+Sklop6[[#This Row],[cena/enota brez DDV v EUR]]*Sklop6[[#This Row],[Stopnja DDV (%)]]</f>
        <v>0</v>
      </c>
      <c r="R22" s="277">
        <f>+Sklop6[[#This Row],[cena/enota brez DDV v EUR]]+Sklop6[[#This Row],[Davek (EUR)]]</f>
        <v>0</v>
      </c>
      <c r="S22" s="277">
        <f>+Sklop6[[#This Row],[cena/enota brez DDV v EUR]]*Sklop6[[#This Row],[Okvirna količina]]</f>
        <v>0</v>
      </c>
      <c r="T22" s="277">
        <f>+Sklop6[[#This Row],[Končna cena/enoto mere (EUR) z DDV]]*Sklop6[[#This Row],[Okvirna količina]]</f>
        <v>0</v>
      </c>
      <c r="U22" s="122" t="s">
        <v>78</v>
      </c>
    </row>
    <row r="23" spans="1:22" s="55" customFormat="1" ht="12">
      <c r="A23" s="78" t="s">
        <v>9</v>
      </c>
      <c r="B23" s="296" t="s">
        <v>515</v>
      </c>
      <c r="C23" s="300" t="s">
        <v>78</v>
      </c>
      <c r="D23" s="76" t="s">
        <v>0</v>
      </c>
      <c r="E23" s="124"/>
      <c r="F23" s="273">
        <v>50</v>
      </c>
      <c r="G23" s="118" t="s">
        <v>0</v>
      </c>
      <c r="H2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273" t="str">
        <f>IF(Sklop6[[#This Row],[ZAHTEVANA SHEMA KAKOVOSTI]]&lt;&gt;"",Sklop6[[#This Row],[Preračunana masa/volumen/kos na enoto kg]],"")</f>
        <v/>
      </c>
      <c r="J23" s="298"/>
      <c r="K23" s="293"/>
      <c r="L23" s="293"/>
      <c r="M23" s="299"/>
      <c r="N23" s="275"/>
      <c r="O23" s="275"/>
      <c r="P23" s="276"/>
      <c r="Q23" s="277">
        <f>+Sklop6[[#This Row],[cena/enota brez DDV v EUR]]*Sklop6[[#This Row],[Stopnja DDV (%)]]</f>
        <v>0</v>
      </c>
      <c r="R23" s="277">
        <f>+Sklop6[[#This Row],[cena/enota brez DDV v EUR]]+Sklop6[[#This Row],[Davek (EUR)]]</f>
        <v>0</v>
      </c>
      <c r="S23" s="277">
        <f>+Sklop6[[#This Row],[cena/enota brez DDV v EUR]]*Sklop6[[#This Row],[Okvirna količina]]</f>
        <v>0</v>
      </c>
      <c r="T23" s="277">
        <f>+Sklop6[[#This Row],[Končna cena/enoto mere (EUR) z DDV]]*Sklop6[[#This Row],[Okvirna količina]]</f>
        <v>0</v>
      </c>
      <c r="U23" s="122" t="s">
        <v>78</v>
      </c>
    </row>
    <row r="24" spans="1:22" ht="27" customHeight="1">
      <c r="A24" s="279" t="s">
        <v>100</v>
      </c>
      <c r="B24" s="280"/>
      <c r="C24" s="308"/>
      <c r="D24" s="281"/>
      <c r="E24" s="282"/>
      <c r="F24" s="283"/>
      <c r="G24" s="284"/>
      <c r="H24" s="285">
        <f>SUBTOTAL(109,Sklop6[Preračunana masa/volumen/kos na enoto kg])</f>
        <v>592</v>
      </c>
      <c r="I24" s="285">
        <f>SUBTOTAL(109,Sklop6[Živila iz shem kakovosti (kg)])</f>
        <v>0</v>
      </c>
      <c r="J24" s="283"/>
      <c r="K24" s="286"/>
      <c r="L24" s="286"/>
      <c r="M24" s="287"/>
      <c r="N24" s="288"/>
      <c r="O24" s="288"/>
      <c r="P24" s="288"/>
      <c r="Q24" s="289"/>
      <c r="R24" s="283"/>
      <c r="S24" s="289">
        <f>SUBTOTAL(109,Sklop6[Vrednost za okvirno količino (EUR) brez DDV])</f>
        <v>0</v>
      </c>
      <c r="T24" s="289">
        <f>SUBTOTAL(109,Sklop6[Vrednost za okvirno količino (EUR) z DDV])</f>
        <v>0</v>
      </c>
      <c r="U24" s="290"/>
    </row>
    <row r="25" spans="1:22" ht="15">
      <c r="A25" s="6"/>
      <c r="B25" s="4"/>
      <c r="C25" s="309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310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310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87" t="s">
        <v>143</v>
      </c>
      <c r="B29" s="487"/>
      <c r="C29" s="487"/>
      <c r="D29" s="487"/>
      <c r="E29" s="487"/>
      <c r="F29" s="487"/>
      <c r="G29" s="487"/>
      <c r="H29" s="487"/>
      <c r="I29" s="487"/>
      <c r="J29" s="487"/>
      <c r="K29" s="487"/>
      <c r="L29" s="487"/>
      <c r="M29" s="54"/>
      <c r="N29" s="29"/>
      <c r="O29" s="29"/>
      <c r="P29" s="29"/>
      <c r="Q29" s="29"/>
      <c r="R29" s="29"/>
    </row>
    <row r="30" spans="1:22">
      <c r="A30" s="19"/>
      <c r="B30" s="19"/>
      <c r="C30" s="311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309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310"/>
      <c r="D33" s="28"/>
      <c r="E33" s="92"/>
    </row>
    <row r="34" spans="1:22">
      <c r="B34" s="16"/>
      <c r="C34" s="310"/>
      <c r="D34" s="28"/>
      <c r="E34" s="92"/>
    </row>
    <row r="35" spans="1:22">
      <c r="B35" s="16"/>
      <c r="C35" s="310"/>
      <c r="D35" s="28"/>
      <c r="E35" s="92"/>
    </row>
    <row r="36" spans="1:22">
      <c r="B36" s="16"/>
      <c r="C36" s="310"/>
      <c r="D36" s="28"/>
      <c r="E36" s="92"/>
    </row>
    <row r="37" spans="1:22">
      <c r="B37" s="16"/>
      <c r="C37" s="310"/>
      <c r="D37" s="28"/>
      <c r="E37" s="92"/>
    </row>
    <row r="38" spans="1:22">
      <c r="B38" s="16"/>
      <c r="C38" s="310"/>
      <c r="D38" s="28"/>
      <c r="E38" s="92"/>
    </row>
    <row r="39" spans="1:22">
      <c r="B39" s="16"/>
      <c r="C39" s="310"/>
      <c r="D39" s="28"/>
      <c r="E39" s="92"/>
    </row>
    <row r="40" spans="1:22">
      <c r="B40" s="16"/>
      <c r="C40" s="310"/>
      <c r="D40" s="28"/>
      <c r="E40" s="92"/>
    </row>
    <row r="41" spans="1:22">
      <c r="B41" s="16"/>
      <c r="C41" s="310"/>
      <c r="D41" s="28"/>
      <c r="E41" s="92"/>
    </row>
    <row r="42" spans="1:22">
      <c r="B42" s="16"/>
      <c r="C42" s="310"/>
      <c r="D42" s="28"/>
      <c r="E42" s="92"/>
    </row>
    <row r="43" spans="1:22">
      <c r="B43" s="16"/>
      <c r="C43" s="310"/>
      <c r="D43" s="28"/>
      <c r="E43" s="92"/>
    </row>
    <row r="44" spans="1:22">
      <c r="B44" s="16"/>
      <c r="C44" s="310"/>
      <c r="D44" s="28"/>
      <c r="E44" s="92"/>
    </row>
    <row r="45" spans="1:22">
      <c r="B45" s="16"/>
      <c r="C45" s="310"/>
      <c r="D45" s="28"/>
      <c r="E45" s="92"/>
    </row>
    <row r="46" spans="1:22">
      <c r="B46" s="16"/>
      <c r="C46" s="310"/>
      <c r="D46" s="28"/>
      <c r="E46" s="92"/>
    </row>
    <row r="47" spans="1:22" s="18" customFormat="1">
      <c r="A47" s="11"/>
      <c r="B47" s="16"/>
      <c r="C47" s="310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310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310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310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10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10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10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10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10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10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10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10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10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10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10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10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10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10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10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10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10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10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10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10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10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10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10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10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10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10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10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10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10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10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10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10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10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10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10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10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10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10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10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10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10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10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10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10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10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10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10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10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10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10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10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10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10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10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10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10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10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10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10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10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10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10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10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10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10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10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10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10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10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10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10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10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10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10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10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10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10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10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10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10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10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10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10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10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10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10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10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10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10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10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10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10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10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10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10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10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10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10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10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10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10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10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10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10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10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10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10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10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10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10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10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10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10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10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10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10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10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10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10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10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10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10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10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10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10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10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10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10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10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10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10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10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10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10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10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10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10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10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10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10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10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10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10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10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10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10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10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10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10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10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10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10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10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10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10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10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10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10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10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10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10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10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10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10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10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10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10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10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10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10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10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10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10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10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10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10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10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10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10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10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10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10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10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10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10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10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10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10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10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10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10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10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10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10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10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10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10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10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10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10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10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10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10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10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10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30 U30" name="Obseg1_2"/>
    <protectedRange sqref="M29:P29 U29" name="Obseg1_1_1_1_1_1"/>
    <protectedRange sqref="J29:L29" name="Obseg1_2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6"/>
  <sheetViews>
    <sheetView topLeftCell="A5" zoomScaleNormal="100" zoomScaleSheetLayoutView="100" workbookViewId="0">
      <selection activeCell="Z30" sqref="Z30"/>
    </sheetView>
  </sheetViews>
  <sheetFormatPr defaultColWidth="8.85546875" defaultRowHeight="12.75"/>
  <cols>
    <col min="1" max="1" width="4.140625" style="11" customWidth="1"/>
    <col min="2" max="2" width="33.85546875" style="17" bestFit="1" customWidth="1"/>
    <col min="3" max="3" width="10.7109375" style="301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02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03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04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pred_rekapitulacija'!B20</f>
        <v>BIO KRUH IN PEKOVSKI IZDELKI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305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0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296" t="s">
        <v>516</v>
      </c>
      <c r="C16" s="307">
        <v>1000</v>
      </c>
      <c r="D16" s="76" t="s">
        <v>76</v>
      </c>
      <c r="E16" s="124"/>
      <c r="F16" s="273">
        <v>300</v>
      </c>
      <c r="G16" s="118" t="s">
        <v>0</v>
      </c>
      <c r="H16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273" t="str">
        <f>IF(Sklop7[[#This Row],[ZAHTEVANA SHEMA KAKOVOSTI]]&lt;&gt;"",Sklop7[[#This Row],[Preračunana masa/volumen/kos na enoto kg]],"")</f>
        <v/>
      </c>
      <c r="J16" s="298"/>
      <c r="K16" s="293"/>
      <c r="L16" s="293"/>
      <c r="M16" s="299"/>
      <c r="N16" s="275"/>
      <c r="O16" s="275"/>
      <c r="P16" s="276"/>
      <c r="Q16" s="277">
        <f>+Sklop7[[#This Row],[cena/enota brez DDV v EUR]]*Sklop7[[#This Row],[Stopnja DDV (%)]]</f>
        <v>0</v>
      </c>
      <c r="R16" s="277">
        <f>+Sklop7[[#This Row],[cena/enota brez DDV v EUR]]+Sklop7[[#This Row],[Davek (EUR)]]</f>
        <v>0</v>
      </c>
      <c r="S16" s="277">
        <f>+Sklop7[[#This Row],[cena/enota brez DDV v EUR]]*Sklop7[[#This Row],[Okvirna količina]]</f>
        <v>0</v>
      </c>
      <c r="T16" s="277">
        <f>+Sklop7[[#This Row],[Končna cena/enoto mere (EUR) z DDV]]*Sklop7[[#This Row],[Okvirna količina]]</f>
        <v>0</v>
      </c>
      <c r="U16" s="497" t="s">
        <v>78</v>
      </c>
    </row>
    <row r="17" spans="1:22" s="55" customFormat="1" ht="12">
      <c r="A17" s="78" t="s">
        <v>3</v>
      </c>
      <c r="B17" s="296" t="s">
        <v>517</v>
      </c>
      <c r="C17" s="307">
        <v>1000</v>
      </c>
      <c r="D17" s="76" t="s">
        <v>76</v>
      </c>
      <c r="E17" s="124"/>
      <c r="F17" s="273">
        <v>600</v>
      </c>
      <c r="G17" s="118" t="s">
        <v>0</v>
      </c>
      <c r="H17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73" t="str">
        <f>IF(Sklop7[[#This Row],[ZAHTEVANA SHEMA KAKOVOSTI]]&lt;&gt;"",Sklop7[[#This Row],[Preračunana masa/volumen/kos na enoto kg]],"")</f>
        <v/>
      </c>
      <c r="J17" s="298"/>
      <c r="K17" s="293"/>
      <c r="L17" s="293"/>
      <c r="M17" s="299"/>
      <c r="N17" s="275"/>
      <c r="O17" s="275"/>
      <c r="P17" s="276"/>
      <c r="Q17" s="277">
        <f>+Sklop7[[#This Row],[cena/enota brez DDV v EUR]]*Sklop7[[#This Row],[Stopnja DDV (%)]]</f>
        <v>0</v>
      </c>
      <c r="R17" s="277">
        <f>+Sklop7[[#This Row],[cena/enota brez DDV v EUR]]+Sklop7[[#This Row],[Davek (EUR)]]</f>
        <v>0</v>
      </c>
      <c r="S17" s="277">
        <f>+Sklop7[[#This Row],[cena/enota brez DDV v EUR]]*Sklop7[[#This Row],[Okvirna količina]]</f>
        <v>0</v>
      </c>
      <c r="T17" s="277">
        <f>+Sklop7[[#This Row],[Končna cena/enoto mere (EUR) z DDV]]*Sklop7[[#This Row],[Okvirna količina]]</f>
        <v>0</v>
      </c>
      <c r="U17" s="497" t="s">
        <v>78</v>
      </c>
    </row>
    <row r="18" spans="1:22" s="55" customFormat="1" ht="12">
      <c r="A18" s="78" t="s">
        <v>4</v>
      </c>
      <c r="B18" s="296" t="s">
        <v>518</v>
      </c>
      <c r="C18" s="307">
        <v>1000</v>
      </c>
      <c r="D18" s="76" t="s">
        <v>76</v>
      </c>
      <c r="E18" s="124"/>
      <c r="F18" s="273">
        <v>400</v>
      </c>
      <c r="G18" s="118" t="s">
        <v>0</v>
      </c>
      <c r="H18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273" t="str">
        <f>IF(Sklop7[[#This Row],[ZAHTEVANA SHEMA KAKOVOSTI]]&lt;&gt;"",Sklop7[[#This Row],[Preračunana masa/volumen/kos na enoto kg]],"")</f>
        <v/>
      </c>
      <c r="J18" s="298"/>
      <c r="K18" s="293"/>
      <c r="L18" s="293"/>
      <c r="M18" s="299"/>
      <c r="N18" s="275"/>
      <c r="O18" s="275"/>
      <c r="P18" s="276"/>
      <c r="Q18" s="277">
        <f>+Sklop7[[#This Row],[cena/enota brez DDV v EUR]]*Sklop7[[#This Row],[Stopnja DDV (%)]]</f>
        <v>0</v>
      </c>
      <c r="R18" s="277">
        <f>+Sklop7[[#This Row],[cena/enota brez DDV v EUR]]+Sklop7[[#This Row],[Davek (EUR)]]</f>
        <v>0</v>
      </c>
      <c r="S18" s="277">
        <f>+Sklop7[[#This Row],[cena/enota brez DDV v EUR]]*Sklop7[[#This Row],[Okvirna količina]]</f>
        <v>0</v>
      </c>
      <c r="T18" s="277">
        <f>+Sklop7[[#This Row],[Končna cena/enoto mere (EUR) z DDV]]*Sklop7[[#This Row],[Okvirna količina]]</f>
        <v>0</v>
      </c>
      <c r="U18" s="497" t="s">
        <v>78</v>
      </c>
    </row>
    <row r="19" spans="1:22" s="55" customFormat="1" ht="12">
      <c r="A19" s="78" t="s">
        <v>5</v>
      </c>
      <c r="B19" s="296" t="s">
        <v>519</v>
      </c>
      <c r="C19" s="307">
        <v>1000</v>
      </c>
      <c r="D19" s="76" t="s">
        <v>76</v>
      </c>
      <c r="E19" s="124"/>
      <c r="F19" s="273">
        <v>150</v>
      </c>
      <c r="G19" s="118" t="s">
        <v>0</v>
      </c>
      <c r="H19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273" t="str">
        <f>IF(Sklop7[[#This Row],[ZAHTEVANA SHEMA KAKOVOSTI]]&lt;&gt;"",Sklop7[[#This Row],[Preračunana masa/volumen/kos na enoto kg]],"")</f>
        <v/>
      </c>
      <c r="J19" s="298"/>
      <c r="K19" s="293"/>
      <c r="L19" s="293"/>
      <c r="M19" s="299"/>
      <c r="N19" s="275"/>
      <c r="O19" s="275"/>
      <c r="P19" s="276"/>
      <c r="Q19" s="277">
        <f>+Sklop7[[#This Row],[cena/enota brez DDV v EUR]]*Sklop7[[#This Row],[Stopnja DDV (%)]]</f>
        <v>0</v>
      </c>
      <c r="R19" s="277">
        <f>+Sklop7[[#This Row],[cena/enota brez DDV v EUR]]+Sklop7[[#This Row],[Davek (EUR)]]</f>
        <v>0</v>
      </c>
      <c r="S19" s="277">
        <f>+Sklop7[[#This Row],[cena/enota brez DDV v EUR]]*Sklop7[[#This Row],[Okvirna količina]]</f>
        <v>0</v>
      </c>
      <c r="T19" s="277">
        <f>+Sklop7[[#This Row],[Končna cena/enoto mere (EUR) z DDV]]*Sklop7[[#This Row],[Okvirna količina]]</f>
        <v>0</v>
      </c>
      <c r="U19" s="497" t="s">
        <v>78</v>
      </c>
    </row>
    <row r="20" spans="1:22" s="55" customFormat="1" ht="12">
      <c r="A20" s="78" t="s">
        <v>6</v>
      </c>
      <c r="B20" s="296" t="s">
        <v>520</v>
      </c>
      <c r="C20" s="307">
        <v>1000</v>
      </c>
      <c r="D20" s="76" t="s">
        <v>76</v>
      </c>
      <c r="E20" s="124"/>
      <c r="F20" s="273">
        <v>150</v>
      </c>
      <c r="G20" s="118" t="s">
        <v>0</v>
      </c>
      <c r="H20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73" t="str">
        <f>IF(Sklop7[[#This Row],[ZAHTEVANA SHEMA KAKOVOSTI]]&lt;&gt;"",Sklop7[[#This Row],[Preračunana masa/volumen/kos na enoto kg]],"")</f>
        <v/>
      </c>
      <c r="J20" s="298"/>
      <c r="K20" s="293"/>
      <c r="L20" s="293"/>
      <c r="M20" s="299"/>
      <c r="N20" s="275"/>
      <c r="O20" s="275"/>
      <c r="P20" s="276"/>
      <c r="Q20" s="277">
        <f>+Sklop7[[#This Row],[cena/enota brez DDV v EUR]]*Sklop7[[#This Row],[Stopnja DDV (%)]]</f>
        <v>0</v>
      </c>
      <c r="R20" s="277">
        <f>+Sklop7[[#This Row],[cena/enota brez DDV v EUR]]+Sklop7[[#This Row],[Davek (EUR)]]</f>
        <v>0</v>
      </c>
      <c r="S20" s="277">
        <f>+Sklop7[[#This Row],[cena/enota brez DDV v EUR]]*Sklop7[[#This Row],[Okvirna količina]]</f>
        <v>0</v>
      </c>
      <c r="T20" s="277">
        <f>+Sklop7[[#This Row],[Končna cena/enoto mere (EUR) z DDV]]*Sklop7[[#This Row],[Okvirna količina]]</f>
        <v>0</v>
      </c>
      <c r="U20" s="497" t="s">
        <v>78</v>
      </c>
    </row>
    <row r="21" spans="1:22" s="55" customFormat="1" ht="12">
      <c r="A21" s="78" t="s">
        <v>7</v>
      </c>
      <c r="B21" s="296" t="s">
        <v>521</v>
      </c>
      <c r="C21" s="307">
        <v>1000</v>
      </c>
      <c r="D21" s="76" t="s">
        <v>76</v>
      </c>
      <c r="E21" s="124"/>
      <c r="F21" s="273">
        <v>120</v>
      </c>
      <c r="G21" s="118" t="s">
        <v>0</v>
      </c>
      <c r="H21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273" t="str">
        <f>IF(Sklop7[[#This Row],[ZAHTEVANA SHEMA KAKOVOSTI]]&lt;&gt;"",Sklop7[[#This Row],[Preračunana masa/volumen/kos na enoto kg]],"")</f>
        <v/>
      </c>
      <c r="J21" s="298"/>
      <c r="K21" s="293"/>
      <c r="L21" s="293"/>
      <c r="M21" s="299"/>
      <c r="N21" s="275"/>
      <c r="O21" s="275"/>
      <c r="P21" s="276"/>
      <c r="Q21" s="277">
        <f>+Sklop7[[#This Row],[cena/enota brez DDV v EUR]]*Sklop7[[#This Row],[Stopnja DDV (%)]]</f>
        <v>0</v>
      </c>
      <c r="R21" s="277">
        <f>+Sklop7[[#This Row],[cena/enota brez DDV v EUR]]+Sklop7[[#This Row],[Davek (EUR)]]</f>
        <v>0</v>
      </c>
      <c r="S21" s="277">
        <f>+Sklop7[[#This Row],[cena/enota brez DDV v EUR]]*Sklop7[[#This Row],[Okvirna količina]]</f>
        <v>0</v>
      </c>
      <c r="T21" s="277">
        <f>+Sklop7[[#This Row],[Končna cena/enoto mere (EUR) z DDV]]*Sklop7[[#This Row],[Okvirna količina]]</f>
        <v>0</v>
      </c>
      <c r="U21" s="497" t="s">
        <v>78</v>
      </c>
    </row>
    <row r="22" spans="1:22" s="55" customFormat="1" ht="12">
      <c r="A22" s="78" t="s">
        <v>8</v>
      </c>
      <c r="B22" s="296" t="s">
        <v>522</v>
      </c>
      <c r="C22" s="307">
        <v>80</v>
      </c>
      <c r="D22" s="76" t="s">
        <v>76</v>
      </c>
      <c r="E22" s="124"/>
      <c r="F22" s="273">
        <v>2800</v>
      </c>
      <c r="G22" s="118" t="s">
        <v>221</v>
      </c>
      <c r="H22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224</v>
      </c>
      <c r="I22" s="273" t="str">
        <f>IF(Sklop7[[#This Row],[ZAHTEVANA SHEMA KAKOVOSTI]]&lt;&gt;"",Sklop7[[#This Row],[Preračunana masa/volumen/kos na enoto kg]],"")</f>
        <v/>
      </c>
      <c r="J22" s="298"/>
      <c r="K22" s="293"/>
      <c r="L22" s="293"/>
      <c r="M22" s="299"/>
      <c r="N22" s="275"/>
      <c r="O22" s="275"/>
      <c r="P22" s="276"/>
      <c r="Q22" s="277">
        <f>+Sklop7[[#This Row],[cena/enota brez DDV v EUR]]*Sklop7[[#This Row],[Stopnja DDV (%)]]</f>
        <v>0</v>
      </c>
      <c r="R22" s="277">
        <f>+Sklop7[[#This Row],[cena/enota brez DDV v EUR]]+Sklop7[[#This Row],[Davek (EUR)]]</f>
        <v>0</v>
      </c>
      <c r="S22" s="277">
        <f>+Sklop7[[#This Row],[cena/enota brez DDV v EUR]]*Sklop7[[#This Row],[Okvirna količina]]</f>
        <v>0</v>
      </c>
      <c r="T22" s="277">
        <f>+Sklop7[[#This Row],[Končna cena/enoto mere (EUR) z DDV]]*Sklop7[[#This Row],[Okvirna količina]]</f>
        <v>0</v>
      </c>
      <c r="U22" s="497" t="s">
        <v>78</v>
      </c>
    </row>
    <row r="23" spans="1:22" s="55" customFormat="1" ht="12">
      <c r="A23" s="78" t="s">
        <v>9</v>
      </c>
      <c r="B23" s="296" t="s">
        <v>523</v>
      </c>
      <c r="C23" s="307">
        <v>80</v>
      </c>
      <c r="D23" s="76" t="s">
        <v>76</v>
      </c>
      <c r="E23" s="124"/>
      <c r="F23" s="273">
        <v>2400</v>
      </c>
      <c r="G23" s="118" t="s">
        <v>221</v>
      </c>
      <c r="H23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3" s="273" t="str">
        <f>IF(Sklop7[[#This Row],[ZAHTEVANA SHEMA KAKOVOSTI]]&lt;&gt;"",Sklop7[[#This Row],[Preračunana masa/volumen/kos na enoto kg]],"")</f>
        <v/>
      </c>
      <c r="J23" s="298"/>
      <c r="K23" s="293"/>
      <c r="L23" s="293"/>
      <c r="M23" s="299"/>
      <c r="N23" s="275"/>
      <c r="O23" s="275"/>
      <c r="P23" s="276"/>
      <c r="Q23" s="277">
        <f>+Sklop7[[#This Row],[cena/enota brez DDV v EUR]]*Sklop7[[#This Row],[Stopnja DDV (%)]]</f>
        <v>0</v>
      </c>
      <c r="R23" s="277">
        <f>+Sklop7[[#This Row],[cena/enota brez DDV v EUR]]+Sklop7[[#This Row],[Davek (EUR)]]</f>
        <v>0</v>
      </c>
      <c r="S23" s="277">
        <f>+Sklop7[[#This Row],[cena/enota brez DDV v EUR]]*Sklop7[[#This Row],[Okvirna količina]]</f>
        <v>0</v>
      </c>
      <c r="T23" s="277">
        <f>+Sklop7[[#This Row],[Končna cena/enoto mere (EUR) z DDV]]*Sklop7[[#This Row],[Okvirna količina]]</f>
        <v>0</v>
      </c>
      <c r="U23" s="497" t="s">
        <v>78</v>
      </c>
    </row>
    <row r="24" spans="1:22" s="55" customFormat="1" ht="12">
      <c r="A24" s="78" t="s">
        <v>10</v>
      </c>
      <c r="B24" s="296" t="s">
        <v>524</v>
      </c>
      <c r="C24" s="307">
        <v>80</v>
      </c>
      <c r="D24" s="76" t="s">
        <v>76</v>
      </c>
      <c r="E24" s="124"/>
      <c r="F24" s="273">
        <v>2400</v>
      </c>
      <c r="G24" s="118" t="s">
        <v>221</v>
      </c>
      <c r="H24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4" s="273" t="str">
        <f>IF(Sklop7[[#This Row],[ZAHTEVANA SHEMA KAKOVOSTI]]&lt;&gt;"",Sklop7[[#This Row],[Preračunana masa/volumen/kos na enoto kg]],"")</f>
        <v/>
      </c>
      <c r="J24" s="298"/>
      <c r="K24" s="293"/>
      <c r="L24" s="293"/>
      <c r="M24" s="299"/>
      <c r="N24" s="275"/>
      <c r="O24" s="275"/>
      <c r="P24" s="276"/>
      <c r="Q24" s="277">
        <f>+Sklop7[[#This Row],[cena/enota brez DDV v EUR]]*Sklop7[[#This Row],[Stopnja DDV (%)]]</f>
        <v>0</v>
      </c>
      <c r="R24" s="277">
        <f>+Sklop7[[#This Row],[cena/enota brez DDV v EUR]]+Sklop7[[#This Row],[Davek (EUR)]]</f>
        <v>0</v>
      </c>
      <c r="S24" s="277">
        <f>+Sklop7[[#This Row],[cena/enota brez DDV v EUR]]*Sklop7[[#This Row],[Okvirna količina]]</f>
        <v>0</v>
      </c>
      <c r="T24" s="277">
        <f>+Sklop7[[#This Row],[Končna cena/enoto mere (EUR) z DDV]]*Sklop7[[#This Row],[Okvirna količina]]</f>
        <v>0</v>
      </c>
      <c r="U24" s="497" t="s">
        <v>78</v>
      </c>
    </row>
    <row r="25" spans="1:22" ht="27" customHeight="1">
      <c r="A25" s="279" t="s">
        <v>100</v>
      </c>
      <c r="B25" s="280"/>
      <c r="C25" s="308"/>
      <c r="D25" s="281"/>
      <c r="E25" s="282"/>
      <c r="F25" s="283">
        <f>SUBTOTAL(109,Sklop7[Okvirna količina])</f>
        <v>9320</v>
      </c>
      <c r="G25" s="284"/>
      <c r="H25" s="285">
        <f>SUBTOTAL(109,Sklop7[Preračunana masa/volumen/kos na enoto kg])</f>
        <v>2328</v>
      </c>
      <c r="I25" s="285">
        <f>SUBTOTAL(109,Sklop7[Živila iz shem kakovosti (kg)])</f>
        <v>0</v>
      </c>
      <c r="J25" s="283"/>
      <c r="K25" s="286"/>
      <c r="L25" s="286"/>
      <c r="M25" s="287"/>
      <c r="N25" s="288"/>
      <c r="O25" s="288"/>
      <c r="P25" s="288"/>
      <c r="Q25" s="289"/>
      <c r="R25" s="283"/>
      <c r="S25" s="289">
        <f>SUBTOTAL(109,Sklop7[Vrednost za okvirno količino (EUR) brez DDV])</f>
        <v>0</v>
      </c>
      <c r="T25" s="289">
        <f>SUBTOTAL(109,Sklop7[Vrednost za okvirno količino (EUR) z DDV])</f>
        <v>0</v>
      </c>
      <c r="U25" s="290"/>
    </row>
    <row r="26" spans="1:22" ht="15">
      <c r="A26" s="6"/>
      <c r="B26" s="4"/>
      <c r="C26" s="309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96</v>
      </c>
      <c r="B27" s="16"/>
      <c r="C27" s="310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310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87" t="s">
        <v>143</v>
      </c>
      <c r="B30" s="487"/>
      <c r="C30" s="487"/>
      <c r="D30" s="487"/>
      <c r="E30" s="487"/>
      <c r="F30" s="487"/>
      <c r="G30" s="487"/>
      <c r="H30" s="487"/>
      <c r="I30" s="487"/>
      <c r="J30" s="487"/>
      <c r="K30" s="487"/>
      <c r="L30" s="487"/>
      <c r="M30" s="54"/>
      <c r="N30" s="29"/>
      <c r="O30" s="29"/>
      <c r="P30" s="29"/>
      <c r="Q30" s="29"/>
      <c r="R30" s="29"/>
    </row>
    <row r="31" spans="1:22">
      <c r="A31" s="19"/>
      <c r="B31" s="19"/>
      <c r="C31" s="31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309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310"/>
      <c r="D34" s="28"/>
      <c r="E34" s="92"/>
    </row>
    <row r="35" spans="1:22">
      <c r="B35" s="16"/>
      <c r="C35" s="310"/>
      <c r="D35" s="28"/>
      <c r="E35" s="92"/>
    </row>
    <row r="36" spans="1:22">
      <c r="B36" s="16"/>
      <c r="C36" s="310"/>
      <c r="D36" s="28"/>
      <c r="E36" s="92"/>
    </row>
    <row r="37" spans="1:22">
      <c r="B37" s="16"/>
      <c r="C37" s="310"/>
      <c r="D37" s="28"/>
      <c r="E37" s="92"/>
    </row>
    <row r="38" spans="1:22">
      <c r="B38" s="16"/>
      <c r="C38" s="310"/>
      <c r="D38" s="28"/>
      <c r="E38" s="92"/>
    </row>
    <row r="39" spans="1:22">
      <c r="B39" s="16"/>
      <c r="C39" s="310"/>
      <c r="D39" s="28"/>
      <c r="E39" s="92"/>
    </row>
    <row r="40" spans="1:22">
      <c r="B40" s="16"/>
      <c r="C40" s="310"/>
      <c r="D40" s="28"/>
      <c r="E40" s="92"/>
    </row>
    <row r="41" spans="1:22">
      <c r="B41" s="16"/>
      <c r="C41" s="310"/>
      <c r="D41" s="28"/>
      <c r="E41" s="92"/>
    </row>
    <row r="42" spans="1:22">
      <c r="B42" s="16"/>
      <c r="C42" s="310"/>
      <c r="D42" s="28"/>
      <c r="E42" s="92"/>
    </row>
    <row r="43" spans="1:22">
      <c r="B43" s="16"/>
      <c r="C43" s="310"/>
      <c r="D43" s="28"/>
      <c r="E43" s="92"/>
    </row>
    <row r="44" spans="1:22">
      <c r="B44" s="16"/>
      <c r="C44" s="310"/>
      <c r="D44" s="28"/>
      <c r="E44" s="92"/>
    </row>
    <row r="45" spans="1:22">
      <c r="B45" s="16"/>
      <c r="C45" s="310"/>
      <c r="D45" s="28"/>
      <c r="E45" s="92"/>
    </row>
    <row r="46" spans="1:22">
      <c r="B46" s="16"/>
      <c r="C46" s="310"/>
      <c r="D46" s="28"/>
      <c r="E46" s="92"/>
    </row>
    <row r="47" spans="1:22">
      <c r="B47" s="16"/>
      <c r="C47" s="310"/>
      <c r="D47" s="28"/>
      <c r="E47" s="92"/>
    </row>
    <row r="48" spans="1:22" s="18" customFormat="1">
      <c r="A48" s="11"/>
      <c r="B48" s="16"/>
      <c r="C48" s="310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310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310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10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10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10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10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10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10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10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10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10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10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10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10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10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10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10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10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10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10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10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10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10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10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10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10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10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10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10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10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10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10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10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10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10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10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10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10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10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10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10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10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10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10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10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10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10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10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10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10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10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10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10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10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10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10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10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10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10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10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10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10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10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10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10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10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10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10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10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10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10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10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10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10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10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10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10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10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10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10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10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10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10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10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10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10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10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10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10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10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10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10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10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10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10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10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10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10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10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10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10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10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10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10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10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10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10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10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10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10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10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10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10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10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10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10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10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10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10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10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10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10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10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10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10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10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10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10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10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10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10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10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10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10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10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10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10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10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10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10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10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10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10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10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10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10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10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10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10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10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10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10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10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10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10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10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10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10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10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10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10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10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10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10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10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10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10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10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10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10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10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10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10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10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10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10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10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10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10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10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10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10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10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10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10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10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10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10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10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10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10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10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10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10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10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10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10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10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10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10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10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10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10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10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10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10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10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10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31 U31" name="Obseg1_2"/>
    <protectedRange sqref="M30:P30 U30" name="Obseg1_1_1_1_1_1"/>
    <protectedRange sqref="J30:L30" name="Obseg1_2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7" zoomScaleNormal="100" zoomScaleSheetLayoutView="100" workbookViewId="0">
      <selection activeCell="AF29" sqref="AF2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6" t="s">
        <v>47</v>
      </c>
    </row>
    <row r="2" spans="1:21" ht="15">
      <c r="B2" s="167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167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20"/>
    </row>
    <row r="5" spans="1:21" ht="15">
      <c r="B5" s="166" t="s">
        <v>51</v>
      </c>
    </row>
    <row r="6" spans="1:21" ht="17.25" customHeight="1">
      <c r="B6" s="168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168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168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169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pred_rekapitulacija'!B21</f>
        <v>SLAŠČIČARSKO PECIVO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17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1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25" t="s">
        <v>1</v>
      </c>
      <c r="B16" s="126" t="s">
        <v>525</v>
      </c>
      <c r="C16" s="76">
        <v>1000</v>
      </c>
      <c r="D16" s="76" t="s">
        <v>76</v>
      </c>
      <c r="E16" s="91"/>
      <c r="F16" s="202">
        <v>146</v>
      </c>
      <c r="G16" s="446" t="s">
        <v>0</v>
      </c>
      <c r="H1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146</v>
      </c>
      <c r="I16" s="79" t="str">
        <f>IF(Sklop8[[#This Row],[ZAHTEVANA SHEMA KAKOVOSTI]]&lt;&gt;"",Sklop8[[#This Row],[Preračunana masa/volumen/kos na enoto kg]],"")</f>
        <v/>
      </c>
      <c r="J16" s="83"/>
      <c r="K16" s="344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5" t="s">
        <v>3</v>
      </c>
      <c r="B17" s="203" t="s">
        <v>526</v>
      </c>
      <c r="C17" s="76">
        <v>1000</v>
      </c>
      <c r="D17" s="76" t="s">
        <v>76</v>
      </c>
      <c r="E17" s="91"/>
      <c r="F17" s="204">
        <v>128</v>
      </c>
      <c r="G17" s="446" t="s">
        <v>0</v>
      </c>
      <c r="H1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128</v>
      </c>
      <c r="I17" s="192" t="str">
        <f>IF(Sklop8[[#This Row],[ZAHTEVANA SHEMA KAKOVOSTI]]&lt;&gt;"",Sklop8[[#This Row],[Preračunana masa/volumen/kos na enoto kg]],"")</f>
        <v/>
      </c>
      <c r="J17" s="193"/>
      <c r="K17" s="345"/>
      <c r="L17" s="144"/>
      <c r="M17" s="144"/>
      <c r="N17" s="346"/>
      <c r="O17" s="144"/>
      <c r="P17" s="197"/>
      <c r="Q17" s="196">
        <f>+Sklop8[[#This Row],[cena/enota brez DDV v EUR]]*Sklop8[[#This Row],[Stopnja DDV (%)]]</f>
        <v>0</v>
      </c>
      <c r="R17" s="196">
        <f>+Sklop8[[#This Row],[cena/enota brez DDV v EUR]]+Sklop8[[#This Row],[Davek (EUR)]]</f>
        <v>0</v>
      </c>
      <c r="S17" s="196">
        <f>+Sklop8[[#This Row],[cena/enota brez DDV v EUR]]*Sklop8[[#This Row],[Okvirna količina]]</f>
        <v>0</v>
      </c>
      <c r="T17" s="196">
        <f>+Sklop8[[#This Row],[Končna cena/enoto mere (EUR) z DDV]]*Sklop8[[#This Row],[Okvirna količina]]</f>
        <v>0</v>
      </c>
      <c r="U17" s="144"/>
    </row>
    <row r="18" spans="1:21" s="55" customFormat="1" ht="12">
      <c r="A18" s="125" t="s">
        <v>4</v>
      </c>
      <c r="B18" s="203" t="s">
        <v>527</v>
      </c>
      <c r="C18" s="76">
        <v>1000</v>
      </c>
      <c r="D18" s="76" t="s">
        <v>76</v>
      </c>
      <c r="E18" s="91"/>
      <c r="F18" s="204">
        <v>50</v>
      </c>
      <c r="G18" s="446" t="s">
        <v>0</v>
      </c>
      <c r="H1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92" t="str">
        <f>IF(Sklop8[[#This Row],[ZAHTEVANA SHEMA KAKOVOSTI]]&lt;&gt;"",Sklop8[[#This Row],[Preračunana masa/volumen/kos na enoto kg]],"")</f>
        <v/>
      </c>
      <c r="J18" s="193"/>
      <c r="K18" s="345"/>
      <c r="L18" s="144"/>
      <c r="M18" s="144"/>
      <c r="N18" s="346"/>
      <c r="O18" s="144"/>
      <c r="P18" s="197"/>
      <c r="Q18" s="196">
        <f>+Sklop8[[#This Row],[cena/enota brez DDV v EUR]]*Sklop8[[#This Row],[Stopnja DDV (%)]]</f>
        <v>0</v>
      </c>
      <c r="R18" s="196">
        <f>+Sklop8[[#This Row],[cena/enota brez DDV v EUR]]+Sklop8[[#This Row],[Davek (EUR)]]</f>
        <v>0</v>
      </c>
      <c r="S18" s="196">
        <f>+Sklop8[[#This Row],[cena/enota brez DDV v EUR]]*Sklop8[[#This Row],[Okvirna količina]]</f>
        <v>0</v>
      </c>
      <c r="T18" s="196">
        <f>+Sklop8[[#This Row],[Končna cena/enoto mere (EUR) z DDV]]*Sklop8[[#This Row],[Okvirna količina]]</f>
        <v>0</v>
      </c>
      <c r="U18" s="144"/>
    </row>
    <row r="19" spans="1:21" s="55" customFormat="1" ht="12">
      <c r="A19" s="125" t="s">
        <v>5</v>
      </c>
      <c r="B19" s="203" t="s">
        <v>528</v>
      </c>
      <c r="C19" s="76">
        <v>1000</v>
      </c>
      <c r="D19" s="76" t="s">
        <v>76</v>
      </c>
      <c r="E19" s="91"/>
      <c r="F19" s="204">
        <v>330</v>
      </c>
      <c r="G19" s="446" t="s">
        <v>0</v>
      </c>
      <c r="H1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330</v>
      </c>
      <c r="I19" s="192" t="str">
        <f>IF(Sklop8[[#This Row],[ZAHTEVANA SHEMA KAKOVOSTI]]&lt;&gt;"",Sklop8[[#This Row],[Preračunana masa/volumen/kos na enoto kg]],"")</f>
        <v/>
      </c>
      <c r="J19" s="193"/>
      <c r="K19" s="345"/>
      <c r="L19" s="144"/>
      <c r="M19" s="144"/>
      <c r="N19" s="346"/>
      <c r="O19" s="144"/>
      <c r="P19" s="197"/>
      <c r="Q19" s="196">
        <f>+Sklop8[[#This Row],[cena/enota brez DDV v EUR]]*Sklop8[[#This Row],[Stopnja DDV (%)]]</f>
        <v>0</v>
      </c>
      <c r="R19" s="196">
        <f>+Sklop8[[#This Row],[cena/enota brez DDV v EUR]]+Sklop8[[#This Row],[Davek (EUR)]]</f>
        <v>0</v>
      </c>
      <c r="S19" s="196">
        <f>+Sklop8[[#This Row],[cena/enota brez DDV v EUR]]*Sklop8[[#This Row],[Okvirna količina]]</f>
        <v>0</v>
      </c>
      <c r="T19" s="196">
        <f>+Sklop8[[#This Row],[Končna cena/enoto mere (EUR) z DDV]]*Sklop8[[#This Row],[Okvirna količina]]</f>
        <v>0</v>
      </c>
      <c r="U19" s="144"/>
    </row>
    <row r="20" spans="1:21" s="55" customFormat="1" ht="12">
      <c r="A20" s="125" t="s">
        <v>6</v>
      </c>
      <c r="B20" s="203" t="s">
        <v>529</v>
      </c>
      <c r="C20" s="76">
        <v>1000</v>
      </c>
      <c r="D20" s="76" t="s">
        <v>76</v>
      </c>
      <c r="E20" s="91"/>
      <c r="F20" s="204">
        <v>60</v>
      </c>
      <c r="G20" s="446" t="s">
        <v>0</v>
      </c>
      <c r="H2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0" s="192" t="str">
        <f>IF(Sklop8[[#This Row],[ZAHTEVANA SHEMA KAKOVOSTI]]&lt;&gt;"",Sklop8[[#This Row],[Preračunana masa/volumen/kos na enoto kg]],"")</f>
        <v/>
      </c>
      <c r="J20" s="193"/>
      <c r="K20" s="345"/>
      <c r="L20" s="144"/>
      <c r="M20" s="144"/>
      <c r="N20" s="346"/>
      <c r="O20" s="144"/>
      <c r="P20" s="197"/>
      <c r="Q20" s="196">
        <f>+Sklop8[[#This Row],[cena/enota brez DDV v EUR]]*Sklop8[[#This Row],[Stopnja DDV (%)]]</f>
        <v>0</v>
      </c>
      <c r="R20" s="196">
        <f>+Sklop8[[#This Row],[cena/enota brez DDV v EUR]]+Sklop8[[#This Row],[Davek (EUR)]]</f>
        <v>0</v>
      </c>
      <c r="S20" s="196">
        <f>+Sklop8[[#This Row],[cena/enota brez DDV v EUR]]*Sklop8[[#This Row],[Okvirna količina]]</f>
        <v>0</v>
      </c>
      <c r="T20" s="196">
        <f>+Sklop8[[#This Row],[Končna cena/enoto mere (EUR) z DDV]]*Sklop8[[#This Row],[Okvirna količina]]</f>
        <v>0</v>
      </c>
      <c r="U20" s="144"/>
    </row>
    <row r="21" spans="1:21" s="55" customFormat="1" ht="12">
      <c r="A21" s="125" t="s">
        <v>7</v>
      </c>
      <c r="B21" s="203" t="s">
        <v>530</v>
      </c>
      <c r="C21" s="76">
        <v>1000</v>
      </c>
      <c r="D21" s="76" t="s">
        <v>76</v>
      </c>
      <c r="E21" s="91"/>
      <c r="F21" s="215">
        <v>32</v>
      </c>
      <c r="G21" s="446" t="s">
        <v>0</v>
      </c>
      <c r="H2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21" s="192" t="str">
        <f>IF(Sklop8[[#This Row],[ZAHTEVANA SHEMA KAKOVOSTI]]&lt;&gt;"",Sklop8[[#This Row],[Preračunana masa/volumen/kos na enoto kg]],"")</f>
        <v/>
      </c>
      <c r="J21" s="193"/>
      <c r="K21" s="345"/>
      <c r="L21" s="144"/>
      <c r="M21" s="144"/>
      <c r="N21" s="346"/>
      <c r="O21" s="144"/>
      <c r="P21" s="197"/>
      <c r="Q21" s="196">
        <f>+Sklop8[[#This Row],[cena/enota brez DDV v EUR]]*Sklop8[[#This Row],[Stopnja DDV (%)]]</f>
        <v>0</v>
      </c>
      <c r="R21" s="196">
        <f>+Sklop8[[#This Row],[cena/enota brez DDV v EUR]]+Sklop8[[#This Row],[Davek (EUR)]]</f>
        <v>0</v>
      </c>
      <c r="S21" s="196">
        <f>+Sklop8[[#This Row],[cena/enota brez DDV v EUR]]*Sklop8[[#This Row],[Okvirna količina]]</f>
        <v>0</v>
      </c>
      <c r="T21" s="196">
        <f>+Sklop8[[#This Row],[Končna cena/enoto mere (EUR) z DDV]]*Sklop8[[#This Row],[Okvirna količina]]</f>
        <v>0</v>
      </c>
      <c r="U21" s="144"/>
    </row>
    <row r="22" spans="1:21" s="55" customFormat="1" ht="12">
      <c r="A22" s="125" t="s">
        <v>8</v>
      </c>
      <c r="B22" s="203" t="s">
        <v>533</v>
      </c>
      <c r="C22" s="76">
        <v>70</v>
      </c>
      <c r="D22" s="76" t="s">
        <v>76</v>
      </c>
      <c r="E22" s="201"/>
      <c r="F22" s="215">
        <v>2250</v>
      </c>
      <c r="G22" s="446" t="s">
        <v>221</v>
      </c>
      <c r="H2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157.50000000000003</v>
      </c>
      <c r="I22" s="192" t="str">
        <f>IF(Sklop8[[#This Row],[ZAHTEVANA SHEMA KAKOVOSTI]]&lt;&gt;"",Sklop8[[#This Row],[Preračunana masa/volumen/kos na enoto kg]],"")</f>
        <v/>
      </c>
      <c r="J22" s="193"/>
      <c r="K22" s="345"/>
      <c r="L22" s="144"/>
      <c r="M22" s="144"/>
      <c r="N22" s="346"/>
      <c r="O22" s="144"/>
      <c r="P22" s="197"/>
      <c r="Q22" s="196">
        <f>+Sklop8[[#This Row],[cena/enota brez DDV v EUR]]*Sklop8[[#This Row],[Stopnja DDV (%)]]</f>
        <v>0</v>
      </c>
      <c r="R22" s="196">
        <f>+Sklop8[[#This Row],[cena/enota brez DDV v EUR]]+Sklop8[[#This Row],[Davek (EUR)]]</f>
        <v>0</v>
      </c>
      <c r="S22" s="196">
        <f>+Sklop8[[#This Row],[cena/enota brez DDV v EUR]]*Sklop8[[#This Row],[Okvirna količina]]</f>
        <v>0</v>
      </c>
      <c r="T22" s="196">
        <f>+Sklop8[[#This Row],[Končna cena/enoto mere (EUR) z DDV]]*Sklop8[[#This Row],[Okvirna količina]]</f>
        <v>0</v>
      </c>
      <c r="U22" s="144"/>
    </row>
    <row r="23" spans="1:21" s="55" customFormat="1" ht="12">
      <c r="A23" s="125" t="s">
        <v>9</v>
      </c>
      <c r="B23" s="203" t="s">
        <v>532</v>
      </c>
      <c r="C23" s="76">
        <v>100</v>
      </c>
      <c r="D23" s="76" t="s">
        <v>76</v>
      </c>
      <c r="E23" s="201"/>
      <c r="F23" s="204">
        <v>1220</v>
      </c>
      <c r="G23" s="446" t="s">
        <v>221</v>
      </c>
      <c r="H2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122</v>
      </c>
      <c r="I23" s="192" t="str">
        <f>IF(Sklop8[[#This Row],[ZAHTEVANA SHEMA KAKOVOSTI]]&lt;&gt;"",Sklop8[[#This Row],[Preračunana masa/volumen/kos na enoto kg]],"")</f>
        <v/>
      </c>
      <c r="J23" s="193"/>
      <c r="K23" s="345"/>
      <c r="L23" s="144"/>
      <c r="M23" s="144"/>
      <c r="N23" s="346"/>
      <c r="O23" s="144"/>
      <c r="P23" s="197"/>
      <c r="Q23" s="196">
        <f>+Sklop8[[#This Row],[cena/enota brez DDV v EUR]]*Sklop8[[#This Row],[Stopnja DDV (%)]]</f>
        <v>0</v>
      </c>
      <c r="R23" s="196">
        <f>+Sklop8[[#This Row],[cena/enota brez DDV v EUR]]+Sklop8[[#This Row],[Davek (EUR)]]</f>
        <v>0</v>
      </c>
      <c r="S23" s="196">
        <f>+Sklop8[[#This Row],[cena/enota brez DDV v EUR]]*Sklop8[[#This Row],[Okvirna količina]]</f>
        <v>0</v>
      </c>
      <c r="T23" s="196">
        <f>+Sklop8[[#This Row],[Končna cena/enoto mere (EUR) z DDV]]*Sklop8[[#This Row],[Okvirna količina]]</f>
        <v>0</v>
      </c>
      <c r="U23" s="144"/>
    </row>
    <row r="24" spans="1:21" s="55" customFormat="1" ht="12">
      <c r="A24" s="125" t="s">
        <v>10</v>
      </c>
      <c r="B24" s="203" t="s">
        <v>531</v>
      </c>
      <c r="C24" s="76">
        <v>1000</v>
      </c>
      <c r="D24" s="76" t="s">
        <v>76</v>
      </c>
      <c r="E24" s="201"/>
      <c r="F24" s="204">
        <v>120</v>
      </c>
      <c r="G24" s="446" t="s">
        <v>0</v>
      </c>
      <c r="H2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192" t="str">
        <f>IF(Sklop8[[#This Row],[ZAHTEVANA SHEMA KAKOVOSTI]]&lt;&gt;"",Sklop8[[#This Row],[Preračunana masa/volumen/kos na enoto kg]],"")</f>
        <v/>
      </c>
      <c r="J24" s="193"/>
      <c r="K24" s="345"/>
      <c r="L24" s="144"/>
      <c r="M24" s="144"/>
      <c r="N24" s="346"/>
      <c r="O24" s="144"/>
      <c r="P24" s="197"/>
      <c r="Q24" s="196">
        <f>+Sklop8[[#This Row],[cena/enota brez DDV v EUR]]*Sklop8[[#This Row],[Stopnja DDV (%)]]</f>
        <v>0</v>
      </c>
      <c r="R24" s="196">
        <f>+Sklop8[[#This Row],[cena/enota brez DDV v EUR]]+Sklop8[[#This Row],[Davek (EUR)]]</f>
        <v>0</v>
      </c>
      <c r="S24" s="196">
        <f>+Sklop8[[#This Row],[cena/enota brez DDV v EUR]]*Sklop8[[#This Row],[Okvirna količina]]</f>
        <v>0</v>
      </c>
      <c r="T24" s="196">
        <f>+Sklop8[[#This Row],[Končna cena/enoto mere (EUR) z DDV]]*Sklop8[[#This Row],[Okvirna količina]]</f>
        <v>0</v>
      </c>
      <c r="U24" s="144"/>
    </row>
    <row r="25" spans="1:21" s="55" customFormat="1" ht="12">
      <c r="A25" s="125" t="s">
        <v>11</v>
      </c>
      <c r="B25" s="203" t="s">
        <v>534</v>
      </c>
      <c r="C25" s="76">
        <v>100</v>
      </c>
      <c r="D25" s="76" t="s">
        <v>76</v>
      </c>
      <c r="E25" s="201"/>
      <c r="F25" s="204">
        <v>1200</v>
      </c>
      <c r="G25" s="446" t="s">
        <v>221</v>
      </c>
      <c r="H2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92" t="str">
        <f>IF(Sklop8[[#This Row],[ZAHTEVANA SHEMA KAKOVOSTI]]&lt;&gt;"",Sklop8[[#This Row],[Preračunana masa/volumen/kos na enoto kg]],"")</f>
        <v/>
      </c>
      <c r="J25" s="193"/>
      <c r="K25" s="345"/>
      <c r="L25" s="144"/>
      <c r="M25" s="144"/>
      <c r="N25" s="346"/>
      <c r="O25" s="144"/>
      <c r="P25" s="197"/>
      <c r="Q25" s="196">
        <f>+Sklop8[[#This Row],[cena/enota brez DDV v EUR]]*Sklop8[[#This Row],[Stopnja DDV (%)]]</f>
        <v>0</v>
      </c>
      <c r="R25" s="196">
        <f>+Sklop8[[#This Row],[cena/enota brez DDV v EUR]]+Sklop8[[#This Row],[Davek (EUR)]]</f>
        <v>0</v>
      </c>
      <c r="S25" s="196">
        <f>+Sklop8[[#This Row],[cena/enota brez DDV v EUR]]*Sklop8[[#This Row],[Okvirna količina]]</f>
        <v>0</v>
      </c>
      <c r="T25" s="196">
        <f>+Sklop8[[#This Row],[Končna cena/enoto mere (EUR) z DDV]]*Sklop8[[#This Row],[Okvirna količina]]</f>
        <v>0</v>
      </c>
      <c r="U25" s="144"/>
    </row>
    <row r="26" spans="1:21" s="55" customFormat="1" ht="12">
      <c r="A26" s="125" t="s">
        <v>12</v>
      </c>
      <c r="B26" s="203" t="s">
        <v>535</v>
      </c>
      <c r="C26" s="76">
        <v>100</v>
      </c>
      <c r="D26" s="76" t="s">
        <v>76</v>
      </c>
      <c r="E26" s="124"/>
      <c r="F26" s="215">
        <v>600</v>
      </c>
      <c r="G26" s="446" t="s">
        <v>221</v>
      </c>
      <c r="H2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92" t="str">
        <f>IF(Sklop8[[#This Row],[ZAHTEVANA SHEMA KAKOVOSTI]]&lt;&gt;"",Sklop8[[#This Row],[Preračunana masa/volumen/kos na enoto kg]],"")</f>
        <v/>
      </c>
      <c r="J26" s="193"/>
      <c r="K26" s="345"/>
      <c r="L26" s="144"/>
      <c r="M26" s="144"/>
      <c r="N26" s="346"/>
      <c r="O26" s="144"/>
      <c r="P26" s="197"/>
      <c r="Q26" s="196">
        <f>+Sklop8[[#This Row],[cena/enota brez DDV v EUR]]*Sklop8[[#This Row],[Stopnja DDV (%)]]</f>
        <v>0</v>
      </c>
      <c r="R26" s="196">
        <f>+Sklop8[[#This Row],[cena/enota brez DDV v EUR]]+Sklop8[[#This Row],[Davek (EUR)]]</f>
        <v>0</v>
      </c>
      <c r="S26" s="196">
        <f>+Sklop8[[#This Row],[cena/enota brez DDV v EUR]]*Sklop8[[#This Row],[Okvirna količina]]</f>
        <v>0</v>
      </c>
      <c r="T26" s="196">
        <f>+Sklop8[[#This Row],[Končna cena/enoto mere (EUR) z DDV]]*Sklop8[[#This Row],[Okvirna količina]]</f>
        <v>0</v>
      </c>
      <c r="U26" s="144"/>
    </row>
    <row r="27" spans="1:21" s="55" customFormat="1" ht="12">
      <c r="A27" s="125" t="s">
        <v>13</v>
      </c>
      <c r="B27" s="203" t="s">
        <v>536</v>
      </c>
      <c r="C27" s="76">
        <v>100</v>
      </c>
      <c r="D27" s="76" t="s">
        <v>76</v>
      </c>
      <c r="E27" s="201"/>
      <c r="F27" s="204">
        <v>600</v>
      </c>
      <c r="G27" s="446" t="s">
        <v>221</v>
      </c>
      <c r="H2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92" t="str">
        <f>IF(Sklop8[[#This Row],[ZAHTEVANA SHEMA KAKOVOSTI]]&lt;&gt;"",Sklop8[[#This Row],[Preračunana masa/volumen/kos na enoto kg]],"")</f>
        <v/>
      </c>
      <c r="J27" s="193"/>
      <c r="K27" s="345"/>
      <c r="L27" s="144"/>
      <c r="M27" s="144"/>
      <c r="N27" s="346"/>
      <c r="O27" s="144"/>
      <c r="P27" s="197"/>
      <c r="Q27" s="196">
        <f>+Sklop8[[#This Row],[cena/enota brez DDV v EUR]]*Sklop8[[#This Row],[Stopnja DDV (%)]]</f>
        <v>0</v>
      </c>
      <c r="R27" s="196">
        <f>+Sklop8[[#This Row],[cena/enota brez DDV v EUR]]+Sklop8[[#This Row],[Davek (EUR)]]</f>
        <v>0</v>
      </c>
      <c r="S27" s="196">
        <f>+Sklop8[[#This Row],[cena/enota brez DDV v EUR]]*Sklop8[[#This Row],[Okvirna količina]]</f>
        <v>0</v>
      </c>
      <c r="T27" s="196">
        <f>+Sklop8[[#This Row],[Končna cena/enoto mere (EUR) z DDV]]*Sklop8[[#This Row],[Okvirna količina]]</f>
        <v>0</v>
      </c>
      <c r="U27" s="144"/>
    </row>
    <row r="28" spans="1:21" s="55" customFormat="1" ht="24">
      <c r="A28" s="125" t="s">
        <v>14</v>
      </c>
      <c r="B28" s="203" t="s">
        <v>537</v>
      </c>
      <c r="C28" s="76">
        <v>120</v>
      </c>
      <c r="D28" s="76" t="s">
        <v>76</v>
      </c>
      <c r="E28" s="124"/>
      <c r="F28" s="204">
        <v>1440</v>
      </c>
      <c r="G28" s="446" t="s">
        <v>221</v>
      </c>
      <c r="H2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172.79999999999998</v>
      </c>
      <c r="I28" s="192" t="str">
        <f>IF(Sklop8[[#This Row],[ZAHTEVANA SHEMA KAKOVOSTI]]&lt;&gt;"",Sklop8[[#This Row],[Preračunana masa/volumen/kos na enoto kg]],"")</f>
        <v/>
      </c>
      <c r="J28" s="193"/>
      <c r="K28" s="345"/>
      <c r="L28" s="144"/>
      <c r="M28" s="144"/>
      <c r="N28" s="346"/>
      <c r="O28" s="144"/>
      <c r="P28" s="197"/>
      <c r="Q28" s="196">
        <f>+Sklop8[[#This Row],[cena/enota brez DDV v EUR]]*Sklop8[[#This Row],[Stopnja DDV (%)]]</f>
        <v>0</v>
      </c>
      <c r="R28" s="196">
        <f>+Sklop8[[#This Row],[cena/enota brez DDV v EUR]]+Sklop8[[#This Row],[Davek (EUR)]]</f>
        <v>0</v>
      </c>
      <c r="S28" s="196">
        <f>+Sklop8[[#This Row],[cena/enota brez DDV v EUR]]*Sklop8[[#This Row],[Okvirna količina]]</f>
        <v>0</v>
      </c>
      <c r="T28" s="196">
        <f>+Sklop8[[#This Row],[Končna cena/enoto mere (EUR) z DDV]]*Sklop8[[#This Row],[Okvirna količina]]</f>
        <v>0</v>
      </c>
      <c r="U28" s="144"/>
    </row>
    <row r="29" spans="1:21" s="55" customFormat="1" ht="24">
      <c r="A29" s="125" t="s">
        <v>15</v>
      </c>
      <c r="B29" s="203" t="s">
        <v>538</v>
      </c>
      <c r="C29" s="76">
        <v>80</v>
      </c>
      <c r="D29" s="76" t="s">
        <v>76</v>
      </c>
      <c r="E29" s="124"/>
      <c r="F29" s="204">
        <v>1120</v>
      </c>
      <c r="G29" s="446" t="s">
        <v>221</v>
      </c>
      <c r="H2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89.600000000000009</v>
      </c>
      <c r="I29" s="192" t="str">
        <f>IF(Sklop8[[#This Row],[ZAHTEVANA SHEMA KAKOVOSTI]]&lt;&gt;"",Sklop8[[#This Row],[Preračunana masa/volumen/kos na enoto kg]],"")</f>
        <v/>
      </c>
      <c r="J29" s="193"/>
      <c r="K29" s="345"/>
      <c r="L29" s="144"/>
      <c r="M29" s="144"/>
      <c r="N29" s="346"/>
      <c r="O29" s="144"/>
      <c r="P29" s="197"/>
      <c r="Q29" s="196">
        <f>+Sklop8[[#This Row],[cena/enota brez DDV v EUR]]*Sklop8[[#This Row],[Stopnja DDV (%)]]</f>
        <v>0</v>
      </c>
      <c r="R29" s="196">
        <f>+Sklop8[[#This Row],[cena/enota brez DDV v EUR]]+Sklop8[[#This Row],[Davek (EUR)]]</f>
        <v>0</v>
      </c>
      <c r="S29" s="196">
        <f>+Sklop8[[#This Row],[cena/enota brez DDV v EUR]]*Sklop8[[#This Row],[Okvirna količina]]</f>
        <v>0</v>
      </c>
      <c r="T29" s="196">
        <f>+Sklop8[[#This Row],[Končna cena/enoto mere (EUR) z DDV]]*Sklop8[[#This Row],[Okvirna količina]]</f>
        <v>0</v>
      </c>
      <c r="U29" s="144"/>
    </row>
    <row r="30" spans="1:21" s="55" customFormat="1" ht="12">
      <c r="A30" s="125" t="s">
        <v>16</v>
      </c>
      <c r="B30" s="203" t="s">
        <v>539</v>
      </c>
      <c r="C30" s="76">
        <v>100</v>
      </c>
      <c r="D30" s="76" t="s">
        <v>76</v>
      </c>
      <c r="E30" s="201"/>
      <c r="F30" s="204">
        <v>660</v>
      </c>
      <c r="G30" s="446" t="s">
        <v>221</v>
      </c>
      <c r="H3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</v>
      </c>
      <c r="I30" s="192" t="str">
        <f>IF(Sklop8[[#This Row],[ZAHTEVANA SHEMA KAKOVOSTI]]&lt;&gt;"",Sklop8[[#This Row],[Preračunana masa/volumen/kos na enoto kg]],"")</f>
        <v/>
      </c>
      <c r="J30" s="193"/>
      <c r="K30" s="345"/>
      <c r="L30" s="144"/>
      <c r="M30" s="144"/>
      <c r="N30" s="346"/>
      <c r="O30" s="144"/>
      <c r="P30" s="197"/>
      <c r="Q30" s="196">
        <f>+Sklop8[[#This Row],[cena/enota brez DDV v EUR]]*Sklop8[[#This Row],[Stopnja DDV (%)]]</f>
        <v>0</v>
      </c>
      <c r="R30" s="196">
        <f>+Sklop8[[#This Row],[cena/enota brez DDV v EUR]]+Sklop8[[#This Row],[Davek (EUR)]]</f>
        <v>0</v>
      </c>
      <c r="S30" s="196">
        <f>+Sklop8[[#This Row],[cena/enota brez DDV v EUR]]*Sklop8[[#This Row],[Okvirna količina]]</f>
        <v>0</v>
      </c>
      <c r="T30" s="196">
        <f>+Sklop8[[#This Row],[Končna cena/enoto mere (EUR) z DDV]]*Sklop8[[#This Row],[Okvirna količina]]</f>
        <v>0</v>
      </c>
      <c r="U30" s="144"/>
    </row>
    <row r="31" spans="1:21" s="55" customFormat="1" ht="12">
      <c r="A31" s="125" t="s">
        <v>17</v>
      </c>
      <c r="B31" s="203" t="s">
        <v>540</v>
      </c>
      <c r="C31" s="76">
        <v>150</v>
      </c>
      <c r="D31" s="76" t="s">
        <v>76</v>
      </c>
      <c r="E31" s="201"/>
      <c r="F31" s="216">
        <v>265</v>
      </c>
      <c r="G31" s="446" t="s">
        <v>221</v>
      </c>
      <c r="H3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39.75</v>
      </c>
      <c r="I31" s="192" t="str">
        <f>IF(Sklop8[[#This Row],[ZAHTEVANA SHEMA KAKOVOSTI]]&lt;&gt;"",Sklop8[[#This Row],[Preračunana masa/volumen/kos na enoto kg]],"")</f>
        <v/>
      </c>
      <c r="J31" s="193"/>
      <c r="K31" s="345"/>
      <c r="L31" s="144"/>
      <c r="M31" s="144"/>
      <c r="N31" s="346"/>
      <c r="O31" s="144"/>
      <c r="P31" s="197"/>
      <c r="Q31" s="196">
        <f>+Sklop8[[#This Row],[cena/enota brez DDV v EUR]]*Sklop8[[#This Row],[Stopnja DDV (%)]]</f>
        <v>0</v>
      </c>
      <c r="R31" s="196">
        <f>+Sklop8[[#This Row],[cena/enota brez DDV v EUR]]+Sklop8[[#This Row],[Davek (EUR)]]</f>
        <v>0</v>
      </c>
      <c r="S31" s="196">
        <f>+Sklop8[[#This Row],[cena/enota brez DDV v EUR]]*Sklop8[[#This Row],[Okvirna količina]]</f>
        <v>0</v>
      </c>
      <c r="T31" s="196">
        <f>+Sklop8[[#This Row],[Končna cena/enoto mere (EUR) z DDV]]*Sklop8[[#This Row],[Okvirna količina]]</f>
        <v>0</v>
      </c>
      <c r="U31" s="144"/>
    </row>
    <row r="32" spans="1:21" s="55" customFormat="1" ht="12">
      <c r="A32" s="125" t="s">
        <v>18</v>
      </c>
      <c r="B32" s="203" t="s">
        <v>541</v>
      </c>
      <c r="C32" s="76">
        <v>120</v>
      </c>
      <c r="D32" s="76" t="s">
        <v>76</v>
      </c>
      <c r="E32" s="201"/>
      <c r="F32" s="204">
        <v>400</v>
      </c>
      <c r="G32" s="446" t="s">
        <v>221</v>
      </c>
      <c r="H3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32" s="192" t="str">
        <f>IF(Sklop8[[#This Row],[ZAHTEVANA SHEMA KAKOVOSTI]]&lt;&gt;"",Sklop8[[#This Row],[Preračunana masa/volumen/kos na enoto kg]],"")</f>
        <v/>
      </c>
      <c r="J32" s="193"/>
      <c r="K32" s="345"/>
      <c r="L32" s="144"/>
      <c r="M32" s="144"/>
      <c r="N32" s="346"/>
      <c r="O32" s="144"/>
      <c r="P32" s="197"/>
      <c r="Q32" s="196">
        <f>+Sklop8[[#This Row],[cena/enota brez DDV v EUR]]*Sklop8[[#This Row],[Stopnja DDV (%)]]</f>
        <v>0</v>
      </c>
      <c r="R32" s="196">
        <f>+Sklop8[[#This Row],[cena/enota brez DDV v EUR]]+Sklop8[[#This Row],[Davek (EUR)]]</f>
        <v>0</v>
      </c>
      <c r="S32" s="196">
        <f>+Sklop8[[#This Row],[cena/enota brez DDV v EUR]]*Sklop8[[#This Row],[Okvirna količina]]</f>
        <v>0</v>
      </c>
      <c r="T32" s="196">
        <f>+Sklop8[[#This Row],[Končna cena/enoto mere (EUR) z DDV]]*Sklop8[[#This Row],[Okvirna količina]]</f>
        <v>0</v>
      </c>
      <c r="U32" s="144"/>
    </row>
    <row r="33" spans="1:22" s="55" customFormat="1" ht="12">
      <c r="A33" s="125" t="s">
        <v>19</v>
      </c>
      <c r="B33" s="203" t="s">
        <v>542</v>
      </c>
      <c r="C33" s="76">
        <v>150</v>
      </c>
      <c r="D33" s="76" t="s">
        <v>76</v>
      </c>
      <c r="E33" s="201"/>
      <c r="F33" s="204">
        <v>200</v>
      </c>
      <c r="G33" s="446" t="s">
        <v>221</v>
      </c>
      <c r="H3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3" s="192" t="str">
        <f>IF(Sklop8[[#This Row],[ZAHTEVANA SHEMA KAKOVOSTI]]&lt;&gt;"",Sklop8[[#This Row],[Preračunana masa/volumen/kos na enoto kg]],"")</f>
        <v/>
      </c>
      <c r="J33" s="193"/>
      <c r="K33" s="345"/>
      <c r="L33" s="144"/>
      <c r="M33" s="144"/>
      <c r="N33" s="346"/>
      <c r="O33" s="144"/>
      <c r="P33" s="197"/>
      <c r="Q33" s="196">
        <f>+Sklop8[[#This Row],[cena/enota brez DDV v EUR]]*Sklop8[[#This Row],[Stopnja DDV (%)]]</f>
        <v>0</v>
      </c>
      <c r="R33" s="196">
        <f>+Sklop8[[#This Row],[cena/enota brez DDV v EUR]]+Sklop8[[#This Row],[Davek (EUR)]]</f>
        <v>0</v>
      </c>
      <c r="S33" s="196">
        <f>+Sklop8[[#This Row],[cena/enota brez DDV v EUR]]*Sklop8[[#This Row],[Okvirna količina]]</f>
        <v>0</v>
      </c>
      <c r="T33" s="196">
        <f>+Sklop8[[#This Row],[Končna cena/enoto mere (EUR) z DDV]]*Sklop8[[#This Row],[Okvirna količina]]</f>
        <v>0</v>
      </c>
      <c r="U33" s="144"/>
    </row>
    <row r="34" spans="1:22">
      <c r="A34" s="279" t="s">
        <v>100</v>
      </c>
      <c r="B34" s="280"/>
      <c r="C34" s="281"/>
      <c r="D34" s="281"/>
      <c r="E34" s="282"/>
      <c r="F34" s="283"/>
      <c r="G34" s="284"/>
      <c r="H34" s="285">
        <f>SUBTOTAL(109,Sklop8[Preračunana masa/volumen/kos na enoto kg])</f>
        <v>1831.6499999999999</v>
      </c>
      <c r="I34" s="285">
        <f>SUBTOTAL(109,Sklop8[Živila iz shem kakovosti (kg)])</f>
        <v>0</v>
      </c>
      <c r="J34" s="283"/>
      <c r="K34" s="286"/>
      <c r="L34" s="286"/>
      <c r="M34" s="287"/>
      <c r="N34" s="288"/>
      <c r="O34" s="288"/>
      <c r="P34" s="288"/>
      <c r="Q34" s="289"/>
      <c r="R34" s="283"/>
      <c r="S34" s="289">
        <f>SUBTOTAL(109,Sklop8[Vrednost za okvirno količino (EUR) brez DDV])</f>
        <v>0</v>
      </c>
      <c r="T34" s="289">
        <f>SUBTOTAL(109,Sklop8[Vrednost za okvirno količino (EUR) z DDV])</f>
        <v>0</v>
      </c>
      <c r="U34" s="290">
        <f>SUBTOTAL(103,Sklop8[Shema kakovosti
(nacionalne, evropske)
])</f>
        <v>0</v>
      </c>
    </row>
    <row r="35" spans="1:22" s="187" customFormat="1">
      <c r="A35" s="175"/>
      <c r="B35" s="176"/>
      <c r="C35" s="177"/>
      <c r="D35" s="177"/>
      <c r="E35" s="178"/>
      <c r="F35" s="179"/>
      <c r="G35" s="180"/>
      <c r="H35" s="181"/>
      <c r="I35" s="181"/>
      <c r="J35" s="179"/>
      <c r="K35" s="182"/>
      <c r="L35" s="182"/>
      <c r="M35" s="183"/>
      <c r="N35" s="184"/>
      <c r="O35" s="184"/>
      <c r="P35" s="184"/>
      <c r="Q35" s="185"/>
      <c r="R35" s="179"/>
      <c r="S35" s="185"/>
      <c r="T35" s="185"/>
      <c r="U35" s="186"/>
    </row>
    <row r="36" spans="1:22">
      <c r="A36" s="48" t="s">
        <v>96</v>
      </c>
      <c r="B36" s="16"/>
      <c r="C36" s="28"/>
      <c r="D36" s="28"/>
      <c r="E36" s="92"/>
      <c r="Q36" s="48"/>
      <c r="R36" s="48"/>
      <c r="S36" s="48"/>
      <c r="T36" s="48"/>
    </row>
    <row r="37" spans="1:22" ht="12.75" customHeight="1">
      <c r="A37" s="11" t="s">
        <v>98</v>
      </c>
      <c r="B37" s="16"/>
      <c r="C37" s="28"/>
      <c r="D37" s="28"/>
      <c r="E37" s="92"/>
      <c r="V37" s="101"/>
    </row>
    <row r="38" spans="1:22" ht="12.75" customHeight="1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V38" s="101"/>
    </row>
    <row r="39" spans="1:22">
      <c r="A39" s="99" t="s">
        <v>135</v>
      </c>
      <c r="B39" s="27"/>
      <c r="F39" s="68"/>
      <c r="G39" s="68"/>
      <c r="H39" s="29"/>
      <c r="I39" s="29"/>
      <c r="J39" s="29"/>
      <c r="K39" s="29"/>
      <c r="L39" s="54"/>
      <c r="M39" s="101"/>
      <c r="N39" s="101"/>
      <c r="O39" s="101"/>
      <c r="P39" s="101"/>
      <c r="Q39" s="101"/>
      <c r="R39" s="101"/>
      <c r="S39" s="101"/>
      <c r="T39" s="101"/>
      <c r="U39" s="101"/>
    </row>
    <row r="40" spans="1:22" ht="12.75" customHeight="1">
      <c r="A40" s="476" t="s">
        <v>144</v>
      </c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54"/>
      <c r="N40" s="29"/>
      <c r="O40" s="29"/>
      <c r="P40" s="29"/>
      <c r="Q40" s="29"/>
      <c r="R40" s="29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54"/>
      <c r="N41" s="29"/>
      <c r="O41" s="29"/>
      <c r="P41" s="29"/>
      <c r="Q41" s="29"/>
      <c r="R41" s="29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2"/>
    </row>
    <row r="266" spans="1:22">
      <c r="B266" s="16"/>
      <c r="C266" s="28"/>
      <c r="D266" s="28"/>
      <c r="E266" s="92"/>
    </row>
  </sheetData>
  <sheetProtection insertRows="0" deleteRows="0"/>
  <protectedRanges>
    <protectedRange sqref="U42:U1048576 J42:P1048576 J1:P15 J34:P38 U1:U15 U34:U38 J16:J33 P16:P33 N16:N33" name="Obseg1"/>
    <protectedRange sqref="U39 M39:P39" name="Obseg1_2"/>
    <protectedRange sqref="M40:P41 U40:U41" name="Obseg1_3"/>
    <protectedRange sqref="J39:L39" name="Obseg1_3_1"/>
    <protectedRange sqref="J40:L41" name="Obseg1_3_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0"/>
  <sheetViews>
    <sheetView zoomScale="96" zoomScaleNormal="96" zoomScaleSheetLayoutView="100" workbookViewId="0">
      <selection activeCell="F42" sqref="F42:G4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pred_rekapitulacija'!B22</f>
        <v xml:space="preserve">JAJCA 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16" customFormat="1">
      <c r="A16" s="394" t="s">
        <v>1</v>
      </c>
      <c r="B16" s="395" t="s">
        <v>543</v>
      </c>
      <c r="C16" s="396">
        <v>73</v>
      </c>
      <c r="D16" s="396" t="s">
        <v>76</v>
      </c>
      <c r="E16" s="397"/>
      <c r="F16" s="398">
        <v>21800</v>
      </c>
      <c r="G16" s="399" t="s">
        <v>221</v>
      </c>
      <c r="H16" s="4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1591.3999999999999</v>
      </c>
      <c r="I16" s="400" t="str">
        <f>IF(Sklop9[[#This Row],[ZAHTEVANA SHEMA KAKOVOSTI]]&lt;&gt;"",Sklop9[[#This Row],[Preračunana masa/volumen/kos na enoto kg]],"")</f>
        <v/>
      </c>
      <c r="J16" s="401"/>
      <c r="K16" s="402"/>
      <c r="L16" s="402"/>
      <c r="M16" s="402"/>
      <c r="N16" s="403"/>
      <c r="O16" s="402"/>
      <c r="P16" s="404"/>
      <c r="Q16" s="405">
        <f>+Sklop9[[#This Row],[cena/enota brez DDV v EUR]]*Sklop9[[#This Row],[Stopnja DDV (%)]]</f>
        <v>0</v>
      </c>
      <c r="R16" s="405">
        <f>+Sklop9[[#This Row],[cena/enota brez DDV v EUR]]+Sklop9[[#This Row],[Davek (EUR)]]</f>
        <v>0</v>
      </c>
      <c r="S16" s="405">
        <f>+Sklop9[[#This Row],[cena/enota brez DDV v EUR]]*Sklop9[[#This Row],[Okvirna količina]]</f>
        <v>0</v>
      </c>
      <c r="T16" s="405">
        <f>+Sklop9[[#This Row],[Končna cena/enoto mere (EUR) z DDV]]*Sklop9[[#This Row],[Okvirna količina]]</f>
        <v>0</v>
      </c>
      <c r="U16" s="402"/>
    </row>
    <row r="17" spans="1:22" s="16" customFormat="1">
      <c r="A17" s="394" t="s">
        <v>3</v>
      </c>
      <c r="B17" s="406" t="s">
        <v>544</v>
      </c>
      <c r="C17" s="396">
        <v>63</v>
      </c>
      <c r="D17" s="396" t="s">
        <v>76</v>
      </c>
      <c r="E17" s="407"/>
      <c r="F17" s="408">
        <v>700</v>
      </c>
      <c r="G17" s="399" t="s">
        <v>221</v>
      </c>
      <c r="H17" s="4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44.1</v>
      </c>
      <c r="I17" s="408" t="str">
        <f>IF(Sklop9[[#This Row],[ZAHTEVANA SHEMA KAKOVOSTI]]&lt;&gt;"",Sklop9[[#This Row],[Preračunana masa/volumen/kos na enoto kg]],"")</f>
        <v/>
      </c>
      <c r="J17" s="410"/>
      <c r="K17" s="411"/>
      <c r="L17" s="411"/>
      <c r="M17" s="412"/>
      <c r="N17" s="413"/>
      <c r="O17" s="403"/>
      <c r="P17" s="414"/>
      <c r="Q17" s="415">
        <f>+Sklop9[[#This Row],[cena/enota brez DDV v EUR]]*Sklop9[[#This Row],[Stopnja DDV (%)]]</f>
        <v>0</v>
      </c>
      <c r="R17" s="415">
        <f>+Sklop9[[#This Row],[cena/enota brez DDV v EUR]]+Sklop9[[#This Row],[Davek (EUR)]]</f>
        <v>0</v>
      </c>
      <c r="S17" s="415">
        <f>+Sklop9[[#This Row],[cena/enota brez DDV v EUR]]*Sklop9[[#This Row],[Okvirna količina]]</f>
        <v>0</v>
      </c>
      <c r="T17" s="415">
        <f>+Sklop9[[#This Row],[Končna cena/enoto mere (EUR) z DDV]]*Sklop9[[#This Row],[Okvirna količina]]</f>
        <v>0</v>
      </c>
      <c r="U17" s="402"/>
    </row>
    <row r="18" spans="1:22" ht="27" customHeight="1">
      <c r="A18" s="279" t="s">
        <v>100</v>
      </c>
      <c r="B18" s="280"/>
      <c r="C18" s="281"/>
      <c r="D18" s="281"/>
      <c r="E18" s="282"/>
      <c r="F18" s="283"/>
      <c r="G18" s="284"/>
      <c r="H18" s="285">
        <f>SUBTOTAL(109,Sklop9[Preračunana masa/volumen/kos na enoto kg])</f>
        <v>1635.4999999999998</v>
      </c>
      <c r="I18" s="285">
        <f>SUBTOTAL(109,Sklop9[Živila iz shem kakovosti (kg)])</f>
        <v>0</v>
      </c>
      <c r="J18" s="283"/>
      <c r="K18" s="286"/>
      <c r="L18" s="286"/>
      <c r="M18" s="287"/>
      <c r="N18" s="288"/>
      <c r="O18" s="288"/>
      <c r="P18" s="288"/>
      <c r="Q18" s="289"/>
      <c r="R18" s="283"/>
      <c r="S18" s="289">
        <f>SUBTOTAL(109,Sklop9[Vrednost za okvirno količino (EUR) brez DDV])</f>
        <v>0</v>
      </c>
      <c r="T18" s="289">
        <f>SUBTOTAL(109,Sklop9[Vrednost za okvirno količino (EUR) z DDV])</f>
        <v>0</v>
      </c>
      <c r="U18" s="290">
        <f>SUBTOTAL(103,Sklop9[Shema kakovosti
(nacionalne, evropske)
])</f>
        <v>0</v>
      </c>
    </row>
    <row r="19" spans="1:22" ht="15">
      <c r="A19" s="6" t="s">
        <v>895</v>
      </c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99" t="s">
        <v>135</v>
      </c>
      <c r="B24" s="27"/>
      <c r="F24" s="68"/>
      <c r="G24" s="68"/>
      <c r="H24" s="29"/>
      <c r="I24" s="29"/>
      <c r="J24" s="29"/>
      <c r="K24" s="29"/>
      <c r="L24" s="54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>
      <c r="A26" s="87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:U23 J1:P23" name="Obseg1"/>
    <protectedRange sqref="M24:P25 U24:U25" name="Obseg1_1_1_1_1"/>
    <protectedRange sqref="J24:L24" name="Obseg1_3_1_2"/>
    <protectedRange sqref="J25:L25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8"/>
  <sheetViews>
    <sheetView topLeftCell="A37" zoomScale="112" zoomScaleNormal="112" zoomScaleSheetLayoutView="100" workbookViewId="0">
      <selection activeCell="AA25" sqref="AA25"/>
    </sheetView>
  </sheetViews>
  <sheetFormatPr defaultColWidth="8.85546875" defaultRowHeight="12.75"/>
  <cols>
    <col min="1" max="1" width="3.5703125" style="11" customWidth="1"/>
    <col min="2" max="2" width="26.8554687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pred_rekapitulacija'!B23</f>
        <v>MLEKO IN MLEČNI IZDELKI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29" t="s">
        <v>560</v>
      </c>
      <c r="C16" s="76">
        <v>150</v>
      </c>
      <c r="D16" s="254" t="s">
        <v>76</v>
      </c>
      <c r="E16" s="91" t="s">
        <v>147</v>
      </c>
      <c r="F16" s="121">
        <v>1366</v>
      </c>
      <c r="G16" s="95" t="s">
        <v>221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</v>
      </c>
      <c r="I16" s="79">
        <f>IF(Sklop10[[#This Row],[ZAHTEVANA SHEMA KAKOVOSTI]]&lt;&gt;"",Sklop10[[#This Row],[Preračunana masa/volumen/kos na enoto kg]],"")</f>
        <v>204.9</v>
      </c>
      <c r="J16" s="83"/>
      <c r="K16" s="116"/>
      <c r="L16" s="116"/>
      <c r="M16" s="116"/>
      <c r="N16" s="117"/>
      <c r="O16" s="117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7"/>
    </row>
    <row r="17" spans="1:21" s="55" customFormat="1" ht="24">
      <c r="A17" s="78" t="s">
        <v>3</v>
      </c>
      <c r="B17" s="199" t="s">
        <v>561</v>
      </c>
      <c r="C17" s="76">
        <v>180</v>
      </c>
      <c r="D17" s="254" t="s">
        <v>76</v>
      </c>
      <c r="E17" s="91" t="s">
        <v>147</v>
      </c>
      <c r="F17" s="205">
        <v>5279</v>
      </c>
      <c r="G17" s="95" t="s">
        <v>221</v>
      </c>
      <c r="H17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950.21999999999991</v>
      </c>
      <c r="I17" s="192">
        <f>IF(Sklop10[[#This Row],[ZAHTEVANA SHEMA KAKOVOSTI]]&lt;&gt;"",Sklop10[[#This Row],[Preračunana masa/volumen/kos na enoto kg]],"")</f>
        <v>950.21999999999991</v>
      </c>
      <c r="J17" s="193"/>
      <c r="K17" s="198"/>
      <c r="L17" s="198"/>
      <c r="M17" s="194"/>
      <c r="N17" s="195"/>
      <c r="O17" s="195"/>
      <c r="P17" s="197"/>
      <c r="Q17" s="196">
        <f>+Sklop10[[#This Row],[cena/enota brez DDV v EUR]]*Sklop10[[#This Row],[Stopnja DDV (%)]]</f>
        <v>0</v>
      </c>
      <c r="R17" s="196">
        <f>+Sklop10[[#This Row],[cena/enota brez DDV v EUR]]+Sklop10[[#This Row],[Davek (EUR)]]</f>
        <v>0</v>
      </c>
      <c r="S17" s="196">
        <f>+Sklop10[[#This Row],[cena/enota brez DDV v EUR]]*Sklop10[[#This Row],[Okvirna količina]]</f>
        <v>0</v>
      </c>
      <c r="T17" s="196">
        <f>+Sklop10[[#This Row],[Končna cena/enoto mere (EUR) z DDV]]*Sklop10[[#This Row],[Okvirna količina]]</f>
        <v>0</v>
      </c>
      <c r="U17" s="206"/>
    </row>
    <row r="18" spans="1:21" s="55" customFormat="1" ht="24">
      <c r="A18" s="78" t="s">
        <v>4</v>
      </c>
      <c r="B18" s="245" t="s">
        <v>847</v>
      </c>
      <c r="C18" s="76">
        <v>180</v>
      </c>
      <c r="D18" s="254" t="s">
        <v>76</v>
      </c>
      <c r="E18" s="91" t="s">
        <v>147</v>
      </c>
      <c r="F18" s="252">
        <v>1800</v>
      </c>
      <c r="G18" s="95" t="s">
        <v>221</v>
      </c>
      <c r="H1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324</v>
      </c>
      <c r="I18" s="240">
        <f>IF(Sklop10[[#This Row],[ZAHTEVANA SHEMA KAKOVOSTI]]&lt;&gt;"",Sklop10[[#This Row],[Preračunana masa/volumen/kos na enoto kg]],"")</f>
        <v>324</v>
      </c>
      <c r="J18" s="241"/>
      <c r="K18" s="242"/>
      <c r="L18" s="242"/>
      <c r="M18" s="247"/>
      <c r="N18" s="248"/>
      <c r="O18" s="248"/>
      <c r="P18" s="249"/>
      <c r="Q18" s="243">
        <f>+Sklop10[[#This Row],[cena/enota brez DDV v EUR]]*Sklop10[[#This Row],[Stopnja DDV (%)]]</f>
        <v>0</v>
      </c>
      <c r="R18" s="243">
        <f>+Sklop10[[#This Row],[cena/enota brez DDV v EUR]]+Sklop10[[#This Row],[Davek (EUR)]]</f>
        <v>0</v>
      </c>
      <c r="S18" s="243">
        <f>+Sklop10[[#This Row],[cena/enota brez DDV v EUR]]*Sklop10[[#This Row],[Okvirna količina]]</f>
        <v>0</v>
      </c>
      <c r="T18" s="243">
        <f>+Sklop10[[#This Row],[Končna cena/enoto mere (EUR) z DDV]]*Sklop10[[#This Row],[Okvirna količina]]</f>
        <v>0</v>
      </c>
      <c r="U18" s="253"/>
    </row>
    <row r="19" spans="1:21" s="55" customFormat="1" ht="24">
      <c r="A19" s="78" t="s">
        <v>5</v>
      </c>
      <c r="B19" s="245" t="s">
        <v>848</v>
      </c>
      <c r="C19" s="76">
        <v>180</v>
      </c>
      <c r="D19" s="254" t="s">
        <v>76</v>
      </c>
      <c r="E19" s="91" t="s">
        <v>147</v>
      </c>
      <c r="F19" s="252">
        <v>4320</v>
      </c>
      <c r="G19" s="95" t="s">
        <v>221</v>
      </c>
      <c r="H1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777.6</v>
      </c>
      <c r="I19" s="240">
        <f>IF(Sklop10[[#This Row],[ZAHTEVANA SHEMA KAKOVOSTI]]&lt;&gt;"",Sklop10[[#This Row],[Preračunana masa/volumen/kos na enoto kg]],"")</f>
        <v>777.6</v>
      </c>
      <c r="J19" s="241"/>
      <c r="K19" s="242"/>
      <c r="L19" s="242"/>
      <c r="M19" s="247"/>
      <c r="N19" s="248"/>
      <c r="O19" s="248"/>
      <c r="P19" s="249"/>
      <c r="Q19" s="243">
        <f>+Sklop10[[#This Row],[cena/enota brez DDV v EUR]]*Sklop10[[#This Row],[Stopnja DDV (%)]]</f>
        <v>0</v>
      </c>
      <c r="R19" s="243">
        <f>+Sklop10[[#This Row],[cena/enota brez DDV v EUR]]+Sklop10[[#This Row],[Davek (EUR)]]</f>
        <v>0</v>
      </c>
      <c r="S19" s="243">
        <f>+Sklop10[[#This Row],[cena/enota brez DDV v EUR]]*Sklop10[[#This Row],[Okvirna količina]]</f>
        <v>0</v>
      </c>
      <c r="T19" s="243">
        <f>+Sklop10[[#This Row],[Končna cena/enoto mere (EUR) z DDV]]*Sklop10[[#This Row],[Okvirna količina]]</f>
        <v>0</v>
      </c>
      <c r="U19" s="253"/>
    </row>
    <row r="20" spans="1:21" s="55" customFormat="1" ht="12">
      <c r="A20" s="78" t="s">
        <v>6</v>
      </c>
      <c r="B20" s="245" t="s">
        <v>562</v>
      </c>
      <c r="C20" s="76">
        <v>180</v>
      </c>
      <c r="D20" s="254" t="s">
        <v>76</v>
      </c>
      <c r="E20" s="91" t="s">
        <v>147</v>
      </c>
      <c r="F20" s="252">
        <v>3597</v>
      </c>
      <c r="G20" s="95" t="s">
        <v>221</v>
      </c>
      <c r="H2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647.45999999999992</v>
      </c>
      <c r="I20" s="240">
        <f>IF(Sklop10[[#This Row],[ZAHTEVANA SHEMA KAKOVOSTI]]&lt;&gt;"",Sklop10[[#This Row],[Preračunana masa/volumen/kos na enoto kg]],"")</f>
        <v>647.45999999999992</v>
      </c>
      <c r="J20" s="241"/>
      <c r="K20" s="242"/>
      <c r="L20" s="242"/>
      <c r="M20" s="247"/>
      <c r="N20" s="248"/>
      <c r="O20" s="248"/>
      <c r="P20" s="249"/>
      <c r="Q20" s="243">
        <f>+Sklop10[[#This Row],[cena/enota brez DDV v EUR]]*Sklop10[[#This Row],[Stopnja DDV (%)]]</f>
        <v>0</v>
      </c>
      <c r="R20" s="243">
        <f>+Sklop10[[#This Row],[cena/enota brez DDV v EUR]]+Sklop10[[#This Row],[Davek (EUR)]]</f>
        <v>0</v>
      </c>
      <c r="S20" s="243">
        <f>+Sklop10[[#This Row],[cena/enota brez DDV v EUR]]*Sklop10[[#This Row],[Okvirna količina]]</f>
        <v>0</v>
      </c>
      <c r="T20" s="243">
        <f>+Sklop10[[#This Row],[Končna cena/enoto mere (EUR) z DDV]]*Sklop10[[#This Row],[Okvirna količina]]</f>
        <v>0</v>
      </c>
      <c r="U20" s="253"/>
    </row>
    <row r="21" spans="1:21" s="55" customFormat="1" ht="12">
      <c r="A21" s="78" t="s">
        <v>7</v>
      </c>
      <c r="B21" s="245" t="s">
        <v>563</v>
      </c>
      <c r="C21" s="76">
        <v>180</v>
      </c>
      <c r="D21" s="254" t="s">
        <v>76</v>
      </c>
      <c r="E21" s="91" t="s">
        <v>147</v>
      </c>
      <c r="F21" s="252">
        <v>6220</v>
      </c>
      <c r="G21" s="95" t="s">
        <v>221</v>
      </c>
      <c r="H2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1119.5999999999999</v>
      </c>
      <c r="I21" s="240">
        <f>IF(Sklop10[[#This Row],[ZAHTEVANA SHEMA KAKOVOSTI]]&lt;&gt;"",Sklop10[[#This Row],[Preračunana masa/volumen/kos na enoto kg]],"")</f>
        <v>1119.5999999999999</v>
      </c>
      <c r="J21" s="241"/>
      <c r="K21" s="242"/>
      <c r="L21" s="242"/>
      <c r="M21" s="247"/>
      <c r="N21" s="248"/>
      <c r="O21" s="248"/>
      <c r="P21" s="249"/>
      <c r="Q21" s="243">
        <f>+Sklop10[[#This Row],[cena/enota brez DDV v EUR]]*Sklop10[[#This Row],[Stopnja DDV (%)]]</f>
        <v>0</v>
      </c>
      <c r="R21" s="243">
        <f>+Sklop10[[#This Row],[cena/enota brez DDV v EUR]]+Sklop10[[#This Row],[Davek (EUR)]]</f>
        <v>0</v>
      </c>
      <c r="S21" s="243">
        <f>+Sklop10[[#This Row],[cena/enota brez DDV v EUR]]*Sklop10[[#This Row],[Okvirna količina]]</f>
        <v>0</v>
      </c>
      <c r="T21" s="243">
        <f>+Sklop10[[#This Row],[Končna cena/enoto mere (EUR) z DDV]]*Sklop10[[#This Row],[Okvirna količina]]</f>
        <v>0</v>
      </c>
      <c r="U21" s="253"/>
    </row>
    <row r="22" spans="1:21" s="55" customFormat="1" ht="12">
      <c r="A22" s="78" t="s">
        <v>8</v>
      </c>
      <c r="B22" s="245" t="s">
        <v>564</v>
      </c>
      <c r="C22" s="76">
        <v>1</v>
      </c>
      <c r="D22" s="254" t="s">
        <v>40</v>
      </c>
      <c r="E22" s="91" t="s">
        <v>147</v>
      </c>
      <c r="F22" s="252">
        <v>90</v>
      </c>
      <c r="G22" s="95" t="s">
        <v>221</v>
      </c>
      <c r="H2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2" s="240">
        <f>IF(Sklop10[[#This Row],[ZAHTEVANA SHEMA KAKOVOSTI]]&lt;&gt;"",Sklop10[[#This Row],[Preračunana masa/volumen/kos na enoto kg]],"")</f>
        <v>90</v>
      </c>
      <c r="J22" s="241"/>
      <c r="K22" s="242"/>
      <c r="L22" s="242"/>
      <c r="M22" s="247"/>
      <c r="N22" s="248"/>
      <c r="O22" s="248"/>
      <c r="P22" s="249"/>
      <c r="Q22" s="243">
        <f>+Sklop10[[#This Row],[cena/enota brez DDV v EUR]]*Sklop10[[#This Row],[Stopnja DDV (%)]]</f>
        <v>0</v>
      </c>
      <c r="R22" s="243">
        <f>+Sklop10[[#This Row],[cena/enota brez DDV v EUR]]+Sklop10[[#This Row],[Davek (EUR)]]</f>
        <v>0</v>
      </c>
      <c r="S22" s="243">
        <f>+Sklop10[[#This Row],[cena/enota brez DDV v EUR]]*Sklop10[[#This Row],[Okvirna količina]]</f>
        <v>0</v>
      </c>
      <c r="T22" s="243">
        <f>+Sklop10[[#This Row],[Končna cena/enoto mere (EUR) z DDV]]*Sklop10[[#This Row],[Okvirna količina]]</f>
        <v>0</v>
      </c>
      <c r="U22" s="253"/>
    </row>
    <row r="23" spans="1:21" s="55" customFormat="1" ht="24">
      <c r="A23" s="78" t="s">
        <v>9</v>
      </c>
      <c r="B23" s="245" t="s">
        <v>545</v>
      </c>
      <c r="C23" s="76" t="s">
        <v>78</v>
      </c>
      <c r="D23" s="254" t="s">
        <v>0</v>
      </c>
      <c r="E23" s="251"/>
      <c r="F23" s="252">
        <v>700</v>
      </c>
      <c r="G23" s="208" t="s">
        <v>0</v>
      </c>
      <c r="H2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3" s="240" t="str">
        <f>IF(Sklop10[[#This Row],[ZAHTEVANA SHEMA KAKOVOSTI]]&lt;&gt;"",Sklop10[[#This Row],[Preračunana masa/volumen/kos na enoto kg]],"")</f>
        <v/>
      </c>
      <c r="J23" s="241"/>
      <c r="K23" s="242"/>
      <c r="L23" s="242"/>
      <c r="M23" s="247"/>
      <c r="N23" s="248"/>
      <c r="O23" s="248"/>
      <c r="P23" s="249"/>
      <c r="Q23" s="243">
        <f>+Sklop10[[#This Row],[cena/enota brez DDV v EUR]]*Sklop10[[#This Row],[Stopnja DDV (%)]]</f>
        <v>0</v>
      </c>
      <c r="R23" s="243">
        <f>+Sklop10[[#This Row],[cena/enota brez DDV v EUR]]+Sklop10[[#This Row],[Davek (EUR)]]</f>
        <v>0</v>
      </c>
      <c r="S23" s="243">
        <f>+Sklop10[[#This Row],[cena/enota brez DDV v EUR]]*Sklop10[[#This Row],[Okvirna količina]]</f>
        <v>0</v>
      </c>
      <c r="T23" s="243">
        <f>+Sklop10[[#This Row],[Končna cena/enoto mere (EUR) z DDV]]*Sklop10[[#This Row],[Okvirna količina]]</f>
        <v>0</v>
      </c>
      <c r="U23" s="253"/>
    </row>
    <row r="24" spans="1:21" s="55" customFormat="1" ht="12">
      <c r="A24" s="78" t="s">
        <v>10</v>
      </c>
      <c r="B24" s="245" t="s">
        <v>565</v>
      </c>
      <c r="C24" s="76">
        <v>180</v>
      </c>
      <c r="D24" s="254" t="s">
        <v>76</v>
      </c>
      <c r="E24" s="251"/>
      <c r="F24" s="252">
        <v>1520</v>
      </c>
      <c r="G24" s="208" t="s">
        <v>221</v>
      </c>
      <c r="H2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273.59999999999997</v>
      </c>
      <c r="I24" s="240" t="str">
        <f>IF(Sklop10[[#This Row],[ZAHTEVANA SHEMA KAKOVOSTI]]&lt;&gt;"",Sklop10[[#This Row],[Preračunana masa/volumen/kos na enoto kg]],"")</f>
        <v/>
      </c>
      <c r="J24" s="241"/>
      <c r="K24" s="242"/>
      <c r="L24" s="242"/>
      <c r="M24" s="247"/>
      <c r="N24" s="248"/>
      <c r="O24" s="248"/>
      <c r="P24" s="249"/>
      <c r="Q24" s="243">
        <f>+Sklop10[[#This Row],[cena/enota brez DDV v EUR]]*Sklop10[[#This Row],[Stopnja DDV (%)]]</f>
        <v>0</v>
      </c>
      <c r="R24" s="243">
        <f>+Sklop10[[#This Row],[cena/enota brez DDV v EUR]]+Sklop10[[#This Row],[Davek (EUR)]]</f>
        <v>0</v>
      </c>
      <c r="S24" s="243">
        <f>+Sklop10[[#This Row],[cena/enota brez DDV v EUR]]*Sklop10[[#This Row],[Okvirna količina]]</f>
        <v>0</v>
      </c>
      <c r="T24" s="243">
        <f>+Sklop10[[#This Row],[Končna cena/enoto mere (EUR) z DDV]]*Sklop10[[#This Row],[Okvirna količina]]</f>
        <v>0</v>
      </c>
      <c r="U24" s="253"/>
    </row>
    <row r="25" spans="1:21" s="55" customFormat="1" ht="12">
      <c r="A25" s="78" t="s">
        <v>11</v>
      </c>
      <c r="B25" s="245" t="s">
        <v>546</v>
      </c>
      <c r="C25" s="76">
        <v>140</v>
      </c>
      <c r="D25" s="254" t="s">
        <v>76</v>
      </c>
      <c r="E25" s="251" t="s">
        <v>147</v>
      </c>
      <c r="F25" s="252">
        <v>800</v>
      </c>
      <c r="G25" s="208" t="s">
        <v>221</v>
      </c>
      <c r="H2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112.00000000000001</v>
      </c>
      <c r="I25" s="240">
        <f>IF(Sklop10[[#This Row],[ZAHTEVANA SHEMA KAKOVOSTI]]&lt;&gt;"",Sklop10[[#This Row],[Preračunana masa/volumen/kos na enoto kg]],"")</f>
        <v>112.00000000000001</v>
      </c>
      <c r="J25" s="241"/>
      <c r="K25" s="242"/>
      <c r="L25" s="242"/>
      <c r="M25" s="247"/>
      <c r="N25" s="248"/>
      <c r="O25" s="248"/>
      <c r="P25" s="249"/>
      <c r="Q25" s="243">
        <f>+Sklop10[[#This Row],[cena/enota brez DDV v EUR]]*Sklop10[[#This Row],[Stopnja DDV (%)]]</f>
        <v>0</v>
      </c>
      <c r="R25" s="243">
        <f>+Sklop10[[#This Row],[cena/enota brez DDV v EUR]]+Sklop10[[#This Row],[Davek (EUR)]]</f>
        <v>0</v>
      </c>
      <c r="S25" s="243">
        <f>+Sklop10[[#This Row],[cena/enota brez DDV v EUR]]*Sklop10[[#This Row],[Okvirna količina]]</f>
        <v>0</v>
      </c>
      <c r="T25" s="243">
        <f>+Sklop10[[#This Row],[Končna cena/enoto mere (EUR) z DDV]]*Sklop10[[#This Row],[Okvirna količina]]</f>
        <v>0</v>
      </c>
      <c r="U25" s="253"/>
    </row>
    <row r="26" spans="1:21" s="55" customFormat="1" ht="12">
      <c r="A26" s="78" t="s">
        <v>12</v>
      </c>
      <c r="B26" s="245" t="s">
        <v>546</v>
      </c>
      <c r="C26" s="76" t="s">
        <v>78</v>
      </c>
      <c r="D26" s="254" t="s">
        <v>0</v>
      </c>
      <c r="E26" s="251" t="s">
        <v>147</v>
      </c>
      <c r="F26" s="252">
        <v>250</v>
      </c>
      <c r="G26" s="208" t="s">
        <v>0</v>
      </c>
      <c r="H2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6" s="240">
        <f>IF(Sklop10[[#This Row],[ZAHTEVANA SHEMA KAKOVOSTI]]&lt;&gt;"",Sklop10[[#This Row],[Preračunana masa/volumen/kos na enoto kg]],"")</f>
        <v>250</v>
      </c>
      <c r="J26" s="241"/>
      <c r="K26" s="242"/>
      <c r="L26" s="242"/>
      <c r="M26" s="247"/>
      <c r="N26" s="248"/>
      <c r="O26" s="248"/>
      <c r="P26" s="249"/>
      <c r="Q26" s="243">
        <f>+Sklop10[[#This Row],[cena/enota brez DDV v EUR]]*Sklop10[[#This Row],[Stopnja DDV (%)]]</f>
        <v>0</v>
      </c>
      <c r="R26" s="243">
        <f>+Sklop10[[#This Row],[cena/enota brez DDV v EUR]]+Sklop10[[#This Row],[Davek (EUR)]]</f>
        <v>0</v>
      </c>
      <c r="S26" s="243">
        <f>+Sklop10[[#This Row],[cena/enota brez DDV v EUR]]*Sklop10[[#This Row],[Okvirna količina]]</f>
        <v>0</v>
      </c>
      <c r="T26" s="243">
        <f>+Sklop10[[#This Row],[Končna cena/enoto mere (EUR) z DDV]]*Sklop10[[#This Row],[Okvirna količina]]</f>
        <v>0</v>
      </c>
      <c r="U26" s="253"/>
    </row>
    <row r="27" spans="1:21" s="55" customFormat="1" ht="12">
      <c r="A27" s="78" t="s">
        <v>13</v>
      </c>
      <c r="B27" s="245" t="s">
        <v>566</v>
      </c>
      <c r="C27" s="76">
        <v>120</v>
      </c>
      <c r="D27" s="254" t="s">
        <v>77</v>
      </c>
      <c r="E27" s="251"/>
      <c r="F27" s="252">
        <v>2000</v>
      </c>
      <c r="G27" s="208" t="s">
        <v>221</v>
      </c>
      <c r="H2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27" s="240" t="str">
        <f>IF(Sklop10[[#This Row],[ZAHTEVANA SHEMA KAKOVOSTI]]&lt;&gt;"",Sklop10[[#This Row],[Preračunana masa/volumen/kos na enoto kg]],"")</f>
        <v/>
      </c>
      <c r="J27" s="241"/>
      <c r="K27" s="242"/>
      <c r="L27" s="242"/>
      <c r="M27" s="247"/>
      <c r="N27" s="248"/>
      <c r="O27" s="248"/>
      <c r="P27" s="249"/>
      <c r="Q27" s="243">
        <f>+Sklop10[[#This Row],[cena/enota brez DDV v EUR]]*Sklop10[[#This Row],[Stopnja DDV (%)]]</f>
        <v>0</v>
      </c>
      <c r="R27" s="243">
        <f>+Sklop10[[#This Row],[cena/enota brez DDV v EUR]]+Sklop10[[#This Row],[Davek (EUR)]]</f>
        <v>0</v>
      </c>
      <c r="S27" s="243">
        <f>+Sklop10[[#This Row],[cena/enota brez DDV v EUR]]*Sklop10[[#This Row],[Okvirna količina]]</f>
        <v>0</v>
      </c>
      <c r="T27" s="243">
        <f>+Sklop10[[#This Row],[Končna cena/enoto mere (EUR) z DDV]]*Sklop10[[#This Row],[Okvirna količina]]</f>
        <v>0</v>
      </c>
      <c r="U27" s="253"/>
    </row>
    <row r="28" spans="1:21" s="55" customFormat="1" ht="12">
      <c r="A28" s="78" t="s">
        <v>14</v>
      </c>
      <c r="B28" s="245" t="s">
        <v>567</v>
      </c>
      <c r="C28" s="76">
        <v>70</v>
      </c>
      <c r="D28" s="254" t="s">
        <v>77</v>
      </c>
      <c r="E28" s="251"/>
      <c r="F28" s="252">
        <v>2200</v>
      </c>
      <c r="G28" s="208" t="s">
        <v>221</v>
      </c>
      <c r="H2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154.00000000000003</v>
      </c>
      <c r="I28" s="240" t="str">
        <f>IF(Sklop10[[#This Row],[ZAHTEVANA SHEMA KAKOVOSTI]]&lt;&gt;"",Sklop10[[#This Row],[Preračunana masa/volumen/kos na enoto kg]],"")</f>
        <v/>
      </c>
      <c r="J28" s="241"/>
      <c r="K28" s="242"/>
      <c r="L28" s="242"/>
      <c r="M28" s="247"/>
      <c r="N28" s="248"/>
      <c r="O28" s="248"/>
      <c r="P28" s="249"/>
      <c r="Q28" s="243">
        <f>+Sklop10[[#This Row],[cena/enota brez DDV v EUR]]*Sklop10[[#This Row],[Stopnja DDV (%)]]</f>
        <v>0</v>
      </c>
      <c r="R28" s="243">
        <f>+Sklop10[[#This Row],[cena/enota brez DDV v EUR]]+Sklop10[[#This Row],[Davek (EUR)]]</f>
        <v>0</v>
      </c>
      <c r="S28" s="243">
        <f>+Sklop10[[#This Row],[cena/enota brez DDV v EUR]]*Sklop10[[#This Row],[Okvirna količina]]</f>
        <v>0</v>
      </c>
      <c r="T28" s="243">
        <f>+Sklop10[[#This Row],[Končna cena/enoto mere (EUR) z DDV]]*Sklop10[[#This Row],[Okvirna količina]]</f>
        <v>0</v>
      </c>
      <c r="U28" s="253"/>
    </row>
    <row r="29" spans="1:21" s="55" customFormat="1" ht="12">
      <c r="A29" s="78" t="s">
        <v>15</v>
      </c>
      <c r="B29" s="245" t="s">
        <v>568</v>
      </c>
      <c r="C29" s="76">
        <v>70</v>
      </c>
      <c r="D29" s="254" t="s">
        <v>77</v>
      </c>
      <c r="E29" s="251"/>
      <c r="F29" s="252">
        <v>500</v>
      </c>
      <c r="G29" s="208" t="s">
        <v>221</v>
      </c>
      <c r="H2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9" s="240" t="str">
        <f>IF(Sklop10[[#This Row],[ZAHTEVANA SHEMA KAKOVOSTI]]&lt;&gt;"",Sklop10[[#This Row],[Preračunana masa/volumen/kos na enoto kg]],"")</f>
        <v/>
      </c>
      <c r="J29" s="241"/>
      <c r="K29" s="242"/>
      <c r="L29" s="242"/>
      <c r="M29" s="247"/>
      <c r="N29" s="248"/>
      <c r="O29" s="248"/>
      <c r="P29" s="249"/>
      <c r="Q29" s="243">
        <f>+Sklop10[[#This Row],[cena/enota brez DDV v EUR]]*Sklop10[[#This Row],[Stopnja DDV (%)]]</f>
        <v>0</v>
      </c>
      <c r="R29" s="243">
        <f>+Sklop10[[#This Row],[cena/enota brez DDV v EUR]]+Sklop10[[#This Row],[Davek (EUR)]]</f>
        <v>0</v>
      </c>
      <c r="S29" s="243">
        <f>+Sklop10[[#This Row],[cena/enota brez DDV v EUR]]*Sklop10[[#This Row],[Okvirna količina]]</f>
        <v>0</v>
      </c>
      <c r="T29" s="243">
        <f>+Sklop10[[#This Row],[Končna cena/enoto mere (EUR) z DDV]]*Sklop10[[#This Row],[Okvirna količina]]</f>
        <v>0</v>
      </c>
      <c r="U29" s="253"/>
    </row>
    <row r="30" spans="1:21" s="55" customFormat="1" ht="12">
      <c r="A30" s="78" t="s">
        <v>16</v>
      </c>
      <c r="B30" s="245" t="s">
        <v>569</v>
      </c>
      <c r="C30" s="76">
        <v>1000</v>
      </c>
      <c r="D30" s="254" t="s">
        <v>76</v>
      </c>
      <c r="E30" s="251"/>
      <c r="F30" s="252">
        <v>80</v>
      </c>
      <c r="G30" s="208" t="s">
        <v>221</v>
      </c>
      <c r="H3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0" s="240" t="str">
        <f>IF(Sklop10[[#This Row],[ZAHTEVANA SHEMA KAKOVOSTI]]&lt;&gt;"",Sklop10[[#This Row],[Preračunana masa/volumen/kos na enoto kg]],"")</f>
        <v/>
      </c>
      <c r="J30" s="241"/>
      <c r="K30" s="242"/>
      <c r="L30" s="242"/>
      <c r="M30" s="247"/>
      <c r="N30" s="248"/>
      <c r="O30" s="248"/>
      <c r="P30" s="249"/>
      <c r="Q30" s="243">
        <f>+Sklop10[[#This Row],[cena/enota brez DDV v EUR]]*Sklop10[[#This Row],[Stopnja DDV (%)]]</f>
        <v>0</v>
      </c>
      <c r="R30" s="243">
        <f>+Sklop10[[#This Row],[cena/enota brez DDV v EUR]]+Sklop10[[#This Row],[Davek (EUR)]]</f>
        <v>0</v>
      </c>
      <c r="S30" s="243">
        <f>+Sklop10[[#This Row],[cena/enota brez DDV v EUR]]*Sklop10[[#This Row],[Okvirna količina]]</f>
        <v>0</v>
      </c>
      <c r="T30" s="243">
        <f>+Sklop10[[#This Row],[Končna cena/enoto mere (EUR) z DDV]]*Sklop10[[#This Row],[Okvirna količina]]</f>
        <v>0</v>
      </c>
      <c r="U30" s="253"/>
    </row>
    <row r="31" spans="1:21" s="55" customFormat="1" ht="12">
      <c r="A31" s="78" t="s">
        <v>17</v>
      </c>
      <c r="B31" s="245" t="s">
        <v>570</v>
      </c>
      <c r="C31" s="76">
        <v>250</v>
      </c>
      <c r="D31" s="254" t="s">
        <v>76</v>
      </c>
      <c r="E31" s="251" t="s">
        <v>147</v>
      </c>
      <c r="F31" s="252">
        <v>3200</v>
      </c>
      <c r="G31" s="208" t="s">
        <v>221</v>
      </c>
      <c r="H3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1" s="240">
        <f>IF(Sklop10[[#This Row],[ZAHTEVANA SHEMA KAKOVOSTI]]&lt;&gt;"",Sklop10[[#This Row],[Preračunana masa/volumen/kos na enoto kg]],"")</f>
        <v>800</v>
      </c>
      <c r="J31" s="241"/>
      <c r="K31" s="242"/>
      <c r="L31" s="242"/>
      <c r="M31" s="247"/>
      <c r="N31" s="248"/>
      <c r="O31" s="248"/>
      <c r="P31" s="249"/>
      <c r="Q31" s="243">
        <f>+Sklop10[[#This Row],[cena/enota brez DDV v EUR]]*Sklop10[[#This Row],[Stopnja DDV (%)]]</f>
        <v>0</v>
      </c>
      <c r="R31" s="243">
        <f>+Sklop10[[#This Row],[cena/enota brez DDV v EUR]]+Sklop10[[#This Row],[Davek (EUR)]]</f>
        <v>0</v>
      </c>
      <c r="S31" s="243">
        <f>+Sklop10[[#This Row],[cena/enota brez DDV v EUR]]*Sklop10[[#This Row],[Okvirna količina]]</f>
        <v>0</v>
      </c>
      <c r="T31" s="243">
        <f>+Sklop10[[#This Row],[Končna cena/enoto mere (EUR) z DDV]]*Sklop10[[#This Row],[Okvirna količina]]</f>
        <v>0</v>
      </c>
      <c r="U31" s="253"/>
    </row>
    <row r="32" spans="1:21" s="55" customFormat="1" ht="12">
      <c r="A32" s="78" t="s">
        <v>18</v>
      </c>
      <c r="B32" s="245" t="s">
        <v>571</v>
      </c>
      <c r="C32" s="76">
        <v>15</v>
      </c>
      <c r="D32" s="254" t="s">
        <v>76</v>
      </c>
      <c r="E32" s="251"/>
      <c r="F32" s="252">
        <v>1230</v>
      </c>
      <c r="G32" s="208" t="s">
        <v>221</v>
      </c>
      <c r="H3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18.45</v>
      </c>
      <c r="I32" s="240" t="str">
        <f>IF(Sklop10[[#This Row],[ZAHTEVANA SHEMA KAKOVOSTI]]&lt;&gt;"",Sklop10[[#This Row],[Preračunana masa/volumen/kos na enoto kg]],"")</f>
        <v/>
      </c>
      <c r="J32" s="241"/>
      <c r="K32" s="242"/>
      <c r="L32" s="242"/>
      <c r="M32" s="247"/>
      <c r="N32" s="248"/>
      <c r="O32" s="248"/>
      <c r="P32" s="249"/>
      <c r="Q32" s="243">
        <f>+Sklop10[[#This Row],[cena/enota brez DDV v EUR]]*Sklop10[[#This Row],[Stopnja DDV (%)]]</f>
        <v>0</v>
      </c>
      <c r="R32" s="243">
        <f>+Sklop10[[#This Row],[cena/enota brez DDV v EUR]]+Sklop10[[#This Row],[Davek (EUR)]]</f>
        <v>0</v>
      </c>
      <c r="S32" s="243">
        <f>+Sklop10[[#This Row],[cena/enota brez DDV v EUR]]*Sklop10[[#This Row],[Okvirna količina]]</f>
        <v>0</v>
      </c>
      <c r="T32" s="243">
        <f>+Sklop10[[#This Row],[Končna cena/enoto mere (EUR) z DDV]]*Sklop10[[#This Row],[Okvirna količina]]</f>
        <v>0</v>
      </c>
      <c r="U32" s="253"/>
    </row>
    <row r="33" spans="1:21" s="55" customFormat="1" ht="12">
      <c r="A33" s="78" t="s">
        <v>19</v>
      </c>
      <c r="B33" s="245" t="s">
        <v>547</v>
      </c>
      <c r="C33" s="76" t="s">
        <v>78</v>
      </c>
      <c r="D33" s="254" t="s">
        <v>0</v>
      </c>
      <c r="E33" s="251" t="s">
        <v>147</v>
      </c>
      <c r="F33" s="252">
        <v>1512</v>
      </c>
      <c r="G33" s="208" t="s">
        <v>40</v>
      </c>
      <c r="H3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1512</v>
      </c>
      <c r="I33" s="240">
        <f>IF(Sklop10[[#This Row],[ZAHTEVANA SHEMA KAKOVOSTI]]&lt;&gt;"",Sklop10[[#This Row],[Preračunana masa/volumen/kos na enoto kg]],"")</f>
        <v>1512</v>
      </c>
      <c r="J33" s="241"/>
      <c r="K33" s="242"/>
      <c r="L33" s="242"/>
      <c r="M33" s="247"/>
      <c r="N33" s="248"/>
      <c r="O33" s="248"/>
      <c r="P33" s="249"/>
      <c r="Q33" s="243">
        <f>+Sklop10[[#This Row],[cena/enota brez DDV v EUR]]*Sklop10[[#This Row],[Stopnja DDV (%)]]</f>
        <v>0</v>
      </c>
      <c r="R33" s="243">
        <f>+Sklop10[[#This Row],[cena/enota brez DDV v EUR]]+Sklop10[[#This Row],[Davek (EUR)]]</f>
        <v>0</v>
      </c>
      <c r="S33" s="243">
        <f>+Sklop10[[#This Row],[cena/enota brez DDV v EUR]]*Sklop10[[#This Row],[Okvirna količina]]</f>
        <v>0</v>
      </c>
      <c r="T33" s="243">
        <f>+Sklop10[[#This Row],[Končna cena/enoto mere (EUR) z DDV]]*Sklop10[[#This Row],[Okvirna količina]]</f>
        <v>0</v>
      </c>
      <c r="U33" s="253"/>
    </row>
    <row r="34" spans="1:21" s="55" customFormat="1" ht="12">
      <c r="A34" s="78" t="s">
        <v>20</v>
      </c>
      <c r="B34" s="245" t="s">
        <v>548</v>
      </c>
      <c r="C34" s="76" t="s">
        <v>78</v>
      </c>
      <c r="D34" s="254" t="s">
        <v>0</v>
      </c>
      <c r="E34" s="251" t="s">
        <v>147</v>
      </c>
      <c r="F34" s="252">
        <v>950</v>
      </c>
      <c r="G34" s="208" t="s">
        <v>40</v>
      </c>
      <c r="H3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34" s="240">
        <f>IF(Sklop10[[#This Row],[ZAHTEVANA SHEMA KAKOVOSTI]]&lt;&gt;"",Sklop10[[#This Row],[Preračunana masa/volumen/kos na enoto kg]],"")</f>
        <v>950</v>
      </c>
      <c r="J34" s="241"/>
      <c r="K34" s="242"/>
      <c r="L34" s="242"/>
      <c r="M34" s="247"/>
      <c r="N34" s="248"/>
      <c r="O34" s="248"/>
      <c r="P34" s="249"/>
      <c r="Q34" s="243">
        <f>+Sklop10[[#This Row],[cena/enota brez DDV v EUR]]*Sklop10[[#This Row],[Stopnja DDV (%)]]</f>
        <v>0</v>
      </c>
      <c r="R34" s="243">
        <f>+Sklop10[[#This Row],[cena/enota brez DDV v EUR]]+Sklop10[[#This Row],[Davek (EUR)]]</f>
        <v>0</v>
      </c>
      <c r="S34" s="243">
        <f>+Sklop10[[#This Row],[cena/enota brez DDV v EUR]]*Sklop10[[#This Row],[Okvirna količina]]</f>
        <v>0</v>
      </c>
      <c r="T34" s="243">
        <f>+Sklop10[[#This Row],[Končna cena/enoto mere (EUR) z DDV]]*Sklop10[[#This Row],[Okvirna količina]]</f>
        <v>0</v>
      </c>
      <c r="U34" s="253"/>
    </row>
    <row r="35" spans="1:21" s="55" customFormat="1" ht="12">
      <c r="A35" s="78" t="s">
        <v>21</v>
      </c>
      <c r="B35" s="245" t="s">
        <v>572</v>
      </c>
      <c r="C35" s="239">
        <v>0.2</v>
      </c>
      <c r="D35" s="254" t="s">
        <v>40</v>
      </c>
      <c r="E35" s="251" t="s">
        <v>147</v>
      </c>
      <c r="F35" s="252">
        <v>2604</v>
      </c>
      <c r="G35" s="208" t="s">
        <v>221</v>
      </c>
      <c r="H3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520.80000000000007</v>
      </c>
      <c r="I35" s="240">
        <f>IF(Sklop10[[#This Row],[ZAHTEVANA SHEMA KAKOVOSTI]]&lt;&gt;"",Sklop10[[#This Row],[Preračunana masa/volumen/kos na enoto kg]],"")</f>
        <v>520.80000000000007</v>
      </c>
      <c r="J35" s="241"/>
      <c r="K35" s="242"/>
      <c r="L35" s="242"/>
      <c r="M35" s="247"/>
      <c r="N35" s="248"/>
      <c r="O35" s="248"/>
      <c r="P35" s="249"/>
      <c r="Q35" s="243">
        <f>+Sklop10[[#This Row],[cena/enota brez DDV v EUR]]*Sklop10[[#This Row],[Stopnja DDV (%)]]</f>
        <v>0</v>
      </c>
      <c r="R35" s="243">
        <f>+Sklop10[[#This Row],[cena/enota brez DDV v EUR]]+Sklop10[[#This Row],[Davek (EUR)]]</f>
        <v>0</v>
      </c>
      <c r="S35" s="243">
        <f>+Sklop10[[#This Row],[cena/enota brez DDV v EUR]]*Sklop10[[#This Row],[Okvirna količina]]</f>
        <v>0</v>
      </c>
      <c r="T35" s="243">
        <f>+Sklop10[[#This Row],[Končna cena/enoto mere (EUR) z DDV]]*Sklop10[[#This Row],[Okvirna količina]]</f>
        <v>0</v>
      </c>
      <c r="U35" s="253"/>
    </row>
    <row r="36" spans="1:21" s="55" customFormat="1" ht="12">
      <c r="A36" s="78" t="s">
        <v>22</v>
      </c>
      <c r="B36" s="245" t="s">
        <v>573</v>
      </c>
      <c r="C36" s="239">
        <v>0.2</v>
      </c>
      <c r="D36" s="254" t="s">
        <v>40</v>
      </c>
      <c r="E36" s="251" t="s">
        <v>147</v>
      </c>
      <c r="F36" s="252">
        <v>4074</v>
      </c>
      <c r="G36" s="208" t="s">
        <v>221</v>
      </c>
      <c r="H3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814.80000000000007</v>
      </c>
      <c r="I36" s="240">
        <f>IF(Sklop10[[#This Row],[ZAHTEVANA SHEMA KAKOVOSTI]]&lt;&gt;"",Sklop10[[#This Row],[Preračunana masa/volumen/kos na enoto kg]],"")</f>
        <v>814.80000000000007</v>
      </c>
      <c r="J36" s="241"/>
      <c r="K36" s="242"/>
      <c r="L36" s="242"/>
      <c r="M36" s="247"/>
      <c r="N36" s="248"/>
      <c r="O36" s="248"/>
      <c r="P36" s="249"/>
      <c r="Q36" s="243">
        <f>+Sklop10[[#This Row],[cena/enota brez DDV v EUR]]*Sklop10[[#This Row],[Stopnja DDV (%)]]</f>
        <v>0</v>
      </c>
      <c r="R36" s="243">
        <f>+Sklop10[[#This Row],[cena/enota brez DDV v EUR]]+Sklop10[[#This Row],[Davek (EUR)]]</f>
        <v>0</v>
      </c>
      <c r="S36" s="243">
        <f>+Sklop10[[#This Row],[cena/enota brez DDV v EUR]]*Sklop10[[#This Row],[Okvirna količina]]</f>
        <v>0</v>
      </c>
      <c r="T36" s="243">
        <f>+Sklop10[[#This Row],[Končna cena/enoto mere (EUR) z DDV]]*Sklop10[[#This Row],[Okvirna količina]]</f>
        <v>0</v>
      </c>
      <c r="U36" s="253"/>
    </row>
    <row r="37" spans="1:21" s="55" customFormat="1" ht="24">
      <c r="A37" s="78" t="s">
        <v>23</v>
      </c>
      <c r="B37" s="245" t="s">
        <v>574</v>
      </c>
      <c r="C37" s="239">
        <v>10</v>
      </c>
      <c r="D37" s="254" t="s">
        <v>40</v>
      </c>
      <c r="E37" s="251" t="s">
        <v>147</v>
      </c>
      <c r="F37" s="252">
        <v>1280</v>
      </c>
      <c r="G37" s="208" t="s">
        <v>221</v>
      </c>
      <c r="H3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12800</v>
      </c>
      <c r="I37" s="240">
        <f>IF(Sklop10[[#This Row],[ZAHTEVANA SHEMA KAKOVOSTI]]&lt;&gt;"",Sklop10[[#This Row],[Preračunana masa/volumen/kos na enoto kg]],"")</f>
        <v>12800</v>
      </c>
      <c r="J37" s="241"/>
      <c r="K37" s="242"/>
      <c r="L37" s="242"/>
      <c r="M37" s="247"/>
      <c r="N37" s="248"/>
      <c r="O37" s="248"/>
      <c r="P37" s="249"/>
      <c r="Q37" s="243">
        <f>+Sklop10[[#This Row],[cena/enota brez DDV v EUR]]*Sklop10[[#This Row],[Stopnja DDV (%)]]</f>
        <v>0</v>
      </c>
      <c r="R37" s="243">
        <f>+Sklop10[[#This Row],[cena/enota brez DDV v EUR]]+Sklop10[[#This Row],[Davek (EUR)]]</f>
        <v>0</v>
      </c>
      <c r="S37" s="243">
        <f>+Sklop10[[#This Row],[cena/enota brez DDV v EUR]]*Sklop10[[#This Row],[Okvirna količina]]</f>
        <v>0</v>
      </c>
      <c r="T37" s="243">
        <f>+Sklop10[[#This Row],[Končna cena/enoto mere (EUR) z DDV]]*Sklop10[[#This Row],[Okvirna količina]]</f>
        <v>0</v>
      </c>
      <c r="U37" s="253"/>
    </row>
    <row r="38" spans="1:21" s="55" customFormat="1" ht="24">
      <c r="A38" s="78" t="s">
        <v>24</v>
      </c>
      <c r="B38" s="245" t="s">
        <v>575</v>
      </c>
      <c r="C38" s="239">
        <v>10</v>
      </c>
      <c r="D38" s="254" t="s">
        <v>40</v>
      </c>
      <c r="E38" s="251" t="s">
        <v>147</v>
      </c>
      <c r="F38" s="252">
        <v>1100</v>
      </c>
      <c r="G38" s="208" t="s">
        <v>221</v>
      </c>
      <c r="H3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11000</v>
      </c>
      <c r="I38" s="240">
        <f>IF(Sklop10[[#This Row],[ZAHTEVANA SHEMA KAKOVOSTI]]&lt;&gt;"",Sklop10[[#This Row],[Preračunana masa/volumen/kos na enoto kg]],"")</f>
        <v>11000</v>
      </c>
      <c r="J38" s="241"/>
      <c r="K38" s="242"/>
      <c r="L38" s="242"/>
      <c r="M38" s="247"/>
      <c r="N38" s="248"/>
      <c r="O38" s="248"/>
      <c r="P38" s="249"/>
      <c r="Q38" s="243">
        <f>+Sklop10[[#This Row],[cena/enota brez DDV v EUR]]*Sklop10[[#This Row],[Stopnja DDV (%)]]</f>
        <v>0</v>
      </c>
      <c r="R38" s="243">
        <f>+Sklop10[[#This Row],[cena/enota brez DDV v EUR]]+Sklop10[[#This Row],[Davek (EUR)]]</f>
        <v>0</v>
      </c>
      <c r="S38" s="243">
        <f>+Sklop10[[#This Row],[cena/enota brez DDV v EUR]]*Sklop10[[#This Row],[Okvirna količina]]</f>
        <v>0</v>
      </c>
      <c r="T38" s="243">
        <f>+Sklop10[[#This Row],[Končna cena/enoto mere (EUR) z DDV]]*Sklop10[[#This Row],[Okvirna količina]]</f>
        <v>0</v>
      </c>
      <c r="U38" s="253"/>
    </row>
    <row r="39" spans="1:21" s="55" customFormat="1" ht="12">
      <c r="A39" s="78" t="s">
        <v>25</v>
      </c>
      <c r="B39" s="245" t="s">
        <v>576</v>
      </c>
      <c r="C39" s="239">
        <v>250</v>
      </c>
      <c r="D39" s="254" t="s">
        <v>76</v>
      </c>
      <c r="E39" s="251"/>
      <c r="F39" s="252">
        <v>830</v>
      </c>
      <c r="G39" s="208" t="s">
        <v>221</v>
      </c>
      <c r="H3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207.5</v>
      </c>
      <c r="I39" s="240" t="str">
        <f>IF(Sklop10[[#This Row],[ZAHTEVANA SHEMA KAKOVOSTI]]&lt;&gt;"",Sklop10[[#This Row],[Preračunana masa/volumen/kos na enoto kg]],"")</f>
        <v/>
      </c>
      <c r="J39" s="241"/>
      <c r="K39" s="242"/>
      <c r="L39" s="242"/>
      <c r="M39" s="247"/>
      <c r="N39" s="248"/>
      <c r="O39" s="248"/>
      <c r="P39" s="249"/>
      <c r="Q39" s="243">
        <f>+Sklop10[[#This Row],[cena/enota brez DDV v EUR]]*Sklop10[[#This Row],[Stopnja DDV (%)]]</f>
        <v>0</v>
      </c>
      <c r="R39" s="243">
        <f>+Sklop10[[#This Row],[cena/enota brez DDV v EUR]]+Sklop10[[#This Row],[Davek (EUR)]]</f>
        <v>0</v>
      </c>
      <c r="S39" s="243">
        <f>+Sklop10[[#This Row],[cena/enota brez DDV v EUR]]*Sklop10[[#This Row],[Okvirna količina]]</f>
        <v>0</v>
      </c>
      <c r="T39" s="243">
        <f>+Sklop10[[#This Row],[Končna cena/enoto mere (EUR) z DDV]]*Sklop10[[#This Row],[Okvirna količina]]</f>
        <v>0</v>
      </c>
      <c r="U39" s="253"/>
    </row>
    <row r="40" spans="1:21" s="55" customFormat="1" ht="12">
      <c r="A40" s="78" t="s">
        <v>26</v>
      </c>
      <c r="B40" s="245" t="s">
        <v>549</v>
      </c>
      <c r="C40" s="76" t="s">
        <v>78</v>
      </c>
      <c r="D40" s="254" t="s">
        <v>0</v>
      </c>
      <c r="E40" s="251"/>
      <c r="F40" s="252">
        <v>62</v>
      </c>
      <c r="G40" s="208" t="s">
        <v>0</v>
      </c>
      <c r="H4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</v>
      </c>
      <c r="I40" s="240" t="str">
        <f>IF(Sklop10[[#This Row],[ZAHTEVANA SHEMA KAKOVOSTI]]&lt;&gt;"",Sklop10[[#This Row],[Preračunana masa/volumen/kos na enoto kg]],"")</f>
        <v/>
      </c>
      <c r="J40" s="241"/>
      <c r="K40" s="242"/>
      <c r="L40" s="242"/>
      <c r="M40" s="247"/>
      <c r="N40" s="248"/>
      <c r="O40" s="248"/>
      <c r="P40" s="249"/>
      <c r="Q40" s="243">
        <f>+Sklop10[[#This Row],[cena/enota brez DDV v EUR]]*Sklop10[[#This Row],[Stopnja DDV (%)]]</f>
        <v>0</v>
      </c>
      <c r="R40" s="243">
        <f>+Sklop10[[#This Row],[cena/enota brez DDV v EUR]]+Sklop10[[#This Row],[Davek (EUR)]]</f>
        <v>0</v>
      </c>
      <c r="S40" s="243">
        <f>+Sklop10[[#This Row],[cena/enota brez DDV v EUR]]*Sklop10[[#This Row],[Okvirna količina]]</f>
        <v>0</v>
      </c>
      <c r="T40" s="243">
        <f>+Sklop10[[#This Row],[Končna cena/enoto mere (EUR) z DDV]]*Sklop10[[#This Row],[Okvirna količina]]</f>
        <v>0</v>
      </c>
      <c r="U40" s="253"/>
    </row>
    <row r="41" spans="1:21" s="55" customFormat="1" ht="24">
      <c r="A41" s="78" t="s">
        <v>27</v>
      </c>
      <c r="B41" s="245" t="s">
        <v>871</v>
      </c>
      <c r="C41" s="239">
        <v>220</v>
      </c>
      <c r="D41" s="254" t="s">
        <v>76</v>
      </c>
      <c r="E41" s="251" t="s">
        <v>147</v>
      </c>
      <c r="F41" s="252">
        <v>1520</v>
      </c>
      <c r="G41" s="208" t="s">
        <v>221</v>
      </c>
      <c r="H4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334.4</v>
      </c>
      <c r="I41" s="240">
        <f>IF(Sklop10[[#This Row],[ZAHTEVANA SHEMA KAKOVOSTI]]&lt;&gt;"",Sklop10[[#This Row],[Preračunana masa/volumen/kos na enoto kg]],"")</f>
        <v>334.4</v>
      </c>
      <c r="J41" s="241"/>
      <c r="K41" s="242"/>
      <c r="L41" s="242"/>
      <c r="M41" s="247"/>
      <c r="N41" s="248"/>
      <c r="O41" s="248"/>
      <c r="P41" s="249"/>
      <c r="Q41" s="243">
        <f>+Sklop10[[#This Row],[cena/enota brez DDV v EUR]]*Sklop10[[#This Row],[Stopnja DDV (%)]]</f>
        <v>0</v>
      </c>
      <c r="R41" s="243">
        <f>+Sklop10[[#This Row],[cena/enota brez DDV v EUR]]+Sklop10[[#This Row],[Davek (EUR)]]</f>
        <v>0</v>
      </c>
      <c r="S41" s="243">
        <f>+Sklop10[[#This Row],[cena/enota brez DDV v EUR]]*Sklop10[[#This Row],[Okvirna količina]]</f>
        <v>0</v>
      </c>
      <c r="T41" s="243">
        <f>+Sklop10[[#This Row],[Končna cena/enoto mere (EUR) z DDV]]*Sklop10[[#This Row],[Okvirna količina]]</f>
        <v>0</v>
      </c>
      <c r="U41" s="253"/>
    </row>
    <row r="42" spans="1:21" s="55" customFormat="1" ht="12">
      <c r="A42" s="78" t="s">
        <v>28</v>
      </c>
      <c r="B42" s="245" t="s">
        <v>577</v>
      </c>
      <c r="C42" s="239">
        <v>220</v>
      </c>
      <c r="D42" s="254" t="s">
        <v>76</v>
      </c>
      <c r="E42" s="251" t="s">
        <v>147</v>
      </c>
      <c r="F42" s="252">
        <v>1200</v>
      </c>
      <c r="G42" s="208" t="s">
        <v>221</v>
      </c>
      <c r="H4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264</v>
      </c>
      <c r="I42" s="240">
        <f>IF(Sklop10[[#This Row],[ZAHTEVANA SHEMA KAKOVOSTI]]&lt;&gt;"",Sklop10[[#This Row],[Preračunana masa/volumen/kos na enoto kg]],"")</f>
        <v>264</v>
      </c>
      <c r="J42" s="241"/>
      <c r="K42" s="242"/>
      <c r="L42" s="242"/>
      <c r="M42" s="247"/>
      <c r="N42" s="248"/>
      <c r="O42" s="248"/>
      <c r="P42" s="249"/>
      <c r="Q42" s="243">
        <f>+Sklop10[[#This Row],[cena/enota brez DDV v EUR]]*Sklop10[[#This Row],[Stopnja DDV (%)]]</f>
        <v>0</v>
      </c>
      <c r="R42" s="243">
        <f>+Sklop10[[#This Row],[cena/enota brez DDV v EUR]]+Sklop10[[#This Row],[Davek (EUR)]]</f>
        <v>0</v>
      </c>
      <c r="S42" s="243">
        <f>+Sklop10[[#This Row],[cena/enota brez DDV v EUR]]*Sklop10[[#This Row],[Okvirna količina]]</f>
        <v>0</v>
      </c>
      <c r="T42" s="243">
        <f>+Sklop10[[#This Row],[Končna cena/enoto mere (EUR) z DDV]]*Sklop10[[#This Row],[Okvirna količina]]</f>
        <v>0</v>
      </c>
      <c r="U42" s="253"/>
    </row>
    <row r="43" spans="1:21" s="55" customFormat="1" ht="24">
      <c r="A43" s="78" t="s">
        <v>29</v>
      </c>
      <c r="B43" s="245" t="s">
        <v>870</v>
      </c>
      <c r="C43" s="239">
        <v>200</v>
      </c>
      <c r="D43" s="254" t="s">
        <v>76</v>
      </c>
      <c r="E43" s="251" t="s">
        <v>147</v>
      </c>
      <c r="F43" s="252">
        <v>5100</v>
      </c>
      <c r="G43" s="208" t="s">
        <v>221</v>
      </c>
      <c r="H4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1020</v>
      </c>
      <c r="I43" s="240">
        <f>IF(Sklop10[[#This Row],[ZAHTEVANA SHEMA KAKOVOSTI]]&lt;&gt;"",Sklop10[[#This Row],[Preračunana masa/volumen/kos na enoto kg]],"")</f>
        <v>1020</v>
      </c>
      <c r="J43" s="241"/>
      <c r="K43" s="242"/>
      <c r="L43" s="242"/>
      <c r="M43" s="247"/>
      <c r="N43" s="248"/>
      <c r="O43" s="248"/>
      <c r="P43" s="249"/>
      <c r="Q43" s="243">
        <f>+Sklop10[[#This Row],[cena/enota brez DDV v EUR]]*Sklop10[[#This Row],[Stopnja DDV (%)]]</f>
        <v>0</v>
      </c>
      <c r="R43" s="243">
        <f>+Sklop10[[#This Row],[cena/enota brez DDV v EUR]]+Sklop10[[#This Row],[Davek (EUR)]]</f>
        <v>0</v>
      </c>
      <c r="S43" s="243">
        <f>+Sklop10[[#This Row],[cena/enota brez DDV v EUR]]*Sklop10[[#This Row],[Okvirna količina]]</f>
        <v>0</v>
      </c>
      <c r="T43" s="243">
        <f>+Sklop10[[#This Row],[Končna cena/enoto mere (EUR) z DDV]]*Sklop10[[#This Row],[Okvirna količina]]</f>
        <v>0</v>
      </c>
      <c r="U43" s="253"/>
    </row>
    <row r="44" spans="1:21" s="55" customFormat="1" ht="12">
      <c r="A44" s="78" t="s">
        <v>30</v>
      </c>
      <c r="B44" s="245" t="s">
        <v>550</v>
      </c>
      <c r="C44" s="76" t="s">
        <v>78</v>
      </c>
      <c r="D44" s="254" t="s">
        <v>0</v>
      </c>
      <c r="E44" s="251"/>
      <c r="F44" s="252">
        <v>42</v>
      </c>
      <c r="G44" s="208" t="s">
        <v>0</v>
      </c>
      <c r="H4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44" s="240" t="str">
        <f>IF(Sklop10[[#This Row],[ZAHTEVANA SHEMA KAKOVOSTI]]&lt;&gt;"",Sklop10[[#This Row],[Preračunana masa/volumen/kos na enoto kg]],"")</f>
        <v/>
      </c>
      <c r="J44" s="241"/>
      <c r="K44" s="242"/>
      <c r="L44" s="242"/>
      <c r="M44" s="247"/>
      <c r="N44" s="248"/>
      <c r="O44" s="248"/>
      <c r="P44" s="249"/>
      <c r="Q44" s="243">
        <f>+Sklop10[[#This Row],[cena/enota brez DDV v EUR]]*Sklop10[[#This Row],[Stopnja DDV (%)]]</f>
        <v>0</v>
      </c>
      <c r="R44" s="243">
        <f>+Sklop10[[#This Row],[cena/enota brez DDV v EUR]]+Sklop10[[#This Row],[Davek (EUR)]]</f>
        <v>0</v>
      </c>
      <c r="S44" s="243">
        <f>+Sklop10[[#This Row],[cena/enota brez DDV v EUR]]*Sklop10[[#This Row],[Okvirna količina]]</f>
        <v>0</v>
      </c>
      <c r="T44" s="243">
        <f>+Sklop10[[#This Row],[Končna cena/enoto mere (EUR) z DDV]]*Sklop10[[#This Row],[Okvirna količina]]</f>
        <v>0</v>
      </c>
      <c r="U44" s="253"/>
    </row>
    <row r="45" spans="1:21" s="55" customFormat="1" ht="12">
      <c r="A45" s="78" t="s">
        <v>31</v>
      </c>
      <c r="B45" s="245" t="s">
        <v>551</v>
      </c>
      <c r="C45" s="76" t="s">
        <v>78</v>
      </c>
      <c r="D45" s="254" t="s">
        <v>0</v>
      </c>
      <c r="E45" s="251"/>
      <c r="F45" s="252">
        <v>936</v>
      </c>
      <c r="G45" s="208" t="s">
        <v>0</v>
      </c>
      <c r="H4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936</v>
      </c>
      <c r="I45" s="240" t="str">
        <f>IF(Sklop10[[#This Row],[ZAHTEVANA SHEMA KAKOVOSTI]]&lt;&gt;"",Sklop10[[#This Row],[Preračunana masa/volumen/kos na enoto kg]],"")</f>
        <v/>
      </c>
      <c r="J45" s="241"/>
      <c r="K45" s="242"/>
      <c r="L45" s="242"/>
      <c r="M45" s="247"/>
      <c r="N45" s="248"/>
      <c r="O45" s="248"/>
      <c r="P45" s="249"/>
      <c r="Q45" s="243">
        <f>+Sklop10[[#This Row],[cena/enota brez DDV v EUR]]*Sklop10[[#This Row],[Stopnja DDV (%)]]</f>
        <v>0</v>
      </c>
      <c r="R45" s="243">
        <f>+Sklop10[[#This Row],[cena/enota brez DDV v EUR]]+Sklop10[[#This Row],[Davek (EUR)]]</f>
        <v>0</v>
      </c>
      <c r="S45" s="243">
        <f>+Sklop10[[#This Row],[cena/enota brez DDV v EUR]]*Sklop10[[#This Row],[Okvirna količina]]</f>
        <v>0</v>
      </c>
      <c r="T45" s="243">
        <f>+Sklop10[[#This Row],[Končna cena/enoto mere (EUR) z DDV]]*Sklop10[[#This Row],[Okvirna količina]]</f>
        <v>0</v>
      </c>
      <c r="U45" s="253"/>
    </row>
    <row r="46" spans="1:21" s="55" customFormat="1" ht="12">
      <c r="A46" s="78" t="s">
        <v>32</v>
      </c>
      <c r="B46" s="245" t="s">
        <v>552</v>
      </c>
      <c r="C46" s="76" t="s">
        <v>78</v>
      </c>
      <c r="D46" s="254" t="s">
        <v>0</v>
      </c>
      <c r="E46" s="251"/>
      <c r="F46" s="252">
        <v>94</v>
      </c>
      <c r="G46" s="208" t="s">
        <v>0</v>
      </c>
      <c r="H4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94</v>
      </c>
      <c r="I46" s="240" t="str">
        <f>IF(Sklop10[[#This Row],[ZAHTEVANA SHEMA KAKOVOSTI]]&lt;&gt;"",Sklop10[[#This Row],[Preračunana masa/volumen/kos na enoto kg]],"")</f>
        <v/>
      </c>
      <c r="J46" s="241"/>
      <c r="K46" s="242"/>
      <c r="L46" s="242"/>
      <c r="M46" s="247"/>
      <c r="N46" s="248"/>
      <c r="O46" s="248"/>
      <c r="P46" s="249"/>
      <c r="Q46" s="243">
        <f>+Sklop10[[#This Row],[cena/enota brez DDV v EUR]]*Sklop10[[#This Row],[Stopnja DDV (%)]]</f>
        <v>0</v>
      </c>
      <c r="R46" s="243">
        <f>+Sklop10[[#This Row],[cena/enota brez DDV v EUR]]+Sklop10[[#This Row],[Davek (EUR)]]</f>
        <v>0</v>
      </c>
      <c r="S46" s="243">
        <f>+Sklop10[[#This Row],[cena/enota brez DDV v EUR]]*Sklop10[[#This Row],[Okvirna količina]]</f>
        <v>0</v>
      </c>
      <c r="T46" s="243">
        <f>+Sklop10[[#This Row],[Končna cena/enoto mere (EUR) z DDV]]*Sklop10[[#This Row],[Okvirna količina]]</f>
        <v>0</v>
      </c>
      <c r="U46" s="253"/>
    </row>
    <row r="47" spans="1:21" s="55" customFormat="1" ht="12">
      <c r="A47" s="78" t="s">
        <v>33</v>
      </c>
      <c r="B47" s="245" t="s">
        <v>587</v>
      </c>
      <c r="C47" s="76" t="s">
        <v>78</v>
      </c>
      <c r="D47" s="254" t="s">
        <v>0</v>
      </c>
      <c r="E47" s="251"/>
      <c r="F47" s="252">
        <v>60</v>
      </c>
      <c r="G47" s="208" t="s">
        <v>0</v>
      </c>
      <c r="H4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240" t="str">
        <f>IF(Sklop10[[#This Row],[ZAHTEVANA SHEMA KAKOVOSTI]]&lt;&gt;"",Sklop10[[#This Row],[Preračunana masa/volumen/kos na enoto kg]],"")</f>
        <v/>
      </c>
      <c r="J47" s="241"/>
      <c r="K47" s="242"/>
      <c r="L47" s="242"/>
      <c r="M47" s="247"/>
      <c r="N47" s="248"/>
      <c r="O47" s="248"/>
      <c r="P47" s="249"/>
      <c r="Q47" s="243">
        <f>+Sklop10[[#This Row],[cena/enota brez DDV v EUR]]*Sklop10[[#This Row],[Stopnja DDV (%)]]</f>
        <v>0</v>
      </c>
      <c r="R47" s="243">
        <f>+Sklop10[[#This Row],[cena/enota brez DDV v EUR]]+Sklop10[[#This Row],[Davek (EUR)]]</f>
        <v>0</v>
      </c>
      <c r="S47" s="243">
        <f>+Sklop10[[#This Row],[cena/enota brez DDV v EUR]]*Sklop10[[#This Row],[Okvirna količina]]</f>
        <v>0</v>
      </c>
      <c r="T47" s="243">
        <f>+Sklop10[[#This Row],[Končna cena/enoto mere (EUR) z DDV]]*Sklop10[[#This Row],[Okvirna količina]]</f>
        <v>0</v>
      </c>
      <c r="U47" s="253"/>
    </row>
    <row r="48" spans="1:21" s="55" customFormat="1" ht="12">
      <c r="A48" s="78" t="s">
        <v>34</v>
      </c>
      <c r="B48" s="245" t="s">
        <v>578</v>
      </c>
      <c r="C48" s="239">
        <v>5000</v>
      </c>
      <c r="D48" s="254" t="s">
        <v>76</v>
      </c>
      <c r="E48" s="251"/>
      <c r="F48" s="252">
        <v>110</v>
      </c>
      <c r="G48" s="208" t="s">
        <v>221</v>
      </c>
      <c r="H4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48" s="240" t="str">
        <f>IF(Sklop10[[#This Row],[ZAHTEVANA SHEMA KAKOVOSTI]]&lt;&gt;"",Sklop10[[#This Row],[Preračunana masa/volumen/kos na enoto kg]],"")</f>
        <v/>
      </c>
      <c r="J48" s="241"/>
      <c r="K48" s="242"/>
      <c r="L48" s="242"/>
      <c r="M48" s="247"/>
      <c r="N48" s="248"/>
      <c r="O48" s="248"/>
      <c r="P48" s="249"/>
      <c r="Q48" s="243">
        <f>+Sklop10[[#This Row],[cena/enota brez DDV v EUR]]*Sklop10[[#This Row],[Stopnja DDV (%)]]</f>
        <v>0</v>
      </c>
      <c r="R48" s="243">
        <f>+Sklop10[[#This Row],[cena/enota brez DDV v EUR]]+Sklop10[[#This Row],[Davek (EUR)]]</f>
        <v>0</v>
      </c>
      <c r="S48" s="243">
        <f>+Sklop10[[#This Row],[cena/enota brez DDV v EUR]]*Sklop10[[#This Row],[Okvirna količina]]</f>
        <v>0</v>
      </c>
      <c r="T48" s="243">
        <f>+Sklop10[[#This Row],[Končna cena/enoto mere (EUR) z DDV]]*Sklop10[[#This Row],[Okvirna količina]]</f>
        <v>0</v>
      </c>
      <c r="U48" s="253"/>
    </row>
    <row r="49" spans="1:21" s="55" customFormat="1" ht="12">
      <c r="A49" s="78" t="s">
        <v>151</v>
      </c>
      <c r="B49" s="245" t="s">
        <v>588</v>
      </c>
      <c r="C49" s="76" t="s">
        <v>78</v>
      </c>
      <c r="D49" s="254" t="s">
        <v>0</v>
      </c>
      <c r="E49" s="251"/>
      <c r="F49" s="252">
        <v>36</v>
      </c>
      <c r="G49" s="208" t="s">
        <v>0</v>
      </c>
      <c r="H4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49" s="240" t="str">
        <f>IF(Sklop10[[#This Row],[ZAHTEVANA SHEMA KAKOVOSTI]]&lt;&gt;"",Sklop10[[#This Row],[Preračunana masa/volumen/kos na enoto kg]],"")</f>
        <v/>
      </c>
      <c r="J49" s="241"/>
      <c r="K49" s="242"/>
      <c r="L49" s="242"/>
      <c r="M49" s="247"/>
      <c r="N49" s="248"/>
      <c r="O49" s="248"/>
      <c r="P49" s="249"/>
      <c r="Q49" s="243">
        <f>+Sklop10[[#This Row],[cena/enota brez DDV v EUR]]*Sklop10[[#This Row],[Stopnja DDV (%)]]</f>
        <v>0</v>
      </c>
      <c r="R49" s="243">
        <f>+Sklop10[[#This Row],[cena/enota brez DDV v EUR]]+Sklop10[[#This Row],[Davek (EUR)]]</f>
        <v>0</v>
      </c>
      <c r="S49" s="243">
        <f>+Sklop10[[#This Row],[cena/enota brez DDV v EUR]]*Sklop10[[#This Row],[Okvirna količina]]</f>
        <v>0</v>
      </c>
      <c r="T49" s="243">
        <f>+Sklop10[[#This Row],[Končna cena/enoto mere (EUR) z DDV]]*Sklop10[[#This Row],[Okvirna količina]]</f>
        <v>0</v>
      </c>
      <c r="U49" s="253"/>
    </row>
    <row r="50" spans="1:21" s="55" customFormat="1" ht="12">
      <c r="A50" s="78" t="s">
        <v>152</v>
      </c>
      <c r="B50" s="245" t="s">
        <v>553</v>
      </c>
      <c r="C50" s="76" t="s">
        <v>78</v>
      </c>
      <c r="D50" s="254" t="s">
        <v>0</v>
      </c>
      <c r="E50" s="251"/>
      <c r="F50" s="252">
        <v>360</v>
      </c>
      <c r="G50" s="208" t="s">
        <v>0</v>
      </c>
      <c r="H5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0" s="240" t="str">
        <f>IF(Sklop10[[#This Row],[ZAHTEVANA SHEMA KAKOVOSTI]]&lt;&gt;"",Sklop10[[#This Row],[Preračunana masa/volumen/kos na enoto kg]],"")</f>
        <v/>
      </c>
      <c r="J50" s="241"/>
      <c r="K50" s="242"/>
      <c r="L50" s="242"/>
      <c r="M50" s="247"/>
      <c r="N50" s="248"/>
      <c r="O50" s="248"/>
      <c r="P50" s="249"/>
      <c r="Q50" s="243">
        <f>+Sklop10[[#This Row],[cena/enota brez DDV v EUR]]*Sklop10[[#This Row],[Stopnja DDV (%)]]</f>
        <v>0</v>
      </c>
      <c r="R50" s="243">
        <f>+Sklop10[[#This Row],[cena/enota brez DDV v EUR]]+Sklop10[[#This Row],[Davek (EUR)]]</f>
        <v>0</v>
      </c>
      <c r="S50" s="243">
        <f>+Sklop10[[#This Row],[cena/enota brez DDV v EUR]]*Sklop10[[#This Row],[Okvirna količina]]</f>
        <v>0</v>
      </c>
      <c r="T50" s="243">
        <f>+Sklop10[[#This Row],[Končna cena/enoto mere (EUR) z DDV]]*Sklop10[[#This Row],[Okvirna količina]]</f>
        <v>0</v>
      </c>
      <c r="U50" s="253"/>
    </row>
    <row r="51" spans="1:21" s="55" customFormat="1" ht="12">
      <c r="A51" s="78" t="s">
        <v>153</v>
      </c>
      <c r="B51" s="245" t="s">
        <v>579</v>
      </c>
      <c r="C51" s="239">
        <v>140</v>
      </c>
      <c r="D51" s="254" t="s">
        <v>76</v>
      </c>
      <c r="E51" s="251"/>
      <c r="F51" s="252">
        <v>250</v>
      </c>
      <c r="G51" s="208" t="s">
        <v>221</v>
      </c>
      <c r="H5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51" s="240" t="str">
        <f>IF(Sklop10[[#This Row],[ZAHTEVANA SHEMA KAKOVOSTI]]&lt;&gt;"",Sklop10[[#This Row],[Preračunana masa/volumen/kos na enoto kg]],"")</f>
        <v/>
      </c>
      <c r="J51" s="241"/>
      <c r="K51" s="242"/>
      <c r="L51" s="242"/>
      <c r="M51" s="247"/>
      <c r="N51" s="248"/>
      <c r="O51" s="248"/>
      <c r="P51" s="249"/>
      <c r="Q51" s="243">
        <f>+Sklop10[[#This Row],[cena/enota brez DDV v EUR]]*Sklop10[[#This Row],[Stopnja DDV (%)]]</f>
        <v>0</v>
      </c>
      <c r="R51" s="243">
        <f>+Sklop10[[#This Row],[cena/enota brez DDV v EUR]]+Sklop10[[#This Row],[Davek (EUR)]]</f>
        <v>0</v>
      </c>
      <c r="S51" s="243">
        <f>+Sklop10[[#This Row],[cena/enota brez DDV v EUR]]*Sklop10[[#This Row],[Okvirna količina]]</f>
        <v>0</v>
      </c>
      <c r="T51" s="243">
        <f>+Sklop10[[#This Row],[Končna cena/enoto mere (EUR) z DDV]]*Sklop10[[#This Row],[Okvirna količina]]</f>
        <v>0</v>
      </c>
      <c r="U51" s="253"/>
    </row>
    <row r="52" spans="1:21" s="55" customFormat="1" ht="12">
      <c r="A52" s="78" t="s">
        <v>154</v>
      </c>
      <c r="B52" s="245" t="s">
        <v>580</v>
      </c>
      <c r="C52" s="239">
        <v>140</v>
      </c>
      <c r="D52" s="254" t="s">
        <v>76</v>
      </c>
      <c r="E52" s="251"/>
      <c r="F52" s="252">
        <v>1788</v>
      </c>
      <c r="G52" s="208" t="s">
        <v>221</v>
      </c>
      <c r="H5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250.32000000000002</v>
      </c>
      <c r="I52" s="240" t="str">
        <f>IF(Sklop10[[#This Row],[ZAHTEVANA SHEMA KAKOVOSTI]]&lt;&gt;"",Sklop10[[#This Row],[Preračunana masa/volumen/kos na enoto kg]],"")</f>
        <v/>
      </c>
      <c r="J52" s="241"/>
      <c r="K52" s="242"/>
      <c r="L52" s="242"/>
      <c r="M52" s="247"/>
      <c r="N52" s="248"/>
      <c r="O52" s="248"/>
      <c r="P52" s="249"/>
      <c r="Q52" s="243">
        <f>+Sklop10[[#This Row],[cena/enota brez DDV v EUR]]*Sklop10[[#This Row],[Stopnja DDV (%)]]</f>
        <v>0</v>
      </c>
      <c r="R52" s="243">
        <f>+Sklop10[[#This Row],[cena/enota brez DDV v EUR]]+Sklop10[[#This Row],[Davek (EUR)]]</f>
        <v>0</v>
      </c>
      <c r="S52" s="243">
        <f>+Sklop10[[#This Row],[cena/enota brez DDV v EUR]]*Sklop10[[#This Row],[Okvirna količina]]</f>
        <v>0</v>
      </c>
      <c r="T52" s="243">
        <f>+Sklop10[[#This Row],[Končna cena/enoto mere (EUR) z DDV]]*Sklop10[[#This Row],[Okvirna količina]]</f>
        <v>0</v>
      </c>
      <c r="U52" s="253"/>
    </row>
    <row r="53" spans="1:21" s="55" customFormat="1" ht="24">
      <c r="A53" s="78" t="s">
        <v>155</v>
      </c>
      <c r="B53" s="245" t="s">
        <v>554</v>
      </c>
      <c r="C53" s="76" t="s">
        <v>78</v>
      </c>
      <c r="D53" s="254" t="s">
        <v>0</v>
      </c>
      <c r="E53" s="251" t="s">
        <v>147</v>
      </c>
      <c r="F53" s="252">
        <v>620</v>
      </c>
      <c r="G53" s="208" t="s">
        <v>0</v>
      </c>
      <c r="H5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620</v>
      </c>
      <c r="I53" s="240">
        <f>IF(Sklop10[[#This Row],[ZAHTEVANA SHEMA KAKOVOSTI]]&lt;&gt;"",Sklop10[[#This Row],[Preračunana masa/volumen/kos na enoto kg]],"")</f>
        <v>620</v>
      </c>
      <c r="J53" s="241"/>
      <c r="K53" s="242"/>
      <c r="L53" s="242"/>
      <c r="M53" s="247"/>
      <c r="N53" s="248"/>
      <c r="O53" s="248"/>
      <c r="P53" s="249"/>
      <c r="Q53" s="243">
        <f>+Sklop10[[#This Row],[cena/enota brez DDV v EUR]]*Sklop10[[#This Row],[Stopnja DDV (%)]]</f>
        <v>0</v>
      </c>
      <c r="R53" s="243">
        <f>+Sklop10[[#This Row],[cena/enota brez DDV v EUR]]+Sklop10[[#This Row],[Davek (EUR)]]</f>
        <v>0</v>
      </c>
      <c r="S53" s="243">
        <f>+Sklop10[[#This Row],[cena/enota brez DDV v EUR]]*Sklop10[[#This Row],[Okvirna količina]]</f>
        <v>0</v>
      </c>
      <c r="T53" s="243">
        <f>+Sklop10[[#This Row],[Končna cena/enoto mere (EUR) z DDV]]*Sklop10[[#This Row],[Okvirna količina]]</f>
        <v>0</v>
      </c>
      <c r="U53" s="253"/>
    </row>
    <row r="54" spans="1:21" s="55" customFormat="1" ht="12">
      <c r="A54" s="78" t="s">
        <v>156</v>
      </c>
      <c r="B54" s="245" t="s">
        <v>555</v>
      </c>
      <c r="C54" s="76" t="s">
        <v>78</v>
      </c>
      <c r="D54" s="254" t="s">
        <v>0</v>
      </c>
      <c r="E54" s="251" t="s">
        <v>147</v>
      </c>
      <c r="F54" s="252">
        <v>820</v>
      </c>
      <c r="G54" s="208" t="s">
        <v>0</v>
      </c>
      <c r="H5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820</v>
      </c>
      <c r="I54" s="240">
        <f>IF(Sklop10[[#This Row],[ZAHTEVANA SHEMA KAKOVOSTI]]&lt;&gt;"",Sklop10[[#This Row],[Preračunana masa/volumen/kos na enoto kg]],"")</f>
        <v>820</v>
      </c>
      <c r="J54" s="241"/>
      <c r="K54" s="242"/>
      <c r="L54" s="242"/>
      <c r="M54" s="247"/>
      <c r="N54" s="248"/>
      <c r="O54" s="248"/>
      <c r="P54" s="249"/>
      <c r="Q54" s="243">
        <f>+Sklop10[[#This Row],[cena/enota brez DDV v EUR]]*Sklop10[[#This Row],[Stopnja DDV (%)]]</f>
        <v>0</v>
      </c>
      <c r="R54" s="243">
        <f>+Sklop10[[#This Row],[cena/enota brez DDV v EUR]]+Sklop10[[#This Row],[Davek (EUR)]]</f>
        <v>0</v>
      </c>
      <c r="S54" s="243">
        <f>+Sklop10[[#This Row],[cena/enota brez DDV v EUR]]*Sklop10[[#This Row],[Okvirna količina]]</f>
        <v>0</v>
      </c>
      <c r="T54" s="243">
        <f>+Sklop10[[#This Row],[Končna cena/enoto mere (EUR) z DDV]]*Sklop10[[#This Row],[Okvirna količina]]</f>
        <v>0</v>
      </c>
      <c r="U54" s="253"/>
    </row>
    <row r="55" spans="1:21" s="55" customFormat="1" ht="12">
      <c r="A55" s="78" t="s">
        <v>157</v>
      </c>
      <c r="B55" s="245" t="s">
        <v>589</v>
      </c>
      <c r="C55" s="76" t="s">
        <v>78</v>
      </c>
      <c r="D55" s="254" t="s">
        <v>0</v>
      </c>
      <c r="E55" s="251" t="s">
        <v>147</v>
      </c>
      <c r="F55" s="252">
        <v>420</v>
      </c>
      <c r="G55" s="208" t="s">
        <v>0</v>
      </c>
      <c r="H5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</v>
      </c>
      <c r="I55" s="240">
        <f>IF(Sklop10[[#This Row],[ZAHTEVANA SHEMA KAKOVOSTI]]&lt;&gt;"",Sklop10[[#This Row],[Preračunana masa/volumen/kos na enoto kg]],"")</f>
        <v>420</v>
      </c>
      <c r="J55" s="241"/>
      <c r="K55" s="242"/>
      <c r="L55" s="242"/>
      <c r="M55" s="247"/>
      <c r="N55" s="248"/>
      <c r="O55" s="248"/>
      <c r="P55" s="249"/>
      <c r="Q55" s="243">
        <f>+Sklop10[[#This Row],[cena/enota brez DDV v EUR]]*Sklop10[[#This Row],[Stopnja DDV (%)]]</f>
        <v>0</v>
      </c>
      <c r="R55" s="243">
        <f>+Sklop10[[#This Row],[cena/enota brez DDV v EUR]]+Sklop10[[#This Row],[Davek (EUR)]]</f>
        <v>0</v>
      </c>
      <c r="S55" s="243">
        <f>+Sklop10[[#This Row],[cena/enota brez DDV v EUR]]*Sklop10[[#This Row],[Okvirna količina]]</f>
        <v>0</v>
      </c>
      <c r="T55" s="243">
        <f>+Sklop10[[#This Row],[Končna cena/enoto mere (EUR) z DDV]]*Sklop10[[#This Row],[Okvirna količina]]</f>
        <v>0</v>
      </c>
      <c r="U55" s="253"/>
    </row>
    <row r="56" spans="1:21" s="55" customFormat="1" ht="24">
      <c r="A56" s="78" t="s">
        <v>158</v>
      </c>
      <c r="B56" s="245" t="s">
        <v>556</v>
      </c>
      <c r="C56" s="76" t="s">
        <v>78</v>
      </c>
      <c r="D56" s="254" t="s">
        <v>0</v>
      </c>
      <c r="E56" s="251" t="s">
        <v>147</v>
      </c>
      <c r="F56" s="252">
        <v>350</v>
      </c>
      <c r="G56" s="208" t="s">
        <v>0</v>
      </c>
      <c r="H5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56" s="240">
        <f>IF(Sklop10[[#This Row],[ZAHTEVANA SHEMA KAKOVOSTI]]&lt;&gt;"",Sklop10[[#This Row],[Preračunana masa/volumen/kos na enoto kg]],"")</f>
        <v>350</v>
      </c>
      <c r="J56" s="241"/>
      <c r="K56" s="242"/>
      <c r="L56" s="242"/>
      <c r="M56" s="247"/>
      <c r="N56" s="248"/>
      <c r="O56" s="248"/>
      <c r="P56" s="249"/>
      <c r="Q56" s="243">
        <f>+Sklop10[[#This Row],[cena/enota brez DDV v EUR]]*Sklop10[[#This Row],[Stopnja DDV (%)]]</f>
        <v>0</v>
      </c>
      <c r="R56" s="243">
        <f>+Sklop10[[#This Row],[cena/enota brez DDV v EUR]]+Sklop10[[#This Row],[Davek (EUR)]]</f>
        <v>0</v>
      </c>
      <c r="S56" s="243">
        <f>+Sklop10[[#This Row],[cena/enota brez DDV v EUR]]*Sklop10[[#This Row],[Okvirna količina]]</f>
        <v>0</v>
      </c>
      <c r="T56" s="243">
        <f>+Sklop10[[#This Row],[Končna cena/enoto mere (EUR) z DDV]]*Sklop10[[#This Row],[Okvirna količina]]</f>
        <v>0</v>
      </c>
      <c r="U56" s="253"/>
    </row>
    <row r="57" spans="1:21" s="55" customFormat="1" ht="12">
      <c r="A57" s="78" t="s">
        <v>160</v>
      </c>
      <c r="B57" s="245" t="s">
        <v>581</v>
      </c>
      <c r="C57" s="239">
        <v>125</v>
      </c>
      <c r="D57" s="254" t="s">
        <v>76</v>
      </c>
      <c r="E57" s="251" t="s">
        <v>147</v>
      </c>
      <c r="F57" s="252">
        <v>4016</v>
      </c>
      <c r="G57" s="208" t="s">
        <v>221</v>
      </c>
      <c r="H5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502</v>
      </c>
      <c r="I57" s="240">
        <f>IF(Sklop10[[#This Row],[ZAHTEVANA SHEMA KAKOVOSTI]]&lt;&gt;"",Sklop10[[#This Row],[Preračunana masa/volumen/kos na enoto kg]],"")</f>
        <v>502</v>
      </c>
      <c r="J57" s="241"/>
      <c r="K57" s="242"/>
      <c r="L57" s="242"/>
      <c r="M57" s="247"/>
      <c r="N57" s="248"/>
      <c r="O57" s="248"/>
      <c r="P57" s="249"/>
      <c r="Q57" s="243">
        <f>+Sklop10[[#This Row],[cena/enota brez DDV v EUR]]*Sklop10[[#This Row],[Stopnja DDV (%)]]</f>
        <v>0</v>
      </c>
      <c r="R57" s="243">
        <f>+Sklop10[[#This Row],[cena/enota brez DDV v EUR]]+Sklop10[[#This Row],[Davek (EUR)]]</f>
        <v>0</v>
      </c>
      <c r="S57" s="243">
        <f>+Sklop10[[#This Row],[cena/enota brez DDV v EUR]]*Sklop10[[#This Row],[Okvirna količina]]</f>
        <v>0</v>
      </c>
      <c r="T57" s="243">
        <f>+Sklop10[[#This Row],[Končna cena/enoto mere (EUR) z DDV]]*Sklop10[[#This Row],[Okvirna količina]]</f>
        <v>0</v>
      </c>
      <c r="U57" s="253"/>
    </row>
    <row r="58" spans="1:21" s="55" customFormat="1" ht="12">
      <c r="A58" s="78" t="s">
        <v>161</v>
      </c>
      <c r="B58" s="245" t="s">
        <v>582</v>
      </c>
      <c r="C58" s="239">
        <v>1</v>
      </c>
      <c r="D58" s="254" t="s">
        <v>40</v>
      </c>
      <c r="E58" s="251"/>
      <c r="F58" s="252">
        <v>600</v>
      </c>
      <c r="G58" s="208" t="s">
        <v>221</v>
      </c>
      <c r="H5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8" s="240" t="str">
        <f>IF(Sklop10[[#This Row],[ZAHTEVANA SHEMA KAKOVOSTI]]&lt;&gt;"",Sklop10[[#This Row],[Preračunana masa/volumen/kos na enoto kg]],"")</f>
        <v/>
      </c>
      <c r="J58" s="241"/>
      <c r="K58" s="242"/>
      <c r="L58" s="242"/>
      <c r="M58" s="247"/>
      <c r="N58" s="248"/>
      <c r="O58" s="248"/>
      <c r="P58" s="249"/>
      <c r="Q58" s="243">
        <f>+Sklop10[[#This Row],[cena/enota brez DDV v EUR]]*Sklop10[[#This Row],[Stopnja DDV (%)]]</f>
        <v>0</v>
      </c>
      <c r="R58" s="243">
        <f>+Sklop10[[#This Row],[cena/enota brez DDV v EUR]]+Sklop10[[#This Row],[Davek (EUR)]]</f>
        <v>0</v>
      </c>
      <c r="S58" s="243">
        <f>+Sklop10[[#This Row],[cena/enota brez DDV v EUR]]*Sklop10[[#This Row],[Okvirna količina]]</f>
        <v>0</v>
      </c>
      <c r="T58" s="243">
        <f>+Sklop10[[#This Row],[Končna cena/enoto mere (EUR) z DDV]]*Sklop10[[#This Row],[Okvirna količina]]</f>
        <v>0</v>
      </c>
      <c r="U58" s="253"/>
    </row>
    <row r="59" spans="1:21" s="55" customFormat="1" ht="12">
      <c r="A59" s="78" t="s">
        <v>162</v>
      </c>
      <c r="B59" s="416" t="s">
        <v>583</v>
      </c>
      <c r="C59" s="385">
        <v>1</v>
      </c>
      <c r="D59" s="254" t="s">
        <v>40</v>
      </c>
      <c r="E59" s="251"/>
      <c r="F59" s="417">
        <v>60</v>
      </c>
      <c r="G59" s="208" t="s">
        <v>221</v>
      </c>
      <c r="H59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9" s="419" t="str">
        <f>IF(Sklop10[[#This Row],[ZAHTEVANA SHEMA KAKOVOSTI]]&lt;&gt;"",Sklop10[[#This Row],[Preračunana masa/volumen/kos na enoto kg]],"")</f>
        <v/>
      </c>
      <c r="J59" s="420"/>
      <c r="K59" s="421"/>
      <c r="L59" s="421"/>
      <c r="M59" s="422"/>
      <c r="N59" s="423"/>
      <c r="O59" s="423"/>
      <c r="P59" s="424"/>
      <c r="Q59" s="425">
        <f>+Sklop10[[#This Row],[cena/enota brez DDV v EUR]]*Sklop10[[#This Row],[Stopnja DDV (%)]]</f>
        <v>0</v>
      </c>
      <c r="R59" s="425">
        <f>+Sklop10[[#This Row],[cena/enota brez DDV v EUR]]+Sklop10[[#This Row],[Davek (EUR)]]</f>
        <v>0</v>
      </c>
      <c r="S59" s="425">
        <f>+Sklop10[[#This Row],[cena/enota brez DDV v EUR]]*Sklop10[[#This Row],[Okvirna količina]]</f>
        <v>0</v>
      </c>
      <c r="T59" s="425">
        <f>+Sklop10[[#This Row],[Končna cena/enoto mere (EUR) z DDV]]*Sklop10[[#This Row],[Okvirna količina]]</f>
        <v>0</v>
      </c>
      <c r="U59" s="253"/>
    </row>
    <row r="60" spans="1:21" s="55" customFormat="1" ht="12">
      <c r="A60" s="78" t="s">
        <v>163</v>
      </c>
      <c r="B60" s="416" t="s">
        <v>584</v>
      </c>
      <c r="C60" s="385">
        <v>1</v>
      </c>
      <c r="D60" s="254" t="s">
        <v>40</v>
      </c>
      <c r="E60" s="251"/>
      <c r="F60" s="417">
        <v>20</v>
      </c>
      <c r="G60" s="208" t="s">
        <v>221</v>
      </c>
      <c r="H60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0" s="419" t="str">
        <f>IF(Sklop10[[#This Row],[ZAHTEVANA SHEMA KAKOVOSTI]]&lt;&gt;"",Sklop10[[#This Row],[Preračunana masa/volumen/kos na enoto kg]],"")</f>
        <v/>
      </c>
      <c r="J60" s="420"/>
      <c r="K60" s="421"/>
      <c r="L60" s="421"/>
      <c r="M60" s="422"/>
      <c r="N60" s="423"/>
      <c r="O60" s="423"/>
      <c r="P60" s="424"/>
      <c r="Q60" s="425">
        <f>+Sklop10[[#This Row],[cena/enota brez DDV v EUR]]*Sklop10[[#This Row],[Stopnja DDV (%)]]</f>
        <v>0</v>
      </c>
      <c r="R60" s="425">
        <f>+Sklop10[[#This Row],[cena/enota brez DDV v EUR]]+Sklop10[[#This Row],[Davek (EUR)]]</f>
        <v>0</v>
      </c>
      <c r="S60" s="425">
        <f>+Sklop10[[#This Row],[cena/enota brez DDV v EUR]]*Sklop10[[#This Row],[Okvirna količina]]</f>
        <v>0</v>
      </c>
      <c r="T60" s="425">
        <f>+Sklop10[[#This Row],[Končna cena/enoto mere (EUR) z DDV]]*Sklop10[[#This Row],[Okvirna količina]]</f>
        <v>0</v>
      </c>
      <c r="U60" s="253"/>
    </row>
    <row r="61" spans="1:21" s="55" customFormat="1" ht="12">
      <c r="A61" s="78" t="s">
        <v>164</v>
      </c>
      <c r="B61" s="416" t="s">
        <v>557</v>
      </c>
      <c r="C61" s="76" t="s">
        <v>78</v>
      </c>
      <c r="D61" s="254" t="s">
        <v>0</v>
      </c>
      <c r="E61" s="251"/>
      <c r="F61" s="417">
        <v>300</v>
      </c>
      <c r="G61" s="418" t="s">
        <v>40</v>
      </c>
      <c r="H61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1" s="419" t="str">
        <f>IF(Sklop10[[#This Row],[ZAHTEVANA SHEMA KAKOVOSTI]]&lt;&gt;"",Sklop10[[#This Row],[Preračunana masa/volumen/kos na enoto kg]],"")</f>
        <v/>
      </c>
      <c r="J61" s="420"/>
      <c r="K61" s="421"/>
      <c r="L61" s="421"/>
      <c r="M61" s="422"/>
      <c r="N61" s="423"/>
      <c r="O61" s="423"/>
      <c r="P61" s="424"/>
      <c r="Q61" s="425">
        <f>+Sklop10[[#This Row],[cena/enota brez DDV v EUR]]*Sklop10[[#This Row],[Stopnja DDV (%)]]</f>
        <v>0</v>
      </c>
      <c r="R61" s="425">
        <f>+Sklop10[[#This Row],[cena/enota brez DDV v EUR]]+Sklop10[[#This Row],[Davek (EUR)]]</f>
        <v>0</v>
      </c>
      <c r="S61" s="425">
        <f>+Sklop10[[#This Row],[cena/enota brez DDV v EUR]]*Sklop10[[#This Row],[Okvirna količina]]</f>
        <v>0</v>
      </c>
      <c r="T61" s="425">
        <f>+Sklop10[[#This Row],[Končna cena/enoto mere (EUR) z DDV]]*Sklop10[[#This Row],[Okvirna količina]]</f>
        <v>0</v>
      </c>
      <c r="U61" s="253"/>
    </row>
    <row r="62" spans="1:21" s="55" customFormat="1" ht="12">
      <c r="A62" s="78" t="s">
        <v>165</v>
      </c>
      <c r="B62" s="245" t="s">
        <v>558</v>
      </c>
      <c r="C62" s="76" t="s">
        <v>78</v>
      </c>
      <c r="D62" s="254" t="s">
        <v>0</v>
      </c>
      <c r="E62" s="251"/>
      <c r="F62" s="252">
        <v>380</v>
      </c>
      <c r="G62" s="208" t="s">
        <v>40</v>
      </c>
      <c r="H6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I62" s="240" t="str">
        <f>IF(Sklop10[[#This Row],[ZAHTEVANA SHEMA KAKOVOSTI]]&lt;&gt;"",Sklop10[[#This Row],[Preračunana masa/volumen/kos na enoto kg]],"")</f>
        <v/>
      </c>
      <c r="J62" s="241"/>
      <c r="K62" s="242"/>
      <c r="L62" s="242"/>
      <c r="M62" s="247"/>
      <c r="N62" s="248"/>
      <c r="O62" s="248"/>
      <c r="P62" s="249"/>
      <c r="Q62" s="243">
        <f>+Sklop10[[#This Row],[cena/enota brez DDV v EUR]]*Sklop10[[#This Row],[Stopnja DDV (%)]]</f>
        <v>0</v>
      </c>
      <c r="R62" s="243">
        <f>+Sklop10[[#This Row],[cena/enota brez DDV v EUR]]+Sklop10[[#This Row],[Davek (EUR)]]</f>
        <v>0</v>
      </c>
      <c r="S62" s="243">
        <f>+Sklop10[[#This Row],[cena/enota brez DDV v EUR]]*Sklop10[[#This Row],[Okvirna količina]]</f>
        <v>0</v>
      </c>
      <c r="T62" s="243">
        <f>+Sklop10[[#This Row],[Končna cena/enoto mere (EUR) z DDV]]*Sklop10[[#This Row],[Okvirna količina]]</f>
        <v>0</v>
      </c>
      <c r="U62" s="253"/>
    </row>
    <row r="63" spans="1:21" s="55" customFormat="1" ht="12">
      <c r="A63" s="78" t="s">
        <v>166</v>
      </c>
      <c r="B63" s="245" t="s">
        <v>559</v>
      </c>
      <c r="C63" s="76" t="s">
        <v>78</v>
      </c>
      <c r="D63" s="254" t="s">
        <v>0</v>
      </c>
      <c r="E63" s="251"/>
      <c r="F63" s="252">
        <v>480</v>
      </c>
      <c r="G63" s="208" t="s">
        <v>40</v>
      </c>
      <c r="H6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I63" s="240" t="str">
        <f>IF(Sklop10[[#This Row],[ZAHTEVANA SHEMA KAKOVOSTI]]&lt;&gt;"",Sklop10[[#This Row],[Preračunana masa/volumen/kos na enoto kg]],"")</f>
        <v/>
      </c>
      <c r="J63" s="241"/>
      <c r="K63" s="242"/>
      <c r="L63" s="242"/>
      <c r="M63" s="247"/>
      <c r="N63" s="248"/>
      <c r="O63" s="248"/>
      <c r="P63" s="249"/>
      <c r="Q63" s="243">
        <f>+Sklop10[[#This Row],[cena/enota brez DDV v EUR]]*Sklop10[[#This Row],[Stopnja DDV (%)]]</f>
        <v>0</v>
      </c>
      <c r="R63" s="243">
        <f>+Sklop10[[#This Row],[cena/enota brez DDV v EUR]]+Sklop10[[#This Row],[Davek (EUR)]]</f>
        <v>0</v>
      </c>
      <c r="S63" s="243">
        <f>+Sklop10[[#This Row],[cena/enota brez DDV v EUR]]*Sklop10[[#This Row],[Okvirna količina]]</f>
        <v>0</v>
      </c>
      <c r="T63" s="243">
        <f>+Sklop10[[#This Row],[Končna cena/enoto mere (EUR) z DDV]]*Sklop10[[#This Row],[Okvirna količina]]</f>
        <v>0</v>
      </c>
      <c r="U63" s="253"/>
    </row>
    <row r="64" spans="1:21" s="55" customFormat="1" ht="12">
      <c r="A64" s="78" t="s">
        <v>167</v>
      </c>
      <c r="B64" s="245" t="s">
        <v>585</v>
      </c>
      <c r="C64" s="239">
        <v>450</v>
      </c>
      <c r="D64" s="254" t="s">
        <v>76</v>
      </c>
      <c r="E64" s="251"/>
      <c r="F64" s="252">
        <v>462</v>
      </c>
      <c r="G64" s="208" t="s">
        <v>221</v>
      </c>
      <c r="H6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207.9</v>
      </c>
      <c r="I64" s="240" t="str">
        <f>IF(Sklop10[[#This Row],[ZAHTEVANA SHEMA KAKOVOSTI]]&lt;&gt;"",Sklop10[[#This Row],[Preračunana masa/volumen/kos na enoto kg]],"")</f>
        <v/>
      </c>
      <c r="J64" s="241"/>
      <c r="K64" s="242"/>
      <c r="L64" s="242"/>
      <c r="M64" s="247"/>
      <c r="N64" s="248"/>
      <c r="O64" s="248"/>
      <c r="P64" s="249"/>
      <c r="Q64" s="243">
        <f>+Sklop10[[#This Row],[cena/enota brez DDV v EUR]]*Sklop10[[#This Row],[Stopnja DDV (%)]]</f>
        <v>0</v>
      </c>
      <c r="R64" s="243">
        <f>+Sklop10[[#This Row],[cena/enota brez DDV v EUR]]+Sklop10[[#This Row],[Davek (EUR)]]</f>
        <v>0</v>
      </c>
      <c r="S64" s="243">
        <f>+Sklop10[[#This Row],[cena/enota brez DDV v EUR]]*Sklop10[[#This Row],[Okvirna količina]]</f>
        <v>0</v>
      </c>
      <c r="T64" s="243">
        <f>+Sklop10[[#This Row],[Končna cena/enoto mere (EUR) z DDV]]*Sklop10[[#This Row],[Okvirna količina]]</f>
        <v>0</v>
      </c>
      <c r="U64" s="253"/>
    </row>
    <row r="65" spans="1:22">
      <c r="A65" s="78" t="s">
        <v>168</v>
      </c>
      <c r="B65" s="416" t="s">
        <v>586</v>
      </c>
      <c r="C65" s="385">
        <v>0.5</v>
      </c>
      <c r="D65" s="254" t="s">
        <v>40</v>
      </c>
      <c r="E65" s="251"/>
      <c r="F65" s="417">
        <v>220</v>
      </c>
      <c r="G65" s="426" t="s">
        <v>221</v>
      </c>
      <c r="H65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65" s="419" t="str">
        <f>IF(Sklop10[[#This Row],[ZAHTEVANA SHEMA KAKOVOSTI]]&lt;&gt;"",Sklop10[[#This Row],[Preračunana masa/volumen/kos na enoto kg]],"")</f>
        <v/>
      </c>
      <c r="J65" s="420"/>
      <c r="K65" s="421"/>
      <c r="L65" s="421"/>
      <c r="M65" s="422"/>
      <c r="N65" s="423"/>
      <c r="O65" s="423"/>
      <c r="P65" s="427"/>
      <c r="Q65" s="425">
        <f>+Sklop10[[#This Row],[cena/enota brez DDV v EUR]]*Sklop10[[#This Row],[Stopnja DDV (%)]]</f>
        <v>0</v>
      </c>
      <c r="R65" s="425">
        <f>+Sklop10[[#This Row],[cena/enota brez DDV v EUR]]+Sklop10[[#This Row],[Davek (EUR)]]</f>
        <v>0</v>
      </c>
      <c r="S65" s="425">
        <f>+Sklop10[[#This Row],[cena/enota brez DDV v EUR]]*Sklop10[[#This Row],[Okvirna količina]]</f>
        <v>0</v>
      </c>
      <c r="T65" s="425">
        <f>+Sklop10[[#This Row],[Končna cena/enoto mere (EUR) z DDV]]*Sklop10[[#This Row],[Okvirna količina]]</f>
        <v>0</v>
      </c>
      <c r="U65" s="253"/>
      <c r="V65" s="97"/>
    </row>
    <row r="66" spans="1:22" s="187" customFormat="1">
      <c r="A66" s="279" t="s">
        <v>100</v>
      </c>
      <c r="B66" s="280"/>
      <c r="C66" s="281"/>
      <c r="D66" s="281"/>
      <c r="E66" s="282"/>
      <c r="F66" s="283"/>
      <c r="G66" s="284"/>
      <c r="H66" s="285">
        <f>SUBTOTAL(109,Sklop10[Preračunana masa/volumen/kos na enoto kg])</f>
        <v>43495.55</v>
      </c>
      <c r="I66" s="285">
        <f>SUBTOTAL(109,Sklop10[Živila iz shem kakovosti (kg)])</f>
        <v>37203.78</v>
      </c>
      <c r="J66" s="283"/>
      <c r="K66" s="286"/>
      <c r="L66" s="286"/>
      <c r="M66" s="287"/>
      <c r="N66" s="288"/>
      <c r="O66" s="288"/>
      <c r="P66" s="288"/>
      <c r="Q66" s="289"/>
      <c r="R66" s="283"/>
      <c r="S66" s="289">
        <f>SUBTOTAL(109,Sklop10[Vrednost za okvirno količino (EUR) brez DDV])</f>
        <v>0</v>
      </c>
      <c r="T66" s="289">
        <f>SUBTOTAL(109,Sklop10[Vrednost za okvirno količino (EUR) z DDV])</f>
        <v>0</v>
      </c>
      <c r="U66" s="290" t="s">
        <v>145</v>
      </c>
      <c r="V66" s="190"/>
    </row>
    <row r="67" spans="1:22" s="187" customFormat="1">
      <c r="A67" s="175"/>
      <c r="B67" s="176"/>
      <c r="C67" s="177"/>
      <c r="D67" s="177"/>
      <c r="E67" s="178"/>
      <c r="F67" s="179"/>
      <c r="G67" s="180"/>
      <c r="H67" s="181"/>
      <c r="I67" s="181"/>
      <c r="J67" s="179"/>
      <c r="K67" s="182"/>
      <c r="L67" s="182"/>
      <c r="M67" s="183"/>
      <c r="N67" s="184"/>
      <c r="O67" s="184"/>
      <c r="P67" s="184"/>
      <c r="Q67" s="185"/>
      <c r="R67" s="179"/>
      <c r="S67" s="185"/>
      <c r="T67" s="185"/>
      <c r="U67" s="186"/>
      <c r="V67" s="190"/>
    </row>
    <row r="68" spans="1:22">
      <c r="A68" s="48" t="s">
        <v>96</v>
      </c>
      <c r="B68" s="16"/>
      <c r="C68" s="28"/>
      <c r="D68" s="28"/>
      <c r="E68" s="92"/>
      <c r="Q68" s="48"/>
      <c r="R68" s="48"/>
      <c r="S68" s="48"/>
      <c r="T68" s="48"/>
    </row>
    <row r="69" spans="1:22">
      <c r="A69" s="11" t="s">
        <v>98</v>
      </c>
      <c r="B69" s="16"/>
      <c r="C69" s="28"/>
      <c r="D69" s="28"/>
      <c r="E69" s="92"/>
    </row>
    <row r="70" spans="1:22">
      <c r="A70" s="87" t="s">
        <v>141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 ht="12.75" customHeight="1">
      <c r="A71" s="99" t="s">
        <v>135</v>
      </c>
      <c r="B71" s="27"/>
      <c r="F71" s="68"/>
      <c r="G71" s="68"/>
      <c r="H71" s="29"/>
      <c r="I71" s="29"/>
      <c r="J71" s="29"/>
      <c r="K71" s="29"/>
      <c r="L71" s="54"/>
      <c r="M71" s="100"/>
      <c r="N71" s="100"/>
      <c r="O71" s="100"/>
      <c r="P71" s="100"/>
      <c r="Q71" s="100"/>
      <c r="R71" s="100"/>
      <c r="S71" s="100"/>
      <c r="T71" s="100"/>
      <c r="U71" s="100"/>
      <c r="V71" s="100"/>
    </row>
    <row r="72" spans="1:22" ht="12.75" customHeight="1">
      <c r="A72" s="476" t="s">
        <v>144</v>
      </c>
      <c r="B72" s="476"/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ht="12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00"/>
      <c r="N73" s="100"/>
      <c r="O73" s="100"/>
      <c r="P73" s="100"/>
      <c r="Q73" s="100"/>
      <c r="R73" s="100"/>
      <c r="S73" s="100"/>
      <c r="T73" s="100"/>
      <c r="U73" s="100"/>
      <c r="V73" s="100"/>
    </row>
    <row r="74" spans="1:22">
      <c r="A74" s="87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>
      <c r="B295" s="16"/>
      <c r="C295" s="28"/>
      <c r="D295" s="28"/>
      <c r="E295" s="92"/>
    </row>
    <row r="296" spans="1:22">
      <c r="B296" s="16"/>
      <c r="C296" s="28"/>
      <c r="D296" s="28"/>
      <c r="E296" s="92"/>
    </row>
    <row r="297" spans="1:22">
      <c r="B297" s="16"/>
      <c r="C297" s="28"/>
      <c r="D297" s="28"/>
      <c r="E297" s="92"/>
    </row>
    <row r="298" spans="1:22">
      <c r="B298" s="16"/>
      <c r="C298" s="28"/>
      <c r="D298" s="28"/>
      <c r="E298" s="92"/>
    </row>
  </sheetData>
  <sheetProtection insertRows="0" deleteRows="0"/>
  <protectedRanges>
    <protectedRange sqref="J74:P1048576 U74:U1048576 U1:U64 J66:P70 J1:P64 U66:U70" name="Obseg1"/>
    <protectedRange sqref="U71 M71:P71" name="Obseg1_1_2_1_1"/>
    <protectedRange sqref="J71:L71" name="Obseg1_3_1_2"/>
    <protectedRange sqref="U72:U73 M72:P73" name="Obseg1_1_1_1_1_2"/>
    <protectedRange sqref="J72:L73" name="Obseg1_3_1_1_2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AA50" sqref="AA5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5" t="s">
        <v>47</v>
      </c>
    </row>
    <row r="2" spans="1:21" ht="15">
      <c r="B2" s="256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256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257"/>
    </row>
    <row r="5" spans="1:21" ht="15">
      <c r="B5" s="255" t="s">
        <v>51</v>
      </c>
    </row>
    <row r="6" spans="1:21" ht="17.25" customHeight="1">
      <c r="B6" s="258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258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258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259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0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pred_rekapitulacija'!B24</f>
        <v>BIO  MLEKO IN MLEČNI IZDELKI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97" t="s">
        <v>1</v>
      </c>
      <c r="B16" s="267" t="s">
        <v>591</v>
      </c>
      <c r="C16" s="76">
        <v>1000</v>
      </c>
      <c r="D16" s="159" t="s">
        <v>76</v>
      </c>
      <c r="E16" s="91"/>
      <c r="F16" s="121">
        <v>600</v>
      </c>
      <c r="G16" s="95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6" s="79" t="str">
        <f>IF(Sklop11[[#This Row],[ZAHTEVANA SHEMA KAKOVOSTI]]&lt;&gt;"",Sklop11[[#This Row],[Preračunana masa/volumen/kos na enoto kg]],"")</f>
        <v/>
      </c>
      <c r="J16" s="83"/>
      <c r="K16" s="123"/>
      <c r="L16" s="123"/>
      <c r="M16" s="123"/>
      <c r="N16" s="117"/>
      <c r="O16" s="123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2" t="s">
        <v>78</v>
      </c>
    </row>
    <row r="17" spans="1:22" s="55" customFormat="1" ht="12">
      <c r="A17" s="297" t="s">
        <v>3</v>
      </c>
      <c r="B17" s="312" t="s">
        <v>849</v>
      </c>
      <c r="C17" s="76">
        <v>10</v>
      </c>
      <c r="D17" s="159" t="s">
        <v>40</v>
      </c>
      <c r="E17" s="124"/>
      <c r="F17" s="207">
        <v>1300</v>
      </c>
      <c r="G17" s="95" t="s">
        <v>221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13000</v>
      </c>
      <c r="I17" s="155" t="str">
        <f>IF(Sklop11[[#This Row],[ZAHTEVANA SHEMA KAKOVOSTI]]&lt;&gt;"",Sklop11[[#This Row],[Preračunana masa/volumen/kos na enoto kg]],"")</f>
        <v/>
      </c>
      <c r="J17" s="165"/>
      <c r="K17" s="123"/>
      <c r="L17" s="123"/>
      <c r="M17" s="123"/>
      <c r="N17" s="117"/>
      <c r="O17" s="123"/>
      <c r="P17" s="156"/>
      <c r="Q17" s="157">
        <f>+Sklop11[[#This Row],[cena/enota brez DDV v EUR]]*Sklop11[[#This Row],[Stopnja DDV (%)]]</f>
        <v>0</v>
      </c>
      <c r="R17" s="157">
        <f>+Sklop11[[#This Row],[cena/enota brez DDV v EUR]]+Sklop11[[#This Row],[Davek (EUR)]]</f>
        <v>0</v>
      </c>
      <c r="S17" s="157">
        <f>+Sklop11[[#This Row],[cena/enota brez DDV v EUR]]*Sklop11[[#This Row],[Okvirna količina]]</f>
        <v>0</v>
      </c>
      <c r="T17" s="157">
        <f>+Sklop11[[#This Row],[Končna cena/enoto mere (EUR) z DDV]]*Sklop11[[#This Row],[Okvirna količina]]</f>
        <v>0</v>
      </c>
      <c r="U17" s="122" t="s">
        <v>78</v>
      </c>
    </row>
    <row r="18" spans="1:22" s="55" customFormat="1" ht="12">
      <c r="A18" s="297" t="s">
        <v>4</v>
      </c>
      <c r="B18" s="312" t="s">
        <v>849</v>
      </c>
      <c r="C18" s="76">
        <v>150</v>
      </c>
      <c r="D18" s="159" t="s">
        <v>76</v>
      </c>
      <c r="E18" s="124"/>
      <c r="F18" s="207">
        <v>683</v>
      </c>
      <c r="G18" s="95" t="s">
        <v>221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102.45</v>
      </c>
      <c r="I18" s="155" t="str">
        <f>IF(Sklop11[[#This Row],[ZAHTEVANA SHEMA KAKOVOSTI]]&lt;&gt;"",Sklop11[[#This Row],[Preračunana masa/volumen/kos na enoto kg]],"")</f>
        <v/>
      </c>
      <c r="J18" s="165"/>
      <c r="K18" s="123"/>
      <c r="L18" s="123"/>
      <c r="M18" s="123"/>
      <c r="N18" s="117"/>
      <c r="O18" s="123"/>
      <c r="P18" s="156"/>
      <c r="Q18" s="157">
        <f>+Sklop11[[#This Row],[cena/enota brez DDV v EUR]]*Sklop11[[#This Row],[Stopnja DDV (%)]]</f>
        <v>0</v>
      </c>
      <c r="R18" s="157">
        <f>+Sklop11[[#This Row],[cena/enota brez DDV v EUR]]+Sklop11[[#This Row],[Davek (EUR)]]</f>
        <v>0</v>
      </c>
      <c r="S18" s="157">
        <f>+Sklop11[[#This Row],[cena/enota brez DDV v EUR]]*Sklop11[[#This Row],[Okvirna količina]]</f>
        <v>0</v>
      </c>
      <c r="T18" s="157">
        <f>+Sklop11[[#This Row],[Končna cena/enoto mere (EUR) z DDV]]*Sklop11[[#This Row],[Okvirna količina]]</f>
        <v>0</v>
      </c>
      <c r="U18" s="122" t="s">
        <v>78</v>
      </c>
    </row>
    <row r="19" spans="1:22" s="55" customFormat="1" ht="12">
      <c r="A19" s="297" t="s">
        <v>5</v>
      </c>
      <c r="B19" s="312" t="s">
        <v>850</v>
      </c>
      <c r="C19" s="76">
        <v>10</v>
      </c>
      <c r="D19" s="159" t="s">
        <v>40</v>
      </c>
      <c r="E19" s="124"/>
      <c r="F19" s="207">
        <v>100</v>
      </c>
      <c r="G19" s="95" t="s">
        <v>221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155" t="str">
        <f>IF(Sklop11[[#This Row],[ZAHTEVANA SHEMA KAKOVOSTI]]&lt;&gt;"",Sklop11[[#This Row],[Preračunana masa/volumen/kos na enoto kg]],"")</f>
        <v/>
      </c>
      <c r="J19" s="165"/>
      <c r="K19" s="123"/>
      <c r="L19" s="123"/>
      <c r="M19" s="123"/>
      <c r="N19" s="117"/>
      <c r="O19" s="123"/>
      <c r="P19" s="156"/>
      <c r="Q19" s="157">
        <f>+Sklop11[[#This Row],[cena/enota brez DDV v EUR]]*Sklop11[[#This Row],[Stopnja DDV (%)]]</f>
        <v>0</v>
      </c>
      <c r="R19" s="157">
        <f>+Sklop11[[#This Row],[cena/enota brez DDV v EUR]]+Sklop11[[#This Row],[Davek (EUR)]]</f>
        <v>0</v>
      </c>
      <c r="S19" s="157">
        <f>+Sklop11[[#This Row],[cena/enota brez DDV v EUR]]*Sklop11[[#This Row],[Okvirna količina]]</f>
        <v>0</v>
      </c>
      <c r="T19" s="157">
        <f>+Sklop11[[#This Row],[Končna cena/enoto mere (EUR) z DDV]]*Sklop11[[#This Row],[Okvirna količina]]</f>
        <v>0</v>
      </c>
      <c r="U19" s="122" t="s">
        <v>78</v>
      </c>
    </row>
    <row r="20" spans="1:22" s="55" customFormat="1" ht="12">
      <c r="A20" s="297" t="s">
        <v>6</v>
      </c>
      <c r="B20" s="312" t="s">
        <v>851</v>
      </c>
      <c r="C20" s="76">
        <v>150</v>
      </c>
      <c r="D20" s="159" t="s">
        <v>76</v>
      </c>
      <c r="E20" s="124"/>
      <c r="F20" s="207">
        <v>1200</v>
      </c>
      <c r="G20" s="95" t="s">
        <v>221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155" t="str">
        <f>IF(Sklop11[[#This Row],[ZAHTEVANA SHEMA KAKOVOSTI]]&lt;&gt;"",Sklop11[[#This Row],[Preračunana masa/volumen/kos na enoto kg]],"")</f>
        <v/>
      </c>
      <c r="J20" s="165"/>
      <c r="K20" s="123"/>
      <c r="L20" s="123"/>
      <c r="M20" s="123"/>
      <c r="N20" s="117"/>
      <c r="O20" s="123"/>
      <c r="P20" s="156"/>
      <c r="Q20" s="157">
        <f>+Sklop11[[#This Row],[cena/enota brez DDV v EUR]]*Sklop11[[#This Row],[Stopnja DDV (%)]]</f>
        <v>0</v>
      </c>
      <c r="R20" s="157">
        <f>+Sklop11[[#This Row],[cena/enota brez DDV v EUR]]+Sklop11[[#This Row],[Davek (EUR)]]</f>
        <v>0</v>
      </c>
      <c r="S20" s="157">
        <f>+Sklop11[[#This Row],[cena/enota brez DDV v EUR]]*Sklop11[[#This Row],[Okvirna količina]]</f>
        <v>0</v>
      </c>
      <c r="T20" s="157">
        <f>+Sklop11[[#This Row],[Končna cena/enoto mere (EUR) z DDV]]*Sklop11[[#This Row],[Okvirna količina]]</f>
        <v>0</v>
      </c>
      <c r="U20" s="122" t="s">
        <v>78</v>
      </c>
    </row>
    <row r="21" spans="1:22" s="55" customFormat="1" ht="12">
      <c r="A21" s="297" t="s">
        <v>7</v>
      </c>
      <c r="B21" s="312" t="s">
        <v>592</v>
      </c>
      <c r="C21" s="76">
        <v>150</v>
      </c>
      <c r="D21" s="159" t="s">
        <v>76</v>
      </c>
      <c r="E21" s="124"/>
      <c r="F21" s="207">
        <v>1200</v>
      </c>
      <c r="G21" s="95" t="s">
        <v>221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1" s="155" t="str">
        <f>IF(Sklop11[[#This Row],[ZAHTEVANA SHEMA KAKOVOSTI]]&lt;&gt;"",Sklop11[[#This Row],[Preračunana masa/volumen/kos na enoto kg]],"")</f>
        <v/>
      </c>
      <c r="J21" s="165"/>
      <c r="K21" s="123"/>
      <c r="L21" s="123"/>
      <c r="M21" s="123"/>
      <c r="N21" s="117"/>
      <c r="O21" s="123"/>
      <c r="P21" s="156"/>
      <c r="Q21" s="157">
        <f>+Sklop11[[#This Row],[cena/enota brez DDV v EUR]]*Sklop11[[#This Row],[Stopnja DDV (%)]]</f>
        <v>0</v>
      </c>
      <c r="R21" s="157">
        <f>+Sklop11[[#This Row],[cena/enota brez DDV v EUR]]+Sklop11[[#This Row],[Davek (EUR)]]</f>
        <v>0</v>
      </c>
      <c r="S21" s="157">
        <f>+Sklop11[[#This Row],[cena/enota brez DDV v EUR]]*Sklop11[[#This Row],[Okvirna količina]]</f>
        <v>0</v>
      </c>
      <c r="T21" s="157">
        <f>+Sklop11[[#This Row],[Končna cena/enoto mere (EUR) z DDV]]*Sklop11[[#This Row],[Okvirna količina]]</f>
        <v>0</v>
      </c>
      <c r="U21" s="122" t="s">
        <v>78</v>
      </c>
    </row>
    <row r="22" spans="1:22" s="55" customFormat="1" ht="24">
      <c r="A22" s="297" t="s">
        <v>8</v>
      </c>
      <c r="B22" s="312" t="s">
        <v>872</v>
      </c>
      <c r="C22" s="76">
        <v>151</v>
      </c>
      <c r="D22" s="159" t="s">
        <v>76</v>
      </c>
      <c r="E22" s="124"/>
      <c r="F22" s="207">
        <v>1500</v>
      </c>
      <c r="G22" s="95" t="s">
        <v>221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226.5</v>
      </c>
      <c r="I22" s="155" t="str">
        <f>IF(Sklop11[[#This Row],[ZAHTEVANA SHEMA KAKOVOSTI]]&lt;&gt;"",Sklop11[[#This Row],[Preračunana masa/volumen/kos na enoto kg]],"")</f>
        <v/>
      </c>
      <c r="J22" s="165"/>
      <c r="K22" s="123"/>
      <c r="L22" s="123"/>
      <c r="M22" s="123"/>
      <c r="N22" s="117"/>
      <c r="O22" s="123"/>
      <c r="P22" s="156"/>
      <c r="Q22" s="157">
        <f>+Sklop11[[#This Row],[cena/enota brez DDV v EUR]]*Sklop11[[#This Row],[Stopnja DDV (%)]]</f>
        <v>0</v>
      </c>
      <c r="R22" s="157">
        <f>+Sklop11[[#This Row],[cena/enota brez DDV v EUR]]+Sklop11[[#This Row],[Davek (EUR)]]</f>
        <v>0</v>
      </c>
      <c r="S22" s="157">
        <f>+Sklop11[[#This Row],[cena/enota brez DDV v EUR]]*Sklop11[[#This Row],[Okvirna količina]]</f>
        <v>0</v>
      </c>
      <c r="T22" s="157">
        <f>+Sklop11[[#This Row],[Končna cena/enoto mere (EUR) z DDV]]*Sklop11[[#This Row],[Okvirna količina]]</f>
        <v>0</v>
      </c>
      <c r="U22" s="122" t="s">
        <v>78</v>
      </c>
    </row>
    <row r="23" spans="1:22" s="55" customFormat="1" ht="12">
      <c r="A23" s="297" t="s">
        <v>9</v>
      </c>
      <c r="B23" s="312" t="s">
        <v>593</v>
      </c>
      <c r="C23" s="76">
        <v>152</v>
      </c>
      <c r="D23" s="159" t="s">
        <v>76</v>
      </c>
      <c r="E23" s="124"/>
      <c r="F23" s="207">
        <v>3000</v>
      </c>
      <c r="G23" s="95" t="s">
        <v>221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456</v>
      </c>
      <c r="I23" s="155" t="str">
        <f>IF(Sklop11[[#This Row],[ZAHTEVANA SHEMA KAKOVOSTI]]&lt;&gt;"",Sklop11[[#This Row],[Preračunana masa/volumen/kos na enoto kg]],"")</f>
        <v/>
      </c>
      <c r="J23" s="165"/>
      <c r="K23" s="123"/>
      <c r="L23" s="123"/>
      <c r="M23" s="123"/>
      <c r="N23" s="117"/>
      <c r="O23" s="123"/>
      <c r="P23" s="156"/>
      <c r="Q23" s="157">
        <f>+Sklop11[[#This Row],[cena/enota brez DDV v EUR]]*Sklop11[[#This Row],[Stopnja DDV (%)]]</f>
        <v>0</v>
      </c>
      <c r="R23" s="157">
        <f>+Sklop11[[#This Row],[cena/enota brez DDV v EUR]]+Sklop11[[#This Row],[Davek (EUR)]]</f>
        <v>0</v>
      </c>
      <c r="S23" s="157">
        <f>+Sklop11[[#This Row],[cena/enota brez DDV v EUR]]*Sklop11[[#This Row],[Okvirna količina]]</f>
        <v>0</v>
      </c>
      <c r="T23" s="157">
        <f>+Sklop11[[#This Row],[Končna cena/enoto mere (EUR) z DDV]]*Sklop11[[#This Row],[Okvirna količina]]</f>
        <v>0</v>
      </c>
      <c r="U23" s="122" t="s">
        <v>78</v>
      </c>
    </row>
    <row r="24" spans="1:22" s="55" customFormat="1" ht="12">
      <c r="A24" s="297" t="s">
        <v>10</v>
      </c>
      <c r="B24" s="312" t="s">
        <v>594</v>
      </c>
      <c r="C24" s="76">
        <v>500</v>
      </c>
      <c r="D24" s="159" t="s">
        <v>76</v>
      </c>
      <c r="E24" s="124"/>
      <c r="F24" s="207">
        <v>40</v>
      </c>
      <c r="G24" s="95" t="s">
        <v>221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155" t="str">
        <f>IF(Sklop11[[#This Row],[ZAHTEVANA SHEMA KAKOVOSTI]]&lt;&gt;"",Sklop11[[#This Row],[Preračunana masa/volumen/kos na enoto kg]],"")</f>
        <v/>
      </c>
      <c r="J24" s="165"/>
      <c r="K24" s="123"/>
      <c r="L24" s="123"/>
      <c r="M24" s="123"/>
      <c r="N24" s="117"/>
      <c r="O24" s="123"/>
      <c r="P24" s="156"/>
      <c r="Q24" s="157">
        <f>+Sklop11[[#This Row],[cena/enota brez DDV v EUR]]*Sklop11[[#This Row],[Stopnja DDV (%)]]</f>
        <v>0</v>
      </c>
      <c r="R24" s="157">
        <f>+Sklop11[[#This Row],[cena/enota brez DDV v EUR]]+Sklop11[[#This Row],[Davek (EUR)]]</f>
        <v>0</v>
      </c>
      <c r="S24" s="157">
        <f>+Sklop11[[#This Row],[cena/enota brez DDV v EUR]]*Sklop11[[#This Row],[Okvirna količina]]</f>
        <v>0</v>
      </c>
      <c r="T24" s="157">
        <f>+Sklop11[[#This Row],[Končna cena/enoto mere (EUR) z DDV]]*Sklop11[[#This Row],[Okvirna količina]]</f>
        <v>0</v>
      </c>
      <c r="U24" s="122" t="s">
        <v>78</v>
      </c>
    </row>
    <row r="25" spans="1:22" s="55" customFormat="1" ht="24">
      <c r="A25" s="297" t="s">
        <v>11</v>
      </c>
      <c r="B25" s="312" t="s">
        <v>873</v>
      </c>
      <c r="C25" s="76">
        <v>150</v>
      </c>
      <c r="D25" s="159" t="s">
        <v>76</v>
      </c>
      <c r="E25" s="124"/>
      <c r="F25" s="207">
        <v>3500</v>
      </c>
      <c r="G25" s="95" t="s">
        <v>221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525</v>
      </c>
      <c r="I25" s="155" t="str">
        <f>IF(Sklop11[[#This Row],[ZAHTEVANA SHEMA KAKOVOSTI]]&lt;&gt;"",Sklop11[[#This Row],[Preračunana masa/volumen/kos na enoto kg]],"")</f>
        <v/>
      </c>
      <c r="J25" s="165"/>
      <c r="K25" s="123"/>
      <c r="L25" s="123"/>
      <c r="M25" s="123"/>
      <c r="N25" s="117"/>
      <c r="O25" s="123"/>
      <c r="P25" s="156"/>
      <c r="Q25" s="157">
        <f>+Sklop11[[#This Row],[cena/enota brez DDV v EUR]]*Sklop11[[#This Row],[Stopnja DDV (%)]]</f>
        <v>0</v>
      </c>
      <c r="R25" s="157">
        <f>+Sklop11[[#This Row],[cena/enota brez DDV v EUR]]+Sklop11[[#This Row],[Davek (EUR)]]</f>
        <v>0</v>
      </c>
      <c r="S25" s="157">
        <f>+Sklop11[[#This Row],[cena/enota brez DDV v EUR]]*Sklop11[[#This Row],[Okvirna količina]]</f>
        <v>0</v>
      </c>
      <c r="T25" s="157">
        <f>+Sklop11[[#This Row],[Končna cena/enoto mere (EUR) z DDV]]*Sklop11[[#This Row],[Okvirna količina]]</f>
        <v>0</v>
      </c>
      <c r="U25" s="122" t="s">
        <v>78</v>
      </c>
    </row>
    <row r="26" spans="1:22" s="55" customFormat="1" ht="12">
      <c r="A26" s="297" t="s">
        <v>12</v>
      </c>
      <c r="B26" s="312" t="s">
        <v>590</v>
      </c>
      <c r="C26" s="76">
        <v>1000</v>
      </c>
      <c r="D26" s="159" t="s">
        <v>76</v>
      </c>
      <c r="E26" s="124"/>
      <c r="F26" s="207">
        <v>30</v>
      </c>
      <c r="G26" s="95" t="s">
        <v>0</v>
      </c>
      <c r="H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155" t="str">
        <f>IF(Sklop11[[#This Row],[ZAHTEVANA SHEMA KAKOVOSTI]]&lt;&gt;"",Sklop11[[#This Row],[Preračunana masa/volumen/kos na enoto kg]],"")</f>
        <v/>
      </c>
      <c r="J26" s="165"/>
      <c r="K26" s="123"/>
      <c r="L26" s="123"/>
      <c r="M26" s="123"/>
      <c r="N26" s="117"/>
      <c r="O26" s="123"/>
      <c r="P26" s="156"/>
      <c r="Q26" s="157">
        <f>+Sklop11[[#This Row],[cena/enota brez DDV v EUR]]*Sklop11[[#This Row],[Stopnja DDV (%)]]</f>
        <v>0</v>
      </c>
      <c r="R26" s="157">
        <f>+Sklop11[[#This Row],[cena/enota brez DDV v EUR]]+Sklop11[[#This Row],[Davek (EUR)]]</f>
        <v>0</v>
      </c>
      <c r="S26" s="157">
        <f>+Sklop11[[#This Row],[cena/enota brez DDV v EUR]]*Sklop11[[#This Row],[Okvirna količina]]</f>
        <v>0</v>
      </c>
      <c r="T26" s="157">
        <f>+Sklop11[[#This Row],[Končna cena/enoto mere (EUR) z DDV]]*Sklop11[[#This Row],[Okvirna količina]]</f>
        <v>0</v>
      </c>
      <c r="U26" s="122" t="s">
        <v>78</v>
      </c>
    </row>
    <row r="27" spans="1:22" s="55" customFormat="1" ht="12">
      <c r="A27" s="297" t="s">
        <v>13</v>
      </c>
      <c r="B27" s="312" t="s">
        <v>852</v>
      </c>
      <c r="C27" s="76">
        <v>150</v>
      </c>
      <c r="D27" s="159" t="s">
        <v>76</v>
      </c>
      <c r="E27" s="124"/>
      <c r="F27" s="207">
        <v>5600</v>
      </c>
      <c r="G27" s="95" t="s">
        <v>221</v>
      </c>
      <c r="H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840</v>
      </c>
      <c r="I27" s="155" t="str">
        <f>IF(Sklop11[[#This Row],[ZAHTEVANA SHEMA KAKOVOSTI]]&lt;&gt;"",Sklop11[[#This Row],[Preračunana masa/volumen/kos na enoto kg]],"")</f>
        <v/>
      </c>
      <c r="J27" s="165"/>
      <c r="K27" s="123"/>
      <c r="L27" s="123"/>
      <c r="M27" s="123"/>
      <c r="N27" s="117"/>
      <c r="O27" s="123"/>
      <c r="P27" s="156"/>
      <c r="Q27" s="157">
        <f>+Sklop11[[#This Row],[cena/enota brez DDV v EUR]]*Sklop11[[#This Row],[Stopnja DDV (%)]]</f>
        <v>0</v>
      </c>
      <c r="R27" s="157">
        <f>+Sklop11[[#This Row],[cena/enota brez DDV v EUR]]+Sklop11[[#This Row],[Davek (EUR)]]</f>
        <v>0</v>
      </c>
      <c r="S27" s="157">
        <f>+Sklop11[[#This Row],[cena/enota brez DDV v EUR]]*Sklop11[[#This Row],[Okvirna količina]]</f>
        <v>0</v>
      </c>
      <c r="T27" s="157">
        <f>+Sklop11[[#This Row],[Končna cena/enoto mere (EUR) z DDV]]*Sklop11[[#This Row],[Okvirna količina]]</f>
        <v>0</v>
      </c>
      <c r="U27" s="122" t="s">
        <v>78</v>
      </c>
    </row>
    <row r="28" spans="1:22">
      <c r="A28" s="279" t="s">
        <v>100</v>
      </c>
      <c r="B28" s="280"/>
      <c r="C28" s="281"/>
      <c r="D28" s="281"/>
      <c r="E28" s="282"/>
      <c r="F28" s="283"/>
      <c r="G28" s="284"/>
      <c r="H28" s="285">
        <f>SUBTOTAL(109,Sklop11[Preračunana masa/volumen/kos na enoto kg])</f>
        <v>17159.95</v>
      </c>
      <c r="I28" s="285">
        <f>SUBTOTAL(109,Sklop11[Živila iz shem kakovosti (kg)])</f>
        <v>0</v>
      </c>
      <c r="J28" s="283"/>
      <c r="K28" s="286"/>
      <c r="L28" s="286"/>
      <c r="M28" s="287"/>
      <c r="N28" s="288"/>
      <c r="O28" s="288"/>
      <c r="P28" s="288"/>
      <c r="Q28" s="289"/>
      <c r="R28" s="283"/>
      <c r="S28" s="289">
        <f>SUBTOTAL(109,Sklop11[Vrednost za okvirno količino (EUR) brez DDV])</f>
        <v>0</v>
      </c>
      <c r="T28" s="289">
        <f>SUBTOTAL(109,Sklop11[Vrednost za okvirno količino (EUR) z DDV])</f>
        <v>0</v>
      </c>
      <c r="U28" s="290"/>
    </row>
    <row r="29" spans="1:22" s="187" customFormat="1">
      <c r="A29" s="175"/>
      <c r="B29" s="176"/>
      <c r="C29" s="177"/>
      <c r="D29" s="177"/>
      <c r="E29" s="178"/>
      <c r="F29" s="179"/>
      <c r="G29" s="180"/>
      <c r="H29" s="181"/>
      <c r="I29" s="181"/>
      <c r="J29" s="179"/>
      <c r="K29" s="182"/>
      <c r="L29" s="182"/>
      <c r="M29" s="183"/>
      <c r="N29" s="184"/>
      <c r="O29" s="184"/>
      <c r="P29" s="184"/>
      <c r="Q29" s="185"/>
      <c r="R29" s="179"/>
      <c r="S29" s="185"/>
      <c r="T29" s="185"/>
      <c r="U29" s="186"/>
    </row>
    <row r="30" spans="1:22">
      <c r="A30" s="48" t="s">
        <v>96</v>
      </c>
      <c r="B30" s="16"/>
      <c r="C30" s="28"/>
      <c r="D30" s="28"/>
      <c r="E30" s="92"/>
      <c r="Q30" s="48"/>
      <c r="R30" s="48"/>
      <c r="S30" s="48"/>
      <c r="T30" s="48"/>
      <c r="V30" s="97"/>
    </row>
    <row r="31" spans="1:22" ht="12.75" customHeight="1">
      <c r="A31" s="11" t="s">
        <v>98</v>
      </c>
      <c r="B31" s="16"/>
      <c r="C31" s="28"/>
      <c r="D31" s="28"/>
      <c r="E31" s="92"/>
      <c r="V31" s="100"/>
    </row>
    <row r="32" spans="1:22" ht="12.75" customHeight="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  <c r="V32" s="100"/>
    </row>
    <row r="33" spans="1:22">
      <c r="A33" s="487" t="s">
        <v>143</v>
      </c>
      <c r="B33" s="487"/>
      <c r="C33" s="487"/>
      <c r="D33" s="487"/>
      <c r="E33" s="487"/>
      <c r="F33" s="487"/>
      <c r="G33" s="487"/>
      <c r="H33" s="487"/>
      <c r="I33" s="487"/>
      <c r="J33" s="487"/>
      <c r="K33" s="487"/>
      <c r="L33" s="487"/>
      <c r="M33" s="54"/>
      <c r="N33" s="29"/>
      <c r="O33" s="29"/>
      <c r="P33" s="29"/>
      <c r="Q33" s="29"/>
      <c r="R33" s="29"/>
    </row>
    <row r="34" spans="1:22" ht="12.75" customHeight="1">
      <c r="A34" s="476" t="s">
        <v>144</v>
      </c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476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100"/>
      <c r="N35" s="100"/>
      <c r="O35" s="100"/>
      <c r="P35" s="100"/>
      <c r="Q35" s="100"/>
      <c r="R35" s="100"/>
      <c r="S35" s="100"/>
      <c r="T35" s="100"/>
      <c r="U35" s="100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0"/>
      <c r="N36" s="100"/>
      <c r="O36" s="100"/>
      <c r="P36" s="100"/>
      <c r="Q36" s="100"/>
      <c r="R36" s="100"/>
      <c r="S36" s="100"/>
      <c r="T36" s="100"/>
      <c r="U36" s="100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2"/>
    </row>
    <row r="260" spans="1:22">
      <c r="B260" s="16"/>
      <c r="C260" s="28"/>
      <c r="D260" s="28"/>
      <c r="E260" s="92"/>
    </row>
    <row r="261" spans="1:22">
      <c r="B261" s="16"/>
      <c r="C261" s="28"/>
      <c r="D261" s="28"/>
      <c r="E261" s="92"/>
    </row>
  </sheetData>
  <sheetProtection insertRows="0" deleteRows="0"/>
  <protectedRanges>
    <protectedRange sqref="J37:P1048576 U37:U1048576 J1:P32 U1:U32" name="Obseg1"/>
    <protectedRange sqref="M33:P33 U33" name="Obseg1_1_1_1_1_1"/>
    <protectedRange sqref="J33:L33" name="Obseg1_2_1_1"/>
    <protectedRange sqref="U34 M34:P34" name="Obseg1_1_1_1_1_2_1"/>
    <protectedRange sqref="J34:L34" name="Obseg1_3_1_1_2_2_1"/>
  </protectedRanges>
  <mergeCells count="10">
    <mergeCell ref="A35:L35"/>
    <mergeCell ref="B13:K13"/>
    <mergeCell ref="C2:J2"/>
    <mergeCell ref="C3:J3"/>
    <mergeCell ref="C6:J6"/>
    <mergeCell ref="C7:J7"/>
    <mergeCell ref="C8:J8"/>
    <mergeCell ref="C9:J9"/>
    <mergeCell ref="A33:L33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9"/>
  <sheetViews>
    <sheetView topLeftCell="A12" zoomScaleNormal="100" zoomScaleSheetLayoutView="100" workbookViewId="0">
      <selection activeCell="AC47" sqref="AC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pred_rekapitulacija'!B25</f>
        <v>SVEŽE MESO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3" t="s">
        <v>595</v>
      </c>
      <c r="C16" s="144" t="s">
        <v>78</v>
      </c>
      <c r="D16" s="76" t="s">
        <v>0</v>
      </c>
      <c r="E16" s="124" t="s">
        <v>147</v>
      </c>
      <c r="F16" s="360">
        <v>40</v>
      </c>
      <c r="G16" s="127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9">
        <f>IF(Sklop12[[#This Row],[ZAHTEVANA SHEMA KAKOVOSTI]]&lt;&gt;"",Sklop12[[#This Row],[Preračunana masa/volumen/kos na enoto kg]],"")</f>
        <v>40</v>
      </c>
      <c r="J16" s="128"/>
      <c r="K16" s="123"/>
      <c r="L16" s="123"/>
      <c r="M16" s="122" t="s">
        <v>78</v>
      </c>
      <c r="N16" s="117"/>
      <c r="O16" s="122" t="s">
        <v>78</v>
      </c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117">
        <f>+Sklop12[[#This Row],[cena/enota brez DDV v EUR]]*Sklop12[[#This Row],[Okvirna količina]]</f>
        <v>0</v>
      </c>
      <c r="T16" s="117">
        <f>+Sklop12[[#This Row],[Končna cena/enoto mere (EUR) z DDV]]*Sklop12[[#This Row],[Okvirna količina]]</f>
        <v>0</v>
      </c>
      <c r="U16" s="116"/>
    </row>
    <row r="17" spans="1:21" s="55" customFormat="1" ht="24">
      <c r="A17" s="78" t="s">
        <v>3</v>
      </c>
      <c r="B17" s="428" t="s">
        <v>596</v>
      </c>
      <c r="C17" s="144" t="s">
        <v>78</v>
      </c>
      <c r="D17" s="76" t="s">
        <v>0</v>
      </c>
      <c r="E17" s="124" t="s">
        <v>147</v>
      </c>
      <c r="F17" s="419">
        <v>1520</v>
      </c>
      <c r="G17" s="127" t="s">
        <v>0</v>
      </c>
      <c r="H17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1520</v>
      </c>
      <c r="I17" s="419">
        <f>IF(Sklop12[[#This Row],[ZAHTEVANA SHEMA KAKOVOSTI]]&lt;&gt;"",Sklop12[[#This Row],[Preračunana masa/volumen/kos na enoto kg]],"")</f>
        <v>1520</v>
      </c>
      <c r="J17" s="430"/>
      <c r="K17" s="421"/>
      <c r="L17" s="421"/>
      <c r="M17" s="122" t="s">
        <v>78</v>
      </c>
      <c r="N17" s="117"/>
      <c r="O17" s="122" t="s">
        <v>78</v>
      </c>
      <c r="P17" s="424"/>
      <c r="Q17" s="425">
        <f>+Sklop12[[#This Row],[cena/enota brez DDV v EUR]]*Sklop12[[#This Row],[Stopnja DDV (%)]]</f>
        <v>0</v>
      </c>
      <c r="R17" s="425">
        <f>+Sklop12[[#This Row],[cena/enota brez DDV v EUR]]+Sklop12[[#This Row],[Davek (EUR)]]</f>
        <v>0</v>
      </c>
      <c r="S17" s="423">
        <f>+Sklop12[[#This Row],[cena/enota brez DDV v EUR]]*Sklop12[[#This Row],[Okvirna količina]]</f>
        <v>0</v>
      </c>
      <c r="T17" s="423">
        <f>+Sklop12[[#This Row],[Končna cena/enoto mere (EUR) z DDV]]*Sklop12[[#This Row],[Okvirna količina]]</f>
        <v>0</v>
      </c>
      <c r="U17" s="295"/>
    </row>
    <row r="18" spans="1:21" s="55" customFormat="1" ht="12">
      <c r="A18" s="78" t="s">
        <v>4</v>
      </c>
      <c r="B18" s="428" t="s">
        <v>597</v>
      </c>
      <c r="C18" s="144" t="s">
        <v>78</v>
      </c>
      <c r="D18" s="76" t="s">
        <v>0</v>
      </c>
      <c r="E18" s="124" t="s">
        <v>147</v>
      </c>
      <c r="F18" s="419">
        <v>100</v>
      </c>
      <c r="G18" s="127" t="s">
        <v>0</v>
      </c>
      <c r="H18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419">
        <f>IF(Sklop12[[#This Row],[ZAHTEVANA SHEMA KAKOVOSTI]]&lt;&gt;"",Sklop12[[#This Row],[Preračunana masa/volumen/kos na enoto kg]],"")</f>
        <v>100</v>
      </c>
      <c r="J18" s="430"/>
      <c r="K18" s="421"/>
      <c r="L18" s="421"/>
      <c r="M18" s="122" t="s">
        <v>78</v>
      </c>
      <c r="N18" s="117"/>
      <c r="O18" s="122" t="s">
        <v>78</v>
      </c>
      <c r="P18" s="424"/>
      <c r="Q18" s="425">
        <f>+Sklop12[[#This Row],[cena/enota brez DDV v EUR]]*Sklop12[[#This Row],[Stopnja DDV (%)]]</f>
        <v>0</v>
      </c>
      <c r="R18" s="425">
        <f>+Sklop12[[#This Row],[cena/enota brez DDV v EUR]]+Sklop12[[#This Row],[Davek (EUR)]]</f>
        <v>0</v>
      </c>
      <c r="S18" s="423">
        <f>+Sklop12[[#This Row],[cena/enota brez DDV v EUR]]*Sklop12[[#This Row],[Okvirna količina]]</f>
        <v>0</v>
      </c>
      <c r="T18" s="423">
        <f>+Sklop12[[#This Row],[Končna cena/enoto mere (EUR) z DDV]]*Sklop12[[#This Row],[Okvirna količina]]</f>
        <v>0</v>
      </c>
      <c r="U18" s="295"/>
    </row>
    <row r="19" spans="1:21" s="55" customFormat="1" ht="24">
      <c r="A19" s="78" t="s">
        <v>5</v>
      </c>
      <c r="B19" s="428" t="s">
        <v>598</v>
      </c>
      <c r="C19" s="144" t="s">
        <v>78</v>
      </c>
      <c r="D19" s="76" t="s">
        <v>0</v>
      </c>
      <c r="E19" s="124" t="s">
        <v>147</v>
      </c>
      <c r="F19" s="419">
        <v>150</v>
      </c>
      <c r="G19" s="127" t="s">
        <v>0</v>
      </c>
      <c r="H19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419">
        <f>IF(Sklop12[[#This Row],[ZAHTEVANA SHEMA KAKOVOSTI]]&lt;&gt;"",Sklop12[[#This Row],[Preračunana masa/volumen/kos na enoto kg]],"")</f>
        <v>150</v>
      </c>
      <c r="J19" s="430"/>
      <c r="K19" s="421"/>
      <c r="L19" s="421"/>
      <c r="M19" s="122" t="s">
        <v>78</v>
      </c>
      <c r="N19" s="117"/>
      <c r="O19" s="122" t="s">
        <v>78</v>
      </c>
      <c r="P19" s="424"/>
      <c r="Q19" s="425">
        <f>+Sklop12[[#This Row],[cena/enota brez DDV v EUR]]*Sklop12[[#This Row],[Stopnja DDV (%)]]</f>
        <v>0</v>
      </c>
      <c r="R19" s="425">
        <f>+Sklop12[[#This Row],[cena/enota brez DDV v EUR]]+Sklop12[[#This Row],[Davek (EUR)]]</f>
        <v>0</v>
      </c>
      <c r="S19" s="423">
        <f>+Sklop12[[#This Row],[cena/enota brez DDV v EUR]]*Sklop12[[#This Row],[Okvirna količina]]</f>
        <v>0</v>
      </c>
      <c r="T19" s="423">
        <f>+Sklop12[[#This Row],[Končna cena/enoto mere (EUR) z DDV]]*Sklop12[[#This Row],[Okvirna količina]]</f>
        <v>0</v>
      </c>
      <c r="U19" s="295"/>
    </row>
    <row r="20" spans="1:21" s="55" customFormat="1" ht="24">
      <c r="A20" s="78" t="s">
        <v>6</v>
      </c>
      <c r="B20" s="428" t="s">
        <v>599</v>
      </c>
      <c r="C20" s="144" t="s">
        <v>78</v>
      </c>
      <c r="D20" s="76" t="s">
        <v>0</v>
      </c>
      <c r="E20" s="124" t="s">
        <v>147</v>
      </c>
      <c r="F20" s="419">
        <v>160</v>
      </c>
      <c r="G20" s="127" t="s">
        <v>0</v>
      </c>
      <c r="H20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0" s="419">
        <f>IF(Sklop12[[#This Row],[ZAHTEVANA SHEMA KAKOVOSTI]]&lt;&gt;"",Sklop12[[#This Row],[Preračunana masa/volumen/kos na enoto kg]],"")</f>
        <v>160</v>
      </c>
      <c r="J20" s="430"/>
      <c r="K20" s="421"/>
      <c r="L20" s="421"/>
      <c r="M20" s="122" t="s">
        <v>78</v>
      </c>
      <c r="N20" s="117"/>
      <c r="O20" s="122" t="s">
        <v>78</v>
      </c>
      <c r="P20" s="424"/>
      <c r="Q20" s="425">
        <f>+Sklop12[[#This Row],[cena/enota brez DDV v EUR]]*Sklop12[[#This Row],[Stopnja DDV (%)]]</f>
        <v>0</v>
      </c>
      <c r="R20" s="425">
        <f>+Sklop12[[#This Row],[cena/enota brez DDV v EUR]]+Sklop12[[#This Row],[Davek (EUR)]]</f>
        <v>0</v>
      </c>
      <c r="S20" s="423">
        <f>+Sklop12[[#This Row],[cena/enota brez DDV v EUR]]*Sklop12[[#This Row],[Okvirna količina]]</f>
        <v>0</v>
      </c>
      <c r="T20" s="423">
        <f>+Sklop12[[#This Row],[Končna cena/enoto mere (EUR) z DDV]]*Sklop12[[#This Row],[Okvirna količina]]</f>
        <v>0</v>
      </c>
      <c r="U20" s="295"/>
    </row>
    <row r="21" spans="1:21" s="55" customFormat="1" ht="24">
      <c r="A21" s="78" t="s">
        <v>7</v>
      </c>
      <c r="B21" s="428" t="s">
        <v>600</v>
      </c>
      <c r="C21" s="144" t="s">
        <v>78</v>
      </c>
      <c r="D21" s="76" t="s">
        <v>0</v>
      </c>
      <c r="E21" s="124" t="s">
        <v>147</v>
      </c>
      <c r="F21" s="419">
        <v>2000</v>
      </c>
      <c r="G21" s="127" t="s">
        <v>0</v>
      </c>
      <c r="H21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21" s="419">
        <f>IF(Sklop12[[#This Row],[ZAHTEVANA SHEMA KAKOVOSTI]]&lt;&gt;"",Sklop12[[#This Row],[Preračunana masa/volumen/kos na enoto kg]],"")</f>
        <v>2000</v>
      </c>
      <c r="J21" s="430"/>
      <c r="K21" s="421"/>
      <c r="L21" s="421"/>
      <c r="M21" s="122" t="s">
        <v>78</v>
      </c>
      <c r="N21" s="117"/>
      <c r="O21" s="122" t="s">
        <v>78</v>
      </c>
      <c r="P21" s="424"/>
      <c r="Q21" s="425">
        <f>+Sklop12[[#This Row],[cena/enota brez DDV v EUR]]*Sklop12[[#This Row],[Stopnja DDV (%)]]</f>
        <v>0</v>
      </c>
      <c r="R21" s="425">
        <f>+Sklop12[[#This Row],[cena/enota brez DDV v EUR]]+Sklop12[[#This Row],[Davek (EUR)]]</f>
        <v>0</v>
      </c>
      <c r="S21" s="423">
        <f>+Sklop12[[#This Row],[cena/enota brez DDV v EUR]]*Sklop12[[#This Row],[Okvirna količina]]</f>
        <v>0</v>
      </c>
      <c r="T21" s="423">
        <f>+Sklop12[[#This Row],[Končna cena/enoto mere (EUR) z DDV]]*Sklop12[[#This Row],[Okvirna količina]]</f>
        <v>0</v>
      </c>
      <c r="U21" s="295"/>
    </row>
    <row r="22" spans="1:21" s="55" customFormat="1" ht="24">
      <c r="A22" s="78" t="s">
        <v>8</v>
      </c>
      <c r="B22" s="428" t="s">
        <v>601</v>
      </c>
      <c r="C22" s="144" t="s">
        <v>78</v>
      </c>
      <c r="D22" s="76" t="s">
        <v>0</v>
      </c>
      <c r="E22" s="124" t="s">
        <v>147</v>
      </c>
      <c r="F22" s="419">
        <v>1520</v>
      </c>
      <c r="G22" s="127" t="s">
        <v>0</v>
      </c>
      <c r="H22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1520</v>
      </c>
      <c r="I22" s="419">
        <f>IF(Sklop12[[#This Row],[ZAHTEVANA SHEMA KAKOVOSTI]]&lt;&gt;"",Sklop12[[#This Row],[Preračunana masa/volumen/kos na enoto kg]],"")</f>
        <v>1520</v>
      </c>
      <c r="J22" s="430"/>
      <c r="K22" s="421"/>
      <c r="L22" s="421"/>
      <c r="M22" s="122" t="s">
        <v>78</v>
      </c>
      <c r="N22" s="117"/>
      <c r="O22" s="122" t="s">
        <v>78</v>
      </c>
      <c r="P22" s="424"/>
      <c r="Q22" s="425">
        <f>+Sklop12[[#This Row],[cena/enota brez DDV v EUR]]*Sklop12[[#This Row],[Stopnja DDV (%)]]</f>
        <v>0</v>
      </c>
      <c r="R22" s="425">
        <f>+Sklop12[[#This Row],[cena/enota brez DDV v EUR]]+Sklop12[[#This Row],[Davek (EUR)]]</f>
        <v>0</v>
      </c>
      <c r="S22" s="423">
        <f>+Sklop12[[#This Row],[cena/enota brez DDV v EUR]]*Sklop12[[#This Row],[Okvirna količina]]</f>
        <v>0</v>
      </c>
      <c r="T22" s="423">
        <f>+Sklop12[[#This Row],[Končna cena/enoto mere (EUR) z DDV]]*Sklop12[[#This Row],[Okvirna količina]]</f>
        <v>0</v>
      </c>
      <c r="U22" s="295"/>
    </row>
    <row r="23" spans="1:21" s="55" customFormat="1" ht="24">
      <c r="A23" s="78" t="s">
        <v>9</v>
      </c>
      <c r="B23" s="428" t="s">
        <v>602</v>
      </c>
      <c r="C23" s="144" t="s">
        <v>78</v>
      </c>
      <c r="D23" s="76" t="s">
        <v>0</v>
      </c>
      <c r="E23" s="124"/>
      <c r="F23" s="419">
        <v>2980</v>
      </c>
      <c r="G23" s="127" t="s">
        <v>0</v>
      </c>
      <c r="H23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2980</v>
      </c>
      <c r="I23" s="419" t="str">
        <f>IF(Sklop12[[#This Row],[ZAHTEVANA SHEMA KAKOVOSTI]]&lt;&gt;"",Sklop12[[#This Row],[Preračunana masa/volumen/kos na enoto kg]],"")</f>
        <v/>
      </c>
      <c r="J23" s="430"/>
      <c r="K23" s="421"/>
      <c r="L23" s="421"/>
      <c r="M23" s="122" t="s">
        <v>78</v>
      </c>
      <c r="N23" s="117"/>
      <c r="O23" s="122" t="s">
        <v>78</v>
      </c>
      <c r="P23" s="424"/>
      <c r="Q23" s="425">
        <f>+Sklop12[[#This Row],[cena/enota brez DDV v EUR]]*Sklop12[[#This Row],[Stopnja DDV (%)]]</f>
        <v>0</v>
      </c>
      <c r="R23" s="425">
        <f>+Sklop12[[#This Row],[cena/enota brez DDV v EUR]]+Sklop12[[#This Row],[Davek (EUR)]]</f>
        <v>0</v>
      </c>
      <c r="S23" s="423">
        <f>+Sklop12[[#This Row],[cena/enota brez DDV v EUR]]*Sklop12[[#This Row],[Okvirna količina]]</f>
        <v>0</v>
      </c>
      <c r="T23" s="423">
        <f>+Sklop12[[#This Row],[Končna cena/enoto mere (EUR) z DDV]]*Sklop12[[#This Row],[Okvirna količina]]</f>
        <v>0</v>
      </c>
      <c r="U23" s="295"/>
    </row>
    <row r="24" spans="1:21" s="55" customFormat="1" ht="12">
      <c r="A24" s="78" t="s">
        <v>10</v>
      </c>
      <c r="B24" s="428" t="s">
        <v>603</v>
      </c>
      <c r="C24" s="144" t="s">
        <v>78</v>
      </c>
      <c r="D24" s="76" t="s">
        <v>0</v>
      </c>
      <c r="E24" s="124"/>
      <c r="F24" s="419">
        <v>121</v>
      </c>
      <c r="G24" s="127" t="s">
        <v>0</v>
      </c>
      <c r="H24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121</v>
      </c>
      <c r="I24" s="419" t="str">
        <f>IF(Sklop12[[#This Row],[ZAHTEVANA SHEMA KAKOVOSTI]]&lt;&gt;"",Sklop12[[#This Row],[Preračunana masa/volumen/kos na enoto kg]],"")</f>
        <v/>
      </c>
      <c r="J24" s="430"/>
      <c r="K24" s="421"/>
      <c r="L24" s="421"/>
      <c r="M24" s="122" t="s">
        <v>78</v>
      </c>
      <c r="N24" s="117"/>
      <c r="O24" s="122" t="s">
        <v>78</v>
      </c>
      <c r="P24" s="424"/>
      <c r="Q24" s="425">
        <f>+Sklop12[[#This Row],[cena/enota brez DDV v EUR]]*Sklop12[[#This Row],[Stopnja DDV (%)]]</f>
        <v>0</v>
      </c>
      <c r="R24" s="425">
        <f>+Sklop12[[#This Row],[cena/enota brez DDV v EUR]]+Sklop12[[#This Row],[Davek (EUR)]]</f>
        <v>0</v>
      </c>
      <c r="S24" s="423">
        <f>+Sklop12[[#This Row],[cena/enota brez DDV v EUR]]*Sklop12[[#This Row],[Okvirna količina]]</f>
        <v>0</v>
      </c>
      <c r="T24" s="423">
        <f>+Sklop12[[#This Row],[Končna cena/enoto mere (EUR) z DDV]]*Sklop12[[#This Row],[Okvirna količina]]</f>
        <v>0</v>
      </c>
      <c r="U24" s="295"/>
    </row>
    <row r="25" spans="1:21" s="55" customFormat="1" ht="12">
      <c r="A25" s="78" t="s">
        <v>11</v>
      </c>
      <c r="B25" s="428" t="s">
        <v>604</v>
      </c>
      <c r="C25" s="144" t="s">
        <v>78</v>
      </c>
      <c r="D25" s="76" t="s">
        <v>0</v>
      </c>
      <c r="E25" s="124"/>
      <c r="F25" s="419">
        <v>780</v>
      </c>
      <c r="G25" s="127" t="s">
        <v>0</v>
      </c>
      <c r="H25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780</v>
      </c>
      <c r="I25" s="419" t="str">
        <f>IF(Sklop12[[#This Row],[ZAHTEVANA SHEMA KAKOVOSTI]]&lt;&gt;"",Sklop12[[#This Row],[Preračunana masa/volumen/kos na enoto kg]],"")</f>
        <v/>
      </c>
      <c r="J25" s="430"/>
      <c r="K25" s="421"/>
      <c r="L25" s="421"/>
      <c r="M25" s="122" t="s">
        <v>78</v>
      </c>
      <c r="N25" s="117"/>
      <c r="O25" s="122" t="s">
        <v>78</v>
      </c>
      <c r="P25" s="424"/>
      <c r="Q25" s="425">
        <f>+Sklop12[[#This Row],[cena/enota brez DDV v EUR]]*Sklop12[[#This Row],[Stopnja DDV (%)]]</f>
        <v>0</v>
      </c>
      <c r="R25" s="425">
        <f>+Sklop12[[#This Row],[cena/enota brez DDV v EUR]]+Sklop12[[#This Row],[Davek (EUR)]]</f>
        <v>0</v>
      </c>
      <c r="S25" s="423">
        <f>+Sklop12[[#This Row],[cena/enota brez DDV v EUR]]*Sklop12[[#This Row],[Okvirna količina]]</f>
        <v>0</v>
      </c>
      <c r="T25" s="423">
        <f>+Sklop12[[#This Row],[Končna cena/enoto mere (EUR) z DDV]]*Sklop12[[#This Row],[Okvirna količina]]</f>
        <v>0</v>
      </c>
      <c r="U25" s="295"/>
    </row>
    <row r="26" spans="1:21" s="55" customFormat="1" ht="12">
      <c r="A26" s="78" t="s">
        <v>12</v>
      </c>
      <c r="B26" s="428" t="s">
        <v>605</v>
      </c>
      <c r="C26" s="144" t="s">
        <v>78</v>
      </c>
      <c r="D26" s="76" t="s">
        <v>0</v>
      </c>
      <c r="E26" s="124"/>
      <c r="F26" s="419">
        <v>1200</v>
      </c>
      <c r="G26" s="127" t="s">
        <v>0</v>
      </c>
      <c r="H26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6" s="419" t="str">
        <f>IF(Sklop12[[#This Row],[ZAHTEVANA SHEMA KAKOVOSTI]]&lt;&gt;"",Sklop12[[#This Row],[Preračunana masa/volumen/kos na enoto kg]],"")</f>
        <v/>
      </c>
      <c r="J26" s="430"/>
      <c r="K26" s="421"/>
      <c r="L26" s="421"/>
      <c r="M26" s="122" t="s">
        <v>78</v>
      </c>
      <c r="N26" s="117"/>
      <c r="O26" s="122" t="s">
        <v>78</v>
      </c>
      <c r="P26" s="424"/>
      <c r="Q26" s="425">
        <f>+Sklop12[[#This Row],[cena/enota brez DDV v EUR]]*Sklop12[[#This Row],[Stopnja DDV (%)]]</f>
        <v>0</v>
      </c>
      <c r="R26" s="425">
        <f>+Sklop12[[#This Row],[cena/enota brez DDV v EUR]]+Sklop12[[#This Row],[Davek (EUR)]]</f>
        <v>0</v>
      </c>
      <c r="S26" s="423">
        <f>+Sklop12[[#This Row],[cena/enota brez DDV v EUR]]*Sklop12[[#This Row],[Okvirna količina]]</f>
        <v>0</v>
      </c>
      <c r="T26" s="423">
        <f>+Sklop12[[#This Row],[Končna cena/enoto mere (EUR) z DDV]]*Sklop12[[#This Row],[Okvirna količina]]</f>
        <v>0</v>
      </c>
      <c r="U26" s="295"/>
    </row>
    <row r="27" spans="1:21" s="55" customFormat="1" ht="12">
      <c r="A27" s="78" t="s">
        <v>13</v>
      </c>
      <c r="B27" s="428" t="s">
        <v>606</v>
      </c>
      <c r="C27" s="144" t="s">
        <v>78</v>
      </c>
      <c r="D27" s="76" t="s">
        <v>0</v>
      </c>
      <c r="E27" s="124"/>
      <c r="F27" s="419">
        <v>76</v>
      </c>
      <c r="G27" s="127" t="s">
        <v>0</v>
      </c>
      <c r="H27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76</v>
      </c>
      <c r="I27" s="419" t="str">
        <f>IF(Sklop12[[#This Row],[ZAHTEVANA SHEMA KAKOVOSTI]]&lt;&gt;"",Sklop12[[#This Row],[Preračunana masa/volumen/kos na enoto kg]],"")</f>
        <v/>
      </c>
      <c r="J27" s="430"/>
      <c r="K27" s="421"/>
      <c r="L27" s="421"/>
      <c r="M27" s="122" t="s">
        <v>78</v>
      </c>
      <c r="N27" s="117"/>
      <c r="O27" s="122" t="s">
        <v>78</v>
      </c>
      <c r="P27" s="424"/>
      <c r="Q27" s="425">
        <f>+Sklop12[[#This Row],[cena/enota brez DDV v EUR]]*Sklop12[[#This Row],[Stopnja DDV (%)]]</f>
        <v>0</v>
      </c>
      <c r="R27" s="425">
        <f>+Sklop12[[#This Row],[cena/enota brez DDV v EUR]]+Sklop12[[#This Row],[Davek (EUR)]]</f>
        <v>0</v>
      </c>
      <c r="S27" s="423">
        <f>+Sklop12[[#This Row],[cena/enota brez DDV v EUR]]*Sklop12[[#This Row],[Okvirna količina]]</f>
        <v>0</v>
      </c>
      <c r="T27" s="423">
        <f>+Sklop12[[#This Row],[Končna cena/enoto mere (EUR) z DDV]]*Sklop12[[#This Row],[Okvirna količina]]</f>
        <v>0</v>
      </c>
      <c r="U27" s="295"/>
    </row>
    <row r="28" spans="1:21" s="55" customFormat="1" ht="12">
      <c r="A28" s="78" t="s">
        <v>14</v>
      </c>
      <c r="B28" s="428" t="s">
        <v>607</v>
      </c>
      <c r="C28" s="144" t="s">
        <v>78</v>
      </c>
      <c r="D28" s="76" t="s">
        <v>0</v>
      </c>
      <c r="E28" s="124"/>
      <c r="F28" s="419">
        <v>25</v>
      </c>
      <c r="G28" s="127" t="s">
        <v>0</v>
      </c>
      <c r="H28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419" t="str">
        <f>IF(Sklop12[[#This Row],[ZAHTEVANA SHEMA KAKOVOSTI]]&lt;&gt;"",Sklop12[[#This Row],[Preračunana masa/volumen/kos na enoto kg]],"")</f>
        <v/>
      </c>
      <c r="J28" s="430"/>
      <c r="K28" s="421"/>
      <c r="L28" s="421"/>
      <c r="M28" s="122" t="s">
        <v>78</v>
      </c>
      <c r="N28" s="117"/>
      <c r="O28" s="122" t="s">
        <v>78</v>
      </c>
      <c r="P28" s="424"/>
      <c r="Q28" s="425">
        <f>+Sklop12[[#This Row],[cena/enota brez DDV v EUR]]*Sklop12[[#This Row],[Stopnja DDV (%)]]</f>
        <v>0</v>
      </c>
      <c r="R28" s="425">
        <f>+Sklop12[[#This Row],[cena/enota brez DDV v EUR]]+Sklop12[[#This Row],[Davek (EUR)]]</f>
        <v>0</v>
      </c>
      <c r="S28" s="423">
        <f>+Sklop12[[#This Row],[cena/enota brez DDV v EUR]]*Sklop12[[#This Row],[Okvirna količina]]</f>
        <v>0</v>
      </c>
      <c r="T28" s="423">
        <f>+Sklop12[[#This Row],[Končna cena/enoto mere (EUR) z DDV]]*Sklop12[[#This Row],[Okvirna količina]]</f>
        <v>0</v>
      </c>
      <c r="U28" s="295"/>
    </row>
    <row r="29" spans="1:21" s="55" customFormat="1" ht="12">
      <c r="A29" s="78" t="s">
        <v>15</v>
      </c>
      <c r="B29" s="428" t="s">
        <v>608</v>
      </c>
      <c r="C29" s="144" t="s">
        <v>78</v>
      </c>
      <c r="D29" s="76" t="s">
        <v>0</v>
      </c>
      <c r="E29" s="124"/>
      <c r="F29" s="419">
        <v>30</v>
      </c>
      <c r="G29" s="127" t="s">
        <v>0</v>
      </c>
      <c r="H29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419" t="str">
        <f>IF(Sklop12[[#This Row],[ZAHTEVANA SHEMA KAKOVOSTI]]&lt;&gt;"",Sklop12[[#This Row],[Preračunana masa/volumen/kos na enoto kg]],"")</f>
        <v/>
      </c>
      <c r="J29" s="430"/>
      <c r="K29" s="421"/>
      <c r="L29" s="421"/>
      <c r="M29" s="122" t="s">
        <v>78</v>
      </c>
      <c r="N29" s="117"/>
      <c r="O29" s="122" t="s">
        <v>78</v>
      </c>
      <c r="P29" s="424"/>
      <c r="Q29" s="425">
        <f>+Sklop12[[#This Row],[cena/enota brez DDV v EUR]]*Sklop12[[#This Row],[Stopnja DDV (%)]]</f>
        <v>0</v>
      </c>
      <c r="R29" s="425">
        <f>+Sklop12[[#This Row],[cena/enota brez DDV v EUR]]+Sklop12[[#This Row],[Davek (EUR)]]</f>
        <v>0</v>
      </c>
      <c r="S29" s="423">
        <f>+Sklop12[[#This Row],[cena/enota brez DDV v EUR]]*Sklop12[[#This Row],[Okvirna količina]]</f>
        <v>0</v>
      </c>
      <c r="T29" s="423">
        <f>+Sklop12[[#This Row],[Končna cena/enoto mere (EUR) z DDV]]*Sklop12[[#This Row],[Okvirna količina]]</f>
        <v>0</v>
      </c>
      <c r="U29" s="295"/>
    </row>
    <row r="30" spans="1:21" s="55" customFormat="1" ht="12">
      <c r="A30" s="78" t="s">
        <v>16</v>
      </c>
      <c r="B30" s="428" t="s">
        <v>609</v>
      </c>
      <c r="C30" s="144" t="s">
        <v>78</v>
      </c>
      <c r="D30" s="76" t="s">
        <v>0</v>
      </c>
      <c r="E30" s="124"/>
      <c r="F30" s="419">
        <v>544</v>
      </c>
      <c r="G30" s="127" t="s">
        <v>0</v>
      </c>
      <c r="H30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544</v>
      </c>
      <c r="I30" s="419" t="str">
        <f>IF(Sklop12[[#This Row],[ZAHTEVANA SHEMA KAKOVOSTI]]&lt;&gt;"",Sklop12[[#This Row],[Preračunana masa/volumen/kos na enoto kg]],"")</f>
        <v/>
      </c>
      <c r="J30" s="430"/>
      <c r="K30" s="421"/>
      <c r="L30" s="421"/>
      <c r="M30" s="122" t="s">
        <v>78</v>
      </c>
      <c r="N30" s="117"/>
      <c r="O30" s="122" t="s">
        <v>78</v>
      </c>
      <c r="P30" s="424"/>
      <c r="Q30" s="425">
        <f>+Sklop12[[#This Row],[cena/enota brez DDV v EUR]]*Sklop12[[#This Row],[Stopnja DDV (%)]]</f>
        <v>0</v>
      </c>
      <c r="R30" s="425">
        <f>+Sklop12[[#This Row],[cena/enota brez DDV v EUR]]+Sklop12[[#This Row],[Davek (EUR)]]</f>
        <v>0</v>
      </c>
      <c r="S30" s="423">
        <f>+Sklop12[[#This Row],[cena/enota brez DDV v EUR]]*Sklop12[[#This Row],[Okvirna količina]]</f>
        <v>0</v>
      </c>
      <c r="T30" s="423">
        <f>+Sklop12[[#This Row],[Končna cena/enoto mere (EUR) z DDV]]*Sklop12[[#This Row],[Okvirna količina]]</f>
        <v>0</v>
      </c>
      <c r="U30" s="295"/>
    </row>
    <row r="31" spans="1:21" s="55" customFormat="1" ht="12">
      <c r="A31" s="78" t="s">
        <v>17</v>
      </c>
      <c r="B31" s="428" t="s">
        <v>610</v>
      </c>
      <c r="C31" s="144" t="s">
        <v>78</v>
      </c>
      <c r="D31" s="76" t="s">
        <v>0</v>
      </c>
      <c r="E31" s="124"/>
      <c r="F31" s="419">
        <v>36</v>
      </c>
      <c r="G31" s="127" t="s">
        <v>0</v>
      </c>
      <c r="H31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31" s="419" t="str">
        <f>IF(Sklop12[[#This Row],[ZAHTEVANA SHEMA KAKOVOSTI]]&lt;&gt;"",Sklop12[[#This Row],[Preračunana masa/volumen/kos na enoto kg]],"")</f>
        <v/>
      </c>
      <c r="J31" s="430"/>
      <c r="K31" s="421"/>
      <c r="L31" s="421"/>
      <c r="M31" s="122" t="s">
        <v>78</v>
      </c>
      <c r="N31" s="117"/>
      <c r="O31" s="122" t="s">
        <v>78</v>
      </c>
      <c r="P31" s="424"/>
      <c r="Q31" s="425">
        <f>+Sklop12[[#This Row],[cena/enota brez DDV v EUR]]*Sklop12[[#This Row],[Stopnja DDV (%)]]</f>
        <v>0</v>
      </c>
      <c r="R31" s="425">
        <f>+Sklop12[[#This Row],[cena/enota brez DDV v EUR]]+Sklop12[[#This Row],[Davek (EUR)]]</f>
        <v>0</v>
      </c>
      <c r="S31" s="423">
        <f>+Sklop12[[#This Row],[cena/enota brez DDV v EUR]]*Sklop12[[#This Row],[Okvirna količina]]</f>
        <v>0</v>
      </c>
      <c r="T31" s="423">
        <f>+Sklop12[[#This Row],[Končna cena/enoto mere (EUR) z DDV]]*Sklop12[[#This Row],[Okvirna količina]]</f>
        <v>0</v>
      </c>
      <c r="U31" s="295"/>
    </row>
    <row r="32" spans="1:21" s="55" customFormat="1" ht="12">
      <c r="A32" s="78" t="s">
        <v>18</v>
      </c>
      <c r="B32" s="428" t="s">
        <v>611</v>
      </c>
      <c r="C32" s="144" t="s">
        <v>78</v>
      </c>
      <c r="D32" s="76" t="s">
        <v>0</v>
      </c>
      <c r="E32" s="124"/>
      <c r="F32" s="419">
        <v>1320</v>
      </c>
      <c r="G32" s="127" t="s">
        <v>0</v>
      </c>
      <c r="H32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1320</v>
      </c>
      <c r="I32" s="419" t="str">
        <f>IF(Sklop12[[#This Row],[ZAHTEVANA SHEMA KAKOVOSTI]]&lt;&gt;"",Sklop12[[#This Row],[Preračunana masa/volumen/kos na enoto kg]],"")</f>
        <v/>
      </c>
      <c r="J32" s="430"/>
      <c r="K32" s="421"/>
      <c r="L32" s="421"/>
      <c r="M32" s="122" t="s">
        <v>78</v>
      </c>
      <c r="N32" s="117"/>
      <c r="O32" s="122" t="s">
        <v>78</v>
      </c>
      <c r="P32" s="424"/>
      <c r="Q32" s="425">
        <f>+Sklop12[[#This Row],[cena/enota brez DDV v EUR]]*Sklop12[[#This Row],[Stopnja DDV (%)]]</f>
        <v>0</v>
      </c>
      <c r="R32" s="425">
        <f>+Sklop12[[#This Row],[cena/enota brez DDV v EUR]]+Sklop12[[#This Row],[Davek (EUR)]]</f>
        <v>0</v>
      </c>
      <c r="S32" s="423">
        <f>+Sklop12[[#This Row],[cena/enota brez DDV v EUR]]*Sklop12[[#This Row],[Okvirna količina]]</f>
        <v>0</v>
      </c>
      <c r="T32" s="423">
        <f>+Sklop12[[#This Row],[Končna cena/enoto mere (EUR) z DDV]]*Sklop12[[#This Row],[Okvirna količina]]</f>
        <v>0</v>
      </c>
      <c r="U32" s="295"/>
    </row>
    <row r="33" spans="1:22" s="55" customFormat="1" ht="12">
      <c r="A33" s="78" t="s">
        <v>19</v>
      </c>
      <c r="B33" s="428" t="s">
        <v>612</v>
      </c>
      <c r="C33" s="144" t="s">
        <v>78</v>
      </c>
      <c r="D33" s="76" t="s">
        <v>0</v>
      </c>
      <c r="E33" s="124"/>
      <c r="F33" s="419">
        <v>820</v>
      </c>
      <c r="G33" s="127" t="s">
        <v>0</v>
      </c>
      <c r="H33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820</v>
      </c>
      <c r="I33" s="419" t="str">
        <f>IF(Sklop12[[#This Row],[ZAHTEVANA SHEMA KAKOVOSTI]]&lt;&gt;"",Sklop12[[#This Row],[Preračunana masa/volumen/kos na enoto kg]],"")</f>
        <v/>
      </c>
      <c r="J33" s="430"/>
      <c r="K33" s="421"/>
      <c r="L33" s="421"/>
      <c r="M33" s="122" t="s">
        <v>78</v>
      </c>
      <c r="N33" s="117"/>
      <c r="O33" s="122" t="s">
        <v>78</v>
      </c>
      <c r="P33" s="424"/>
      <c r="Q33" s="425">
        <f>+Sklop12[[#This Row],[cena/enota brez DDV v EUR]]*Sklop12[[#This Row],[Stopnja DDV (%)]]</f>
        <v>0</v>
      </c>
      <c r="R33" s="425">
        <f>+Sklop12[[#This Row],[cena/enota brez DDV v EUR]]+Sklop12[[#This Row],[Davek (EUR)]]</f>
        <v>0</v>
      </c>
      <c r="S33" s="423">
        <f>+Sklop12[[#This Row],[cena/enota brez DDV v EUR]]*Sklop12[[#This Row],[Okvirna količina]]</f>
        <v>0</v>
      </c>
      <c r="T33" s="423">
        <f>+Sklop12[[#This Row],[Končna cena/enoto mere (EUR) z DDV]]*Sklop12[[#This Row],[Okvirna količina]]</f>
        <v>0</v>
      </c>
      <c r="U33" s="295"/>
    </row>
    <row r="34" spans="1:22" s="55" customFormat="1" ht="12">
      <c r="A34" s="78" t="s">
        <v>20</v>
      </c>
      <c r="B34" s="428" t="s">
        <v>613</v>
      </c>
      <c r="C34" s="144" t="s">
        <v>78</v>
      </c>
      <c r="D34" s="76" t="s">
        <v>0</v>
      </c>
      <c r="E34" s="124"/>
      <c r="F34" s="419">
        <v>190</v>
      </c>
      <c r="G34" s="127" t="s">
        <v>0</v>
      </c>
      <c r="H34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34" s="419" t="str">
        <f>IF(Sklop12[[#This Row],[ZAHTEVANA SHEMA KAKOVOSTI]]&lt;&gt;"",Sklop12[[#This Row],[Preračunana masa/volumen/kos na enoto kg]],"")</f>
        <v/>
      </c>
      <c r="J34" s="430"/>
      <c r="K34" s="421"/>
      <c r="L34" s="421"/>
      <c r="M34" s="122" t="s">
        <v>78</v>
      </c>
      <c r="N34" s="117"/>
      <c r="O34" s="122" t="s">
        <v>78</v>
      </c>
      <c r="P34" s="424"/>
      <c r="Q34" s="425">
        <f>+Sklop12[[#This Row],[cena/enota brez DDV v EUR]]*Sklop12[[#This Row],[Stopnja DDV (%)]]</f>
        <v>0</v>
      </c>
      <c r="R34" s="425">
        <f>+Sklop12[[#This Row],[cena/enota brez DDV v EUR]]+Sklop12[[#This Row],[Davek (EUR)]]</f>
        <v>0</v>
      </c>
      <c r="S34" s="423">
        <f>+Sklop12[[#This Row],[cena/enota brez DDV v EUR]]*Sklop12[[#This Row],[Okvirna količina]]</f>
        <v>0</v>
      </c>
      <c r="T34" s="423">
        <f>+Sklop12[[#This Row],[Končna cena/enoto mere (EUR) z DDV]]*Sklop12[[#This Row],[Okvirna količina]]</f>
        <v>0</v>
      </c>
      <c r="U34" s="295"/>
    </row>
    <row r="35" spans="1:22" s="55" customFormat="1" ht="12">
      <c r="A35" s="78" t="s">
        <v>21</v>
      </c>
      <c r="B35" s="428" t="s">
        <v>614</v>
      </c>
      <c r="C35" s="144" t="s">
        <v>78</v>
      </c>
      <c r="D35" s="76" t="s">
        <v>0</v>
      </c>
      <c r="E35" s="124" t="s">
        <v>147</v>
      </c>
      <c r="F35" s="419">
        <v>230</v>
      </c>
      <c r="G35" s="127" t="s">
        <v>0</v>
      </c>
      <c r="H35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35" s="419">
        <f>IF(Sklop12[[#This Row],[ZAHTEVANA SHEMA KAKOVOSTI]]&lt;&gt;"",Sklop12[[#This Row],[Preračunana masa/volumen/kos na enoto kg]],"")</f>
        <v>230</v>
      </c>
      <c r="J35" s="430"/>
      <c r="K35" s="421"/>
      <c r="L35" s="421"/>
      <c r="M35" s="122" t="s">
        <v>78</v>
      </c>
      <c r="N35" s="117"/>
      <c r="O35" s="122" t="s">
        <v>78</v>
      </c>
      <c r="P35" s="424"/>
      <c r="Q35" s="425">
        <f>+Sklop12[[#This Row],[cena/enota brez DDV v EUR]]*Sklop12[[#This Row],[Stopnja DDV (%)]]</f>
        <v>0</v>
      </c>
      <c r="R35" s="425">
        <f>+Sklop12[[#This Row],[cena/enota brez DDV v EUR]]+Sklop12[[#This Row],[Davek (EUR)]]</f>
        <v>0</v>
      </c>
      <c r="S35" s="423">
        <f>+Sklop12[[#This Row],[cena/enota brez DDV v EUR]]*Sklop12[[#This Row],[Okvirna količina]]</f>
        <v>0</v>
      </c>
      <c r="T35" s="423">
        <f>+Sklop12[[#This Row],[Končna cena/enoto mere (EUR) z DDV]]*Sklop12[[#This Row],[Okvirna količina]]</f>
        <v>0</v>
      </c>
      <c r="U35" s="295"/>
    </row>
    <row r="36" spans="1:22" s="55" customFormat="1" ht="12">
      <c r="A36" s="78" t="s">
        <v>22</v>
      </c>
      <c r="B36" s="428" t="s">
        <v>615</v>
      </c>
      <c r="C36" s="144" t="s">
        <v>78</v>
      </c>
      <c r="D36" s="76" t="s">
        <v>0</v>
      </c>
      <c r="E36" s="124" t="s">
        <v>147</v>
      </c>
      <c r="F36" s="419">
        <v>1320</v>
      </c>
      <c r="G36" s="127" t="s">
        <v>0</v>
      </c>
      <c r="H36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1320</v>
      </c>
      <c r="I36" s="419">
        <f>IF(Sklop12[[#This Row],[ZAHTEVANA SHEMA KAKOVOSTI]]&lt;&gt;"",Sklop12[[#This Row],[Preračunana masa/volumen/kos na enoto kg]],"")</f>
        <v>1320</v>
      </c>
      <c r="J36" s="430"/>
      <c r="K36" s="421"/>
      <c r="L36" s="421"/>
      <c r="M36" s="122" t="s">
        <v>78</v>
      </c>
      <c r="N36" s="117"/>
      <c r="O36" s="122" t="s">
        <v>78</v>
      </c>
      <c r="P36" s="424"/>
      <c r="Q36" s="425">
        <f>+Sklop12[[#This Row],[cena/enota brez DDV v EUR]]*Sklop12[[#This Row],[Stopnja DDV (%)]]</f>
        <v>0</v>
      </c>
      <c r="R36" s="425">
        <f>+Sklop12[[#This Row],[cena/enota brez DDV v EUR]]+Sklop12[[#This Row],[Davek (EUR)]]</f>
        <v>0</v>
      </c>
      <c r="S36" s="423">
        <f>+Sklop12[[#This Row],[cena/enota brez DDV v EUR]]*Sklop12[[#This Row],[Okvirna količina]]</f>
        <v>0</v>
      </c>
      <c r="T36" s="423">
        <f>+Sklop12[[#This Row],[Končna cena/enoto mere (EUR) z DDV]]*Sklop12[[#This Row],[Okvirna količina]]</f>
        <v>0</v>
      </c>
      <c r="U36" s="295"/>
    </row>
    <row r="37" spans="1:22" s="55" customFormat="1" ht="12">
      <c r="A37" s="78" t="s">
        <v>23</v>
      </c>
      <c r="B37" s="428" t="s">
        <v>616</v>
      </c>
      <c r="C37" s="144" t="s">
        <v>78</v>
      </c>
      <c r="D37" s="76" t="s">
        <v>0</v>
      </c>
      <c r="E37" s="124" t="s">
        <v>147</v>
      </c>
      <c r="F37" s="419">
        <v>420</v>
      </c>
      <c r="G37" s="127" t="s">
        <v>0</v>
      </c>
      <c r="H37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</v>
      </c>
      <c r="I37" s="419">
        <f>IF(Sklop12[[#This Row],[ZAHTEVANA SHEMA KAKOVOSTI]]&lt;&gt;"",Sklop12[[#This Row],[Preračunana masa/volumen/kos na enoto kg]],"")</f>
        <v>420</v>
      </c>
      <c r="J37" s="430"/>
      <c r="K37" s="421"/>
      <c r="L37" s="421"/>
      <c r="M37" s="122" t="s">
        <v>78</v>
      </c>
      <c r="N37" s="117"/>
      <c r="O37" s="122" t="s">
        <v>78</v>
      </c>
      <c r="P37" s="424"/>
      <c r="Q37" s="425">
        <f>+Sklop12[[#This Row],[cena/enota brez DDV v EUR]]*Sklop12[[#This Row],[Stopnja DDV (%)]]</f>
        <v>0</v>
      </c>
      <c r="R37" s="425">
        <f>+Sklop12[[#This Row],[cena/enota brez DDV v EUR]]+Sklop12[[#This Row],[Davek (EUR)]]</f>
        <v>0</v>
      </c>
      <c r="S37" s="423">
        <f>+Sklop12[[#This Row],[cena/enota brez DDV v EUR]]*Sklop12[[#This Row],[Okvirna količina]]</f>
        <v>0</v>
      </c>
      <c r="T37" s="423">
        <f>+Sklop12[[#This Row],[Končna cena/enoto mere (EUR) z DDV]]*Sklop12[[#This Row],[Okvirna količina]]</f>
        <v>0</v>
      </c>
      <c r="U37" s="295"/>
    </row>
    <row r="38" spans="1:22" ht="27" customHeight="1">
      <c r="A38" s="279" t="s">
        <v>100</v>
      </c>
      <c r="B38" s="280"/>
      <c r="C38" s="281"/>
      <c r="D38" s="281"/>
      <c r="E38" s="282"/>
      <c r="F38" s="283"/>
      <c r="G38" s="284"/>
      <c r="H38" s="285">
        <f>SUBTOTAL(109,Sklop12[Preračunana masa/volumen/kos na enoto kg])</f>
        <v>15582</v>
      </c>
      <c r="I38" s="285">
        <f>SUBTOTAL(109,Sklop12[Živila iz shem kakovosti (kg)])</f>
        <v>7460</v>
      </c>
      <c r="J38" s="283"/>
      <c r="K38" s="286"/>
      <c r="L38" s="286"/>
      <c r="M38" s="287"/>
      <c r="N38" s="288"/>
      <c r="O38" s="288"/>
      <c r="P38" s="288"/>
      <c r="Q38" s="289"/>
      <c r="R38" s="283"/>
      <c r="S38" s="289">
        <f>SUBTOTAL(109,Sklop12[Vrednost za okvirno količino (EUR) brez DDV])</f>
        <v>0</v>
      </c>
      <c r="T38" s="289">
        <f>SUBTOTAL(109,Sklop12[Vrednost za okvirno količino (EUR) z DDV])</f>
        <v>0</v>
      </c>
      <c r="U38" s="290">
        <f>SUBTOTAL(103,Sklop12[Shema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2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2"/>
    </row>
    <row r="42" spans="1:22">
      <c r="A42" s="87" t="s">
        <v>141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487" t="s">
        <v>135</v>
      </c>
      <c r="B43" s="487"/>
      <c r="C43" s="487"/>
      <c r="D43" s="487"/>
      <c r="E43" s="487"/>
      <c r="F43" s="487"/>
      <c r="G43" s="487"/>
      <c r="H43" s="487"/>
      <c r="I43" s="487"/>
      <c r="J43" s="487"/>
      <c r="K43" s="487"/>
      <c r="L43" s="487"/>
      <c r="M43" s="54"/>
      <c r="N43" s="29"/>
      <c r="O43" s="29"/>
      <c r="P43" s="29"/>
      <c r="Q43" s="29"/>
      <c r="R43" s="29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U1:U42 U45:U1048576 J38:P42 J1:P15 P16:P37 J16:J37" name="Obseg1"/>
    <protectedRange sqref="U44 M44:P44" name="Obseg1_1_1_1_1"/>
    <protectedRange sqref="J44:L44" name="Obseg1_3_1_1"/>
    <protectedRange sqref="K16:O37" name="Obseg1_3"/>
    <protectedRange sqref="M43:P43 U43" name="Obseg1_1_1_1_1_1"/>
    <protectedRange sqref="J43:L43" name="Obseg1_2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8" zoomScaleNormal="100" zoomScaleSheetLayoutView="100" workbookViewId="0">
      <selection activeCell="AD34" sqref="AD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5" t="s">
        <v>47</v>
      </c>
    </row>
    <row r="2" spans="1:21" ht="15">
      <c r="B2" s="256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256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257"/>
    </row>
    <row r="5" spans="1:21" ht="15">
      <c r="B5" s="255" t="s">
        <v>51</v>
      </c>
    </row>
    <row r="6" spans="1:21" ht="17.25" customHeight="1">
      <c r="B6" s="258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258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258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259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0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pred_rekapitulacija'!B26</f>
        <v>BIO SVEŽE MESO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66" t="s">
        <v>1</v>
      </c>
      <c r="B16" s="261" t="s">
        <v>617</v>
      </c>
      <c r="C16" s="76" t="s">
        <v>78</v>
      </c>
      <c r="D16" s="76" t="s">
        <v>0</v>
      </c>
      <c r="E16" s="91"/>
      <c r="F16" s="164">
        <v>150</v>
      </c>
      <c r="G16" s="209" t="s">
        <v>0</v>
      </c>
      <c r="H1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155" t="str">
        <f>IF(Sklop13[[#This Row],[ZAHTEVANA SHEMA KAKOVOSTI]]&lt;&gt;"",Sklop13[[#This Row],[Preračunana masa/volumen/kos na enoto kg]],"")</f>
        <v/>
      </c>
      <c r="J16" s="165"/>
      <c r="K16" s="123"/>
      <c r="L16" s="123"/>
      <c r="M16" s="122" t="s">
        <v>78</v>
      </c>
      <c r="N16" s="117"/>
      <c r="O16" s="122" t="s">
        <v>78</v>
      </c>
      <c r="P16" s="156"/>
      <c r="Q16" s="157">
        <f>+Sklop13[[#This Row],[cena/enota brez DDV v EUR]]*Sklop13[[#This Row],[Stopnja DDV (%)]]</f>
        <v>0</v>
      </c>
      <c r="R16" s="157">
        <f>+Sklop13[[#This Row],[cena/enota brez DDV v EUR]]+Sklop13[[#This Row],[Davek (EUR)]]</f>
        <v>0</v>
      </c>
      <c r="S16" s="157">
        <f>+Sklop13[[#This Row],[cena/enota brez DDV v EUR]]*Sklop13[[#This Row],[Okvirna količina]]</f>
        <v>0</v>
      </c>
      <c r="T16" s="157">
        <f>+Sklop13[[#This Row],[Končna cena/enoto mere (EUR) z DDV]]*Sklop13[[#This Row],[Okvirna količina]]</f>
        <v>0</v>
      </c>
      <c r="U16" s="122" t="s">
        <v>78</v>
      </c>
    </row>
    <row r="17" spans="1:22" s="55" customFormat="1" ht="24">
      <c r="A17" s="266" t="s">
        <v>3</v>
      </c>
      <c r="B17" s="261" t="s">
        <v>618</v>
      </c>
      <c r="C17" s="76" t="s">
        <v>78</v>
      </c>
      <c r="D17" s="76" t="s">
        <v>0</v>
      </c>
      <c r="E17" s="91"/>
      <c r="F17" s="164">
        <v>200</v>
      </c>
      <c r="G17" s="209" t="s">
        <v>0</v>
      </c>
      <c r="H1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221" t="str">
        <f>IF(Sklop13[[#This Row],[ZAHTEVANA SHEMA KAKOVOSTI]]&lt;&gt;"",Sklop13[[#This Row],[Preračunana masa/volumen/kos na enoto kg]],"")</f>
        <v/>
      </c>
      <c r="J17" s="222"/>
      <c r="K17" s="123"/>
      <c r="L17" s="123"/>
      <c r="M17" s="122" t="s">
        <v>78</v>
      </c>
      <c r="N17" s="117"/>
      <c r="O17" s="122" t="s">
        <v>78</v>
      </c>
      <c r="P17" s="224"/>
      <c r="Q17" s="223">
        <f>+Sklop13[[#This Row],[cena/enota brez DDV v EUR]]*Sklop13[[#This Row],[Stopnja DDV (%)]]</f>
        <v>0</v>
      </c>
      <c r="R17" s="223">
        <f>+Sklop13[[#This Row],[cena/enota brez DDV v EUR]]+Sklop13[[#This Row],[Davek (EUR)]]</f>
        <v>0</v>
      </c>
      <c r="S17" s="223">
        <f>+Sklop13[[#This Row],[cena/enota brez DDV v EUR]]*Sklop13[[#This Row],[Okvirna količina]]</f>
        <v>0</v>
      </c>
      <c r="T17" s="223">
        <f>+Sklop13[[#This Row],[Končna cena/enoto mere (EUR) z DDV]]*Sklop13[[#This Row],[Okvirna količina]]</f>
        <v>0</v>
      </c>
      <c r="U17" s="122" t="s">
        <v>78</v>
      </c>
    </row>
    <row r="18" spans="1:22" s="55" customFormat="1" ht="12">
      <c r="A18" s="266" t="s">
        <v>4</v>
      </c>
      <c r="B18" s="261" t="s">
        <v>619</v>
      </c>
      <c r="C18" s="76" t="s">
        <v>78</v>
      </c>
      <c r="D18" s="76" t="s">
        <v>0</v>
      </c>
      <c r="E18" s="91"/>
      <c r="F18" s="164">
        <v>180</v>
      </c>
      <c r="G18" s="209" t="s">
        <v>0</v>
      </c>
      <c r="H1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8" s="221" t="str">
        <f>IF(Sklop13[[#This Row],[ZAHTEVANA SHEMA KAKOVOSTI]]&lt;&gt;"",Sklop13[[#This Row],[Preračunana masa/volumen/kos na enoto kg]],"")</f>
        <v/>
      </c>
      <c r="J18" s="222"/>
      <c r="K18" s="123"/>
      <c r="L18" s="123"/>
      <c r="M18" s="122" t="s">
        <v>78</v>
      </c>
      <c r="N18" s="117"/>
      <c r="O18" s="122" t="s">
        <v>78</v>
      </c>
      <c r="P18" s="224"/>
      <c r="Q18" s="223">
        <f>+Sklop13[[#This Row],[cena/enota brez DDV v EUR]]*Sklop13[[#This Row],[Stopnja DDV (%)]]</f>
        <v>0</v>
      </c>
      <c r="R18" s="223">
        <f>+Sklop13[[#This Row],[cena/enota brez DDV v EUR]]+Sklop13[[#This Row],[Davek (EUR)]]</f>
        <v>0</v>
      </c>
      <c r="S18" s="223">
        <f>+Sklop13[[#This Row],[cena/enota brez DDV v EUR]]*Sklop13[[#This Row],[Okvirna količina]]</f>
        <v>0</v>
      </c>
      <c r="T18" s="223">
        <f>+Sklop13[[#This Row],[Končna cena/enoto mere (EUR) z DDV]]*Sklop13[[#This Row],[Okvirna količina]]</f>
        <v>0</v>
      </c>
      <c r="U18" s="122" t="s">
        <v>78</v>
      </c>
    </row>
    <row r="19" spans="1:22" s="55" customFormat="1" ht="12">
      <c r="A19" s="266" t="s">
        <v>5</v>
      </c>
      <c r="B19" s="261" t="s">
        <v>620</v>
      </c>
      <c r="C19" s="76" t="s">
        <v>78</v>
      </c>
      <c r="D19" s="76" t="s">
        <v>0</v>
      </c>
      <c r="E19" s="91"/>
      <c r="F19" s="164">
        <v>150</v>
      </c>
      <c r="G19" s="209" t="s">
        <v>0</v>
      </c>
      <c r="H1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21" t="str">
        <f>IF(Sklop13[[#This Row],[ZAHTEVANA SHEMA KAKOVOSTI]]&lt;&gt;"",Sklop13[[#This Row],[Preračunana masa/volumen/kos na enoto kg]],"")</f>
        <v/>
      </c>
      <c r="J19" s="222"/>
      <c r="K19" s="123"/>
      <c r="L19" s="123"/>
      <c r="M19" s="122" t="s">
        <v>78</v>
      </c>
      <c r="N19" s="117"/>
      <c r="O19" s="122" t="s">
        <v>78</v>
      </c>
      <c r="P19" s="224"/>
      <c r="Q19" s="223">
        <f>+Sklop13[[#This Row],[cena/enota brez DDV v EUR]]*Sklop13[[#This Row],[Stopnja DDV (%)]]</f>
        <v>0</v>
      </c>
      <c r="R19" s="223">
        <f>+Sklop13[[#This Row],[cena/enota brez DDV v EUR]]+Sklop13[[#This Row],[Davek (EUR)]]</f>
        <v>0</v>
      </c>
      <c r="S19" s="223">
        <f>+Sklop13[[#This Row],[cena/enota brez DDV v EUR]]*Sklop13[[#This Row],[Okvirna količina]]</f>
        <v>0</v>
      </c>
      <c r="T19" s="223">
        <f>+Sklop13[[#This Row],[Končna cena/enoto mere (EUR) z DDV]]*Sklop13[[#This Row],[Okvirna količina]]</f>
        <v>0</v>
      </c>
      <c r="U19" s="122" t="s">
        <v>78</v>
      </c>
    </row>
    <row r="20" spans="1:22" s="55" customFormat="1" ht="12">
      <c r="A20" s="266" t="s">
        <v>6</v>
      </c>
      <c r="B20" s="261" t="s">
        <v>621</v>
      </c>
      <c r="C20" s="76" t="s">
        <v>78</v>
      </c>
      <c r="D20" s="76" t="s">
        <v>0</v>
      </c>
      <c r="E20" s="91"/>
      <c r="F20" s="164">
        <v>100</v>
      </c>
      <c r="G20" s="209" t="s">
        <v>0</v>
      </c>
      <c r="H2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221" t="str">
        <f>IF(Sklop13[[#This Row],[ZAHTEVANA SHEMA KAKOVOSTI]]&lt;&gt;"",Sklop13[[#This Row],[Preračunana masa/volumen/kos na enoto kg]],"")</f>
        <v/>
      </c>
      <c r="J20" s="222"/>
      <c r="K20" s="123"/>
      <c r="L20" s="123"/>
      <c r="M20" s="122" t="s">
        <v>78</v>
      </c>
      <c r="N20" s="117"/>
      <c r="O20" s="122" t="s">
        <v>78</v>
      </c>
      <c r="P20" s="224"/>
      <c r="Q20" s="223">
        <f>+Sklop13[[#This Row],[cena/enota brez DDV v EUR]]*Sklop13[[#This Row],[Stopnja DDV (%)]]</f>
        <v>0</v>
      </c>
      <c r="R20" s="223">
        <f>+Sklop13[[#This Row],[cena/enota brez DDV v EUR]]+Sklop13[[#This Row],[Davek (EUR)]]</f>
        <v>0</v>
      </c>
      <c r="S20" s="223">
        <f>+Sklop13[[#This Row],[cena/enota brez DDV v EUR]]*Sklop13[[#This Row],[Okvirna količina]]</f>
        <v>0</v>
      </c>
      <c r="T20" s="223">
        <f>+Sklop13[[#This Row],[Končna cena/enoto mere (EUR) z DDV]]*Sklop13[[#This Row],[Okvirna količina]]</f>
        <v>0</v>
      </c>
      <c r="U20" s="122" t="s">
        <v>78</v>
      </c>
    </row>
    <row r="21" spans="1:22" s="55" customFormat="1" ht="12">
      <c r="A21" s="266" t="s">
        <v>7</v>
      </c>
      <c r="B21" s="261" t="s">
        <v>622</v>
      </c>
      <c r="C21" s="76" t="s">
        <v>78</v>
      </c>
      <c r="D21" s="76" t="s">
        <v>0</v>
      </c>
      <c r="E21" s="91"/>
      <c r="F21" s="164">
        <v>100</v>
      </c>
      <c r="G21" s="209" t="s">
        <v>0</v>
      </c>
      <c r="H2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221" t="str">
        <f>IF(Sklop13[[#This Row],[ZAHTEVANA SHEMA KAKOVOSTI]]&lt;&gt;"",Sklop13[[#This Row],[Preračunana masa/volumen/kos na enoto kg]],"")</f>
        <v/>
      </c>
      <c r="J21" s="222"/>
      <c r="K21" s="123"/>
      <c r="L21" s="123"/>
      <c r="M21" s="122" t="s">
        <v>78</v>
      </c>
      <c r="N21" s="117"/>
      <c r="O21" s="122" t="s">
        <v>78</v>
      </c>
      <c r="P21" s="224"/>
      <c r="Q21" s="223">
        <f>+Sklop13[[#This Row],[cena/enota brez DDV v EUR]]*Sklop13[[#This Row],[Stopnja DDV (%)]]</f>
        <v>0</v>
      </c>
      <c r="R21" s="223">
        <f>+Sklop13[[#This Row],[cena/enota brez DDV v EUR]]+Sklop13[[#This Row],[Davek (EUR)]]</f>
        <v>0</v>
      </c>
      <c r="S21" s="223">
        <f>+Sklop13[[#This Row],[cena/enota brez DDV v EUR]]*Sklop13[[#This Row],[Okvirna količina]]</f>
        <v>0</v>
      </c>
      <c r="T21" s="223">
        <f>+Sklop13[[#This Row],[Končna cena/enoto mere (EUR) z DDV]]*Sklop13[[#This Row],[Okvirna količina]]</f>
        <v>0</v>
      </c>
      <c r="U21" s="122" t="s">
        <v>78</v>
      </c>
    </row>
    <row r="22" spans="1:22">
      <c r="A22" s="279" t="s">
        <v>100</v>
      </c>
      <c r="B22" s="280"/>
      <c r="C22" s="281"/>
      <c r="D22" s="281"/>
      <c r="E22" s="282"/>
      <c r="F22" s="283"/>
      <c r="G22" s="284"/>
      <c r="H22" s="285">
        <f>SUBTOTAL(109,Sklop13[Preračunana masa/volumen/kos na enoto kg])</f>
        <v>880</v>
      </c>
      <c r="I22" s="285">
        <f>SUBTOTAL(109,Sklop13[Živila iz shem kakovosti (kg)])</f>
        <v>0</v>
      </c>
      <c r="J22" s="283"/>
      <c r="K22" s="286"/>
      <c r="L22" s="286"/>
      <c r="M22" s="287"/>
      <c r="N22" s="288"/>
      <c r="O22" s="288"/>
      <c r="P22" s="288"/>
      <c r="Q22" s="289"/>
      <c r="R22" s="283"/>
      <c r="S22" s="289">
        <f>SUBTOTAL(109,Sklop13[Vrednost za okvirno količino (EUR) brez DDV])</f>
        <v>0</v>
      </c>
      <c r="T22" s="289">
        <f>SUBTOTAL(109,Sklop13[Vrednost za okvirno količino (EUR) z DDV])</f>
        <v>0</v>
      </c>
      <c r="U22" s="290"/>
    </row>
    <row r="23" spans="1:22" s="54" customFormat="1">
      <c r="A23" s="347"/>
      <c r="B23" s="348"/>
      <c r="C23" s="349"/>
      <c r="D23" s="349"/>
      <c r="E23" s="350"/>
      <c r="F23" s="351"/>
      <c r="G23" s="352"/>
      <c r="H23" s="353"/>
      <c r="I23" s="353"/>
      <c r="J23" s="351"/>
      <c r="K23" s="354"/>
      <c r="L23" s="354"/>
      <c r="M23" s="355"/>
      <c r="N23" s="356"/>
      <c r="O23" s="356"/>
      <c r="P23" s="356"/>
      <c r="Q23" s="357"/>
      <c r="R23" s="351"/>
      <c r="S23" s="357"/>
      <c r="T23" s="357"/>
      <c r="U23" s="358"/>
    </row>
    <row r="24" spans="1:22" ht="12.75" customHeight="1">
      <c r="A24" s="48" t="s">
        <v>96</v>
      </c>
      <c r="B24" s="16"/>
      <c r="C24" s="28"/>
      <c r="D24" s="28"/>
      <c r="E24" s="92"/>
      <c r="Q24" s="48"/>
      <c r="R24" s="48"/>
      <c r="S24" s="48"/>
      <c r="T24" s="48"/>
      <c r="V24" s="100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87" t="s">
        <v>143</v>
      </c>
      <c r="B27" s="487"/>
      <c r="C27" s="487"/>
      <c r="D27" s="487"/>
      <c r="E27" s="487"/>
      <c r="F27" s="487"/>
      <c r="G27" s="487"/>
      <c r="H27" s="487"/>
      <c r="I27" s="487"/>
      <c r="J27" s="487"/>
      <c r="K27" s="487"/>
      <c r="L27" s="487"/>
      <c r="M27" s="54"/>
      <c r="N27" s="29"/>
      <c r="O27" s="29"/>
      <c r="P27" s="29"/>
      <c r="Q27" s="29"/>
      <c r="R27" s="29"/>
    </row>
    <row r="28" spans="1:22">
      <c r="N28" s="29"/>
      <c r="O28" s="29"/>
      <c r="P28" s="29"/>
      <c r="Q28" s="29"/>
      <c r="R28" s="29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  <row r="251" spans="1:22">
      <c r="B251" s="16"/>
      <c r="C251" s="28"/>
      <c r="D251" s="28"/>
      <c r="E251" s="92"/>
    </row>
    <row r="252" spans="1:22">
      <c r="B252" s="16"/>
      <c r="C252" s="28"/>
      <c r="D252" s="28"/>
      <c r="E252" s="92"/>
    </row>
    <row r="253" spans="1:22">
      <c r="B253" s="16"/>
      <c r="C253" s="28"/>
      <c r="D253" s="28"/>
      <c r="E253" s="92"/>
    </row>
  </sheetData>
  <sheetProtection insertRows="0" deleteRows="0"/>
  <protectedRanges>
    <protectedRange sqref="J28:P1048576 U28:U1048576 J1:P15 J22:P26 U1:U15 U22:U26 P16:P21 J16:J21" name="Obseg1"/>
    <protectedRange sqref="U16:U21 K16:O21" name="Obseg1_3"/>
    <protectedRange sqref="M27:P27 U27" name="Obseg1_1_1_1_1_1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8"/>
  <sheetViews>
    <sheetView topLeftCell="A10" zoomScaleNormal="100" zoomScaleSheetLayoutView="100" workbookViewId="0">
      <selection activeCell="Z32" sqref="Z3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7.7109375" style="17" customWidth="1"/>
    <col min="4" max="4" width="10.7109375" style="27" customWidth="1"/>
    <col min="5" max="5" width="10.28515625" style="27" customWidth="1"/>
    <col min="6" max="6" width="9.42578125" style="90" customWidth="1"/>
    <col min="7" max="7" width="7.42578125" style="93" customWidth="1"/>
    <col min="8" max="8" width="10.28515625" style="93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49"/>
    </row>
    <row r="2" spans="1:22" ht="15">
      <c r="B2" s="50" t="s">
        <v>48</v>
      </c>
      <c r="C2" s="313"/>
      <c r="D2" s="478" t="str">
        <f>+'prva stran'!B6</f>
        <v>OSNOVNA ŠOLA LENART</v>
      </c>
      <c r="E2" s="479"/>
      <c r="F2" s="479"/>
      <c r="G2" s="479"/>
      <c r="H2" s="479"/>
      <c r="I2" s="479"/>
      <c r="J2" s="479"/>
      <c r="K2" s="479"/>
    </row>
    <row r="3" spans="1:22" ht="15">
      <c r="B3" s="50" t="s">
        <v>49</v>
      </c>
      <c r="C3" s="314"/>
      <c r="D3" s="480" t="str">
        <f>+'prva stran'!B7</f>
        <v>Ptujska c. 25, 2230  LENART</v>
      </c>
      <c r="E3" s="481"/>
      <c r="F3" s="481"/>
      <c r="G3" s="481"/>
      <c r="H3" s="481"/>
      <c r="I3" s="481"/>
      <c r="J3" s="481"/>
      <c r="K3" s="481"/>
    </row>
    <row r="4" spans="1:22" ht="15">
      <c r="B4" s="69"/>
      <c r="C4" s="69"/>
    </row>
    <row r="5" spans="1:22" ht="15">
      <c r="B5" s="49" t="s">
        <v>51</v>
      </c>
      <c r="C5" s="49"/>
    </row>
    <row r="6" spans="1:22" ht="17.25" customHeight="1">
      <c r="B6" s="51" t="s">
        <v>48</v>
      </c>
      <c r="C6" s="315"/>
      <c r="D6" s="482">
        <f>+'prva stran'!B10</f>
        <v>0</v>
      </c>
      <c r="E6" s="483"/>
      <c r="F6" s="483"/>
      <c r="G6" s="483"/>
      <c r="H6" s="483"/>
      <c r="I6" s="483"/>
      <c r="J6" s="483"/>
      <c r="K6" s="483"/>
    </row>
    <row r="7" spans="1:22" ht="17.25" customHeight="1">
      <c r="B7" s="51" t="s">
        <v>49</v>
      </c>
      <c r="C7" s="316"/>
      <c r="D7" s="484">
        <f>+'prva stran'!B11</f>
        <v>0</v>
      </c>
      <c r="E7" s="485"/>
      <c r="F7" s="485"/>
      <c r="G7" s="485"/>
      <c r="H7" s="485"/>
      <c r="I7" s="485"/>
      <c r="J7" s="485"/>
      <c r="K7" s="485"/>
    </row>
    <row r="8" spans="1:22" ht="17.25" customHeight="1">
      <c r="B8" s="51" t="s">
        <v>50</v>
      </c>
      <c r="C8" s="316"/>
      <c r="D8" s="484">
        <f>+'prva stran'!B12</f>
        <v>0</v>
      </c>
      <c r="E8" s="485"/>
      <c r="F8" s="485"/>
      <c r="G8" s="485"/>
      <c r="H8" s="485"/>
      <c r="I8" s="485"/>
      <c r="J8" s="485"/>
      <c r="K8" s="485"/>
    </row>
    <row r="9" spans="1:22" s="12" customFormat="1" ht="17.25" customHeight="1">
      <c r="A9" s="9"/>
      <c r="B9" s="52" t="s">
        <v>52</v>
      </c>
      <c r="C9" s="317"/>
      <c r="D9" s="486">
        <f>+'prva stran'!B13</f>
        <v>0</v>
      </c>
      <c r="E9" s="485"/>
      <c r="F9" s="485"/>
      <c r="G9" s="485"/>
      <c r="H9" s="485"/>
      <c r="I9" s="485"/>
      <c r="J9" s="485"/>
      <c r="K9" s="485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94"/>
      <c r="H10" s="94"/>
      <c r="I10" s="14"/>
      <c r="J10" s="14"/>
      <c r="K10" s="14"/>
      <c r="L10" s="14"/>
      <c r="V10" s="7"/>
    </row>
    <row r="11" spans="1:22" s="12" customFormat="1" ht="15">
      <c r="B11" s="15" t="s">
        <v>44</v>
      </c>
      <c r="C11" s="15"/>
      <c r="D11" s="25"/>
      <c r="E11" s="25"/>
      <c r="F11" s="25"/>
      <c r="G11" s="94"/>
      <c r="H11" s="94"/>
      <c r="I11" s="14"/>
      <c r="J11" s="14"/>
      <c r="K11" s="14"/>
      <c r="L11" s="14"/>
      <c r="V11" s="7"/>
    </row>
    <row r="12" spans="1:22" s="12" customFormat="1" ht="21" customHeight="1">
      <c r="B12" s="77" t="str">
        <f>+'Ponudbeni pred_rekapitulacija'!A27</f>
        <v>14. sklop:</v>
      </c>
      <c r="C12" s="77"/>
      <c r="D12" s="77"/>
      <c r="E12" s="24"/>
      <c r="F12" s="25"/>
      <c r="G12" s="94"/>
      <c r="H12" s="94"/>
      <c r="I12" s="14"/>
      <c r="J12" s="14"/>
      <c r="K12" s="14"/>
      <c r="L12" s="14"/>
      <c r="V12" s="7"/>
    </row>
    <row r="13" spans="1:22" s="12" customFormat="1" ht="21" customHeight="1">
      <c r="B13" s="477" t="str">
        <f>+'Ponudbeni pred_rekapitulacija'!B27</f>
        <v>MESNI IZDELKI</v>
      </c>
      <c r="C13" s="477"/>
      <c r="D13" s="477"/>
      <c r="E13" s="477"/>
      <c r="F13" s="477"/>
      <c r="G13" s="477"/>
      <c r="H13" s="477"/>
      <c r="I13" s="477"/>
      <c r="J13" s="477"/>
      <c r="K13" s="477"/>
      <c r="L13" s="477"/>
      <c r="V13" s="7"/>
    </row>
    <row r="14" spans="1:22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57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2" s="55" customFormat="1" ht="12">
      <c r="A16" s="78" t="s">
        <v>1</v>
      </c>
      <c r="B16" s="75" t="s">
        <v>623</v>
      </c>
      <c r="C16" s="188" t="s">
        <v>78</v>
      </c>
      <c r="D16" s="76" t="s">
        <v>0</v>
      </c>
      <c r="E16" s="138"/>
      <c r="F16" s="76">
        <v>600</v>
      </c>
      <c r="G16" s="139" t="s">
        <v>0</v>
      </c>
      <c r="H16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6" s="79" t="str">
        <f>IF(Sklop14[[#This Row],[ZAHTEVANA SHEMA KAKOVOSTI]]&lt;&gt;"",Sklop14[[#This Row],[Preračunana masa/volumen/kos na enoto kg]],"")</f>
        <v/>
      </c>
      <c r="J16" s="83"/>
      <c r="K16" s="123"/>
      <c r="L16" s="123"/>
      <c r="M16" s="122" t="s">
        <v>78</v>
      </c>
      <c r="N16" s="82"/>
      <c r="O16" s="122" t="s">
        <v>78</v>
      </c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3"/>
    </row>
    <row r="17" spans="1:21" s="55" customFormat="1" ht="12">
      <c r="A17" s="78" t="s">
        <v>3</v>
      </c>
      <c r="B17" s="386" t="s">
        <v>624</v>
      </c>
      <c r="C17" s="188" t="s">
        <v>78</v>
      </c>
      <c r="D17" s="76" t="s">
        <v>0</v>
      </c>
      <c r="E17" s="374"/>
      <c r="F17" s="435">
        <v>150</v>
      </c>
      <c r="G17" s="139" t="s">
        <v>0</v>
      </c>
      <c r="H1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419" t="str">
        <f>IF(Sklop14[[#This Row],[ZAHTEVANA SHEMA KAKOVOSTI]]&lt;&gt;"",Sklop14[[#This Row],[Preračunana masa/volumen/kos na enoto kg]],"")</f>
        <v/>
      </c>
      <c r="J17" s="420"/>
      <c r="K17" s="434"/>
      <c r="L17" s="434"/>
      <c r="M17" s="122" t="s">
        <v>78</v>
      </c>
      <c r="N17" s="82"/>
      <c r="O17" s="122" t="s">
        <v>78</v>
      </c>
      <c r="P17" s="424"/>
      <c r="Q17" s="425">
        <f>+Sklop14[[#This Row],[cena/enota brez DDV v EUR]]*Sklop14[[#This Row],[Stopnja DDV (%)]]</f>
        <v>0</v>
      </c>
      <c r="R17" s="425">
        <f>+Sklop14[[#This Row],[cena/enota brez DDV v EUR]]+Sklop14[[#This Row],[Davek (EUR)]]</f>
        <v>0</v>
      </c>
      <c r="S17" s="425">
        <f>+Sklop14[[#This Row],[cena/enota brez DDV v EUR]]*Sklop14[[#This Row],[Okvirna količina]]</f>
        <v>0</v>
      </c>
      <c r="T17" s="278">
        <f>+Sklop14[[#This Row],[Končna cena/enoto mere (EUR) z DDV]]*Sklop14[[#This Row],[Okvirna količina]]</f>
        <v>0</v>
      </c>
      <c r="U17" s="295"/>
    </row>
    <row r="18" spans="1:21" s="55" customFormat="1" ht="12">
      <c r="A18" s="78" t="s">
        <v>4</v>
      </c>
      <c r="B18" s="386" t="s">
        <v>625</v>
      </c>
      <c r="C18" s="188" t="s">
        <v>78</v>
      </c>
      <c r="D18" s="76" t="s">
        <v>0</v>
      </c>
      <c r="E18" s="374"/>
      <c r="F18" s="435">
        <v>142</v>
      </c>
      <c r="G18" s="139" t="s">
        <v>0</v>
      </c>
      <c r="H1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142</v>
      </c>
      <c r="I18" s="419" t="str">
        <f>IF(Sklop14[[#This Row],[ZAHTEVANA SHEMA KAKOVOSTI]]&lt;&gt;"",Sklop14[[#This Row],[Preračunana masa/volumen/kos na enoto kg]],"")</f>
        <v/>
      </c>
      <c r="J18" s="420"/>
      <c r="K18" s="434"/>
      <c r="L18" s="434"/>
      <c r="M18" s="122" t="s">
        <v>78</v>
      </c>
      <c r="N18" s="82"/>
      <c r="O18" s="122" t="s">
        <v>78</v>
      </c>
      <c r="P18" s="424"/>
      <c r="Q18" s="425">
        <f>+Sklop14[[#This Row],[cena/enota brez DDV v EUR]]*Sklop14[[#This Row],[Stopnja DDV (%)]]</f>
        <v>0</v>
      </c>
      <c r="R18" s="425">
        <f>+Sklop14[[#This Row],[cena/enota brez DDV v EUR]]+Sklop14[[#This Row],[Davek (EUR)]]</f>
        <v>0</v>
      </c>
      <c r="S18" s="425">
        <f>+Sklop14[[#This Row],[cena/enota brez DDV v EUR]]*Sklop14[[#This Row],[Okvirna količina]]</f>
        <v>0</v>
      </c>
      <c r="T18" s="278">
        <f>+Sklop14[[#This Row],[Končna cena/enoto mere (EUR) z DDV]]*Sklop14[[#This Row],[Okvirna količina]]</f>
        <v>0</v>
      </c>
      <c r="U18" s="295"/>
    </row>
    <row r="19" spans="1:21" s="55" customFormat="1" ht="12">
      <c r="A19" s="78" t="s">
        <v>5</v>
      </c>
      <c r="B19" s="386" t="s">
        <v>626</v>
      </c>
      <c r="C19" s="188" t="s">
        <v>78</v>
      </c>
      <c r="D19" s="76" t="s">
        <v>0</v>
      </c>
      <c r="E19" s="374"/>
      <c r="F19" s="435">
        <v>42</v>
      </c>
      <c r="G19" s="139" t="s">
        <v>0</v>
      </c>
      <c r="H1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19" s="419" t="str">
        <f>IF(Sklop14[[#This Row],[ZAHTEVANA SHEMA KAKOVOSTI]]&lt;&gt;"",Sklop14[[#This Row],[Preračunana masa/volumen/kos na enoto kg]],"")</f>
        <v/>
      </c>
      <c r="J19" s="420"/>
      <c r="K19" s="434"/>
      <c r="L19" s="434"/>
      <c r="M19" s="122" t="s">
        <v>78</v>
      </c>
      <c r="N19" s="82"/>
      <c r="O19" s="122" t="s">
        <v>78</v>
      </c>
      <c r="P19" s="424"/>
      <c r="Q19" s="425">
        <f>+Sklop14[[#This Row],[cena/enota brez DDV v EUR]]*Sklop14[[#This Row],[Stopnja DDV (%)]]</f>
        <v>0</v>
      </c>
      <c r="R19" s="425">
        <f>+Sklop14[[#This Row],[cena/enota brez DDV v EUR]]+Sklop14[[#This Row],[Davek (EUR)]]</f>
        <v>0</v>
      </c>
      <c r="S19" s="425">
        <f>+Sklop14[[#This Row],[cena/enota brez DDV v EUR]]*Sklop14[[#This Row],[Okvirna količina]]</f>
        <v>0</v>
      </c>
      <c r="T19" s="278">
        <f>+Sklop14[[#This Row],[Končna cena/enoto mere (EUR) z DDV]]*Sklop14[[#This Row],[Okvirna količina]]</f>
        <v>0</v>
      </c>
      <c r="U19" s="295"/>
    </row>
    <row r="20" spans="1:21" s="55" customFormat="1" ht="12">
      <c r="A20" s="78" t="s">
        <v>6</v>
      </c>
      <c r="B20" s="386" t="s">
        <v>859</v>
      </c>
      <c r="C20" s="188" t="s">
        <v>78</v>
      </c>
      <c r="D20" s="76" t="s">
        <v>0</v>
      </c>
      <c r="E20" s="374"/>
      <c r="F20" s="435">
        <v>74</v>
      </c>
      <c r="G20" s="139" t="s">
        <v>0</v>
      </c>
      <c r="H2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</v>
      </c>
      <c r="I20" s="419" t="str">
        <f>IF(Sklop14[[#This Row],[ZAHTEVANA SHEMA KAKOVOSTI]]&lt;&gt;"",Sklop14[[#This Row],[Preračunana masa/volumen/kos na enoto kg]],"")</f>
        <v/>
      </c>
      <c r="J20" s="420"/>
      <c r="K20" s="434"/>
      <c r="L20" s="434"/>
      <c r="M20" s="122" t="s">
        <v>78</v>
      </c>
      <c r="N20" s="82"/>
      <c r="O20" s="122" t="s">
        <v>78</v>
      </c>
      <c r="P20" s="424"/>
      <c r="Q20" s="425">
        <f>+Sklop14[[#This Row],[cena/enota brez DDV v EUR]]*Sklop14[[#This Row],[Stopnja DDV (%)]]</f>
        <v>0</v>
      </c>
      <c r="R20" s="425">
        <f>+Sklop14[[#This Row],[cena/enota brez DDV v EUR]]+Sklop14[[#This Row],[Davek (EUR)]]</f>
        <v>0</v>
      </c>
      <c r="S20" s="425">
        <f>+Sklop14[[#This Row],[cena/enota brez DDV v EUR]]*Sklop14[[#This Row],[Okvirna količina]]</f>
        <v>0</v>
      </c>
      <c r="T20" s="278">
        <f>+Sklop14[[#This Row],[Končna cena/enoto mere (EUR) z DDV]]*Sklop14[[#This Row],[Okvirna količina]]</f>
        <v>0</v>
      </c>
      <c r="U20" s="295"/>
    </row>
    <row r="21" spans="1:21" s="55" customFormat="1" ht="12">
      <c r="A21" s="78" t="s">
        <v>7</v>
      </c>
      <c r="B21" s="386" t="s">
        <v>627</v>
      </c>
      <c r="C21" s="188" t="s">
        <v>78</v>
      </c>
      <c r="D21" s="76" t="s">
        <v>0</v>
      </c>
      <c r="E21" s="374" t="s">
        <v>856</v>
      </c>
      <c r="F21" s="435">
        <v>185</v>
      </c>
      <c r="G21" s="139" t="s">
        <v>0</v>
      </c>
      <c r="H2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185</v>
      </c>
      <c r="I21" s="419">
        <f>IF(Sklop14[[#This Row],[ZAHTEVANA SHEMA KAKOVOSTI]]&lt;&gt;"",Sklop14[[#This Row],[Preračunana masa/volumen/kos na enoto kg]],"")</f>
        <v>185</v>
      </c>
      <c r="J21" s="420"/>
      <c r="K21" s="434"/>
      <c r="L21" s="434"/>
      <c r="M21" s="122" t="s">
        <v>78</v>
      </c>
      <c r="N21" s="82"/>
      <c r="O21" s="122" t="s">
        <v>78</v>
      </c>
      <c r="P21" s="424"/>
      <c r="Q21" s="425">
        <f>+Sklop14[[#This Row],[cena/enota brez DDV v EUR]]*Sklop14[[#This Row],[Stopnja DDV (%)]]</f>
        <v>0</v>
      </c>
      <c r="R21" s="425">
        <f>+Sklop14[[#This Row],[cena/enota brez DDV v EUR]]+Sklop14[[#This Row],[Davek (EUR)]]</f>
        <v>0</v>
      </c>
      <c r="S21" s="425">
        <f>+Sklop14[[#This Row],[cena/enota brez DDV v EUR]]*Sklop14[[#This Row],[Okvirna količina]]</f>
        <v>0</v>
      </c>
      <c r="T21" s="278">
        <f>+Sklop14[[#This Row],[Končna cena/enoto mere (EUR) z DDV]]*Sklop14[[#This Row],[Okvirna količina]]</f>
        <v>0</v>
      </c>
      <c r="U21" s="295"/>
    </row>
    <row r="22" spans="1:21" s="55" customFormat="1" ht="12">
      <c r="A22" s="78" t="s">
        <v>8</v>
      </c>
      <c r="B22" s="386" t="s">
        <v>857</v>
      </c>
      <c r="C22" s="188" t="s">
        <v>78</v>
      </c>
      <c r="D22" s="76" t="s">
        <v>0</v>
      </c>
      <c r="E22" s="374" t="s">
        <v>856</v>
      </c>
      <c r="F22" s="435">
        <v>18</v>
      </c>
      <c r="G22" s="139" t="s">
        <v>0</v>
      </c>
      <c r="H2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2" s="419">
        <f>IF(Sklop14[[#This Row],[ZAHTEVANA SHEMA KAKOVOSTI]]&lt;&gt;"",Sklop14[[#This Row],[Preračunana masa/volumen/kos na enoto kg]],"")</f>
        <v>18</v>
      </c>
      <c r="J22" s="420"/>
      <c r="K22" s="434"/>
      <c r="L22" s="434"/>
      <c r="M22" s="122" t="s">
        <v>78</v>
      </c>
      <c r="N22" s="82"/>
      <c r="O22" s="122" t="s">
        <v>78</v>
      </c>
      <c r="P22" s="424"/>
      <c r="Q22" s="425">
        <f>+Sklop14[[#This Row],[cena/enota brez DDV v EUR]]*Sklop14[[#This Row],[Stopnja DDV (%)]]</f>
        <v>0</v>
      </c>
      <c r="R22" s="425">
        <f>+Sklop14[[#This Row],[cena/enota brez DDV v EUR]]+Sklop14[[#This Row],[Davek (EUR)]]</f>
        <v>0</v>
      </c>
      <c r="S22" s="425">
        <f>+Sklop14[[#This Row],[cena/enota brez DDV v EUR]]*Sklop14[[#This Row],[Okvirna količina]]</f>
        <v>0</v>
      </c>
      <c r="T22" s="278">
        <f>+Sklop14[[#This Row],[Končna cena/enoto mere (EUR) z DDV]]*Sklop14[[#This Row],[Okvirna količina]]</f>
        <v>0</v>
      </c>
      <c r="U22" s="295"/>
    </row>
    <row r="23" spans="1:21" s="55" customFormat="1" ht="12">
      <c r="A23" s="78" t="s">
        <v>9</v>
      </c>
      <c r="B23" s="386" t="s">
        <v>628</v>
      </c>
      <c r="C23" s="188" t="s">
        <v>78</v>
      </c>
      <c r="D23" s="76" t="s">
        <v>0</v>
      </c>
      <c r="E23" s="374"/>
      <c r="F23" s="435">
        <v>50</v>
      </c>
      <c r="G23" s="139" t="s">
        <v>0</v>
      </c>
      <c r="H2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419" t="str">
        <f>IF(Sklop14[[#This Row],[ZAHTEVANA SHEMA KAKOVOSTI]]&lt;&gt;"",Sklop14[[#This Row],[Preračunana masa/volumen/kos na enoto kg]],"")</f>
        <v/>
      </c>
      <c r="J23" s="420"/>
      <c r="K23" s="434"/>
      <c r="L23" s="434"/>
      <c r="M23" s="122" t="s">
        <v>78</v>
      </c>
      <c r="N23" s="82"/>
      <c r="O23" s="122" t="s">
        <v>78</v>
      </c>
      <c r="P23" s="424"/>
      <c r="Q23" s="425">
        <f>+Sklop14[[#This Row],[cena/enota brez DDV v EUR]]*Sklop14[[#This Row],[Stopnja DDV (%)]]</f>
        <v>0</v>
      </c>
      <c r="R23" s="425">
        <f>+Sklop14[[#This Row],[cena/enota brez DDV v EUR]]+Sklop14[[#This Row],[Davek (EUR)]]</f>
        <v>0</v>
      </c>
      <c r="S23" s="425">
        <f>+Sklop14[[#This Row],[cena/enota brez DDV v EUR]]*Sklop14[[#This Row],[Okvirna količina]]</f>
        <v>0</v>
      </c>
      <c r="T23" s="278">
        <f>+Sklop14[[#This Row],[Končna cena/enoto mere (EUR) z DDV]]*Sklop14[[#This Row],[Okvirna količina]]</f>
        <v>0</v>
      </c>
      <c r="U23" s="295"/>
    </row>
    <row r="24" spans="1:21" s="55" customFormat="1" ht="12">
      <c r="A24" s="78" t="s">
        <v>10</v>
      </c>
      <c r="B24" s="386" t="s">
        <v>230</v>
      </c>
      <c r="C24" s="188" t="s">
        <v>78</v>
      </c>
      <c r="D24" s="76" t="s">
        <v>0</v>
      </c>
      <c r="E24" s="374"/>
      <c r="F24" s="435">
        <v>45</v>
      </c>
      <c r="G24" s="139" t="s">
        <v>0</v>
      </c>
      <c r="H2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4" s="419" t="str">
        <f>IF(Sklop14[[#This Row],[ZAHTEVANA SHEMA KAKOVOSTI]]&lt;&gt;"",Sklop14[[#This Row],[Preračunana masa/volumen/kos na enoto kg]],"")</f>
        <v/>
      </c>
      <c r="J24" s="420"/>
      <c r="K24" s="434"/>
      <c r="L24" s="434"/>
      <c r="M24" s="122" t="s">
        <v>78</v>
      </c>
      <c r="N24" s="82"/>
      <c r="O24" s="122" t="s">
        <v>78</v>
      </c>
      <c r="P24" s="424"/>
      <c r="Q24" s="425">
        <f>+Sklop14[[#This Row],[cena/enota brez DDV v EUR]]*Sklop14[[#This Row],[Stopnja DDV (%)]]</f>
        <v>0</v>
      </c>
      <c r="R24" s="425">
        <f>+Sklop14[[#This Row],[cena/enota brez DDV v EUR]]+Sklop14[[#This Row],[Davek (EUR)]]</f>
        <v>0</v>
      </c>
      <c r="S24" s="425">
        <f>+Sklop14[[#This Row],[cena/enota brez DDV v EUR]]*Sklop14[[#This Row],[Okvirna količina]]</f>
        <v>0</v>
      </c>
      <c r="T24" s="278">
        <f>+Sklop14[[#This Row],[Končna cena/enoto mere (EUR) z DDV]]*Sklop14[[#This Row],[Okvirna količina]]</f>
        <v>0</v>
      </c>
      <c r="U24" s="295"/>
    </row>
    <row r="25" spans="1:21" s="55" customFormat="1" ht="12">
      <c r="A25" s="78" t="s">
        <v>11</v>
      </c>
      <c r="B25" s="386" t="s">
        <v>629</v>
      </c>
      <c r="C25" s="188" t="s">
        <v>78</v>
      </c>
      <c r="D25" s="76" t="s">
        <v>0</v>
      </c>
      <c r="E25" s="374"/>
      <c r="F25" s="435">
        <v>54</v>
      </c>
      <c r="G25" s="139" t="s">
        <v>0</v>
      </c>
      <c r="H2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25" s="419" t="str">
        <f>IF(Sklop14[[#This Row],[ZAHTEVANA SHEMA KAKOVOSTI]]&lt;&gt;"",Sklop14[[#This Row],[Preračunana masa/volumen/kos na enoto kg]],"")</f>
        <v/>
      </c>
      <c r="J25" s="420"/>
      <c r="K25" s="434"/>
      <c r="L25" s="434"/>
      <c r="M25" s="122" t="s">
        <v>78</v>
      </c>
      <c r="N25" s="82"/>
      <c r="O25" s="122" t="s">
        <v>78</v>
      </c>
      <c r="P25" s="424"/>
      <c r="Q25" s="425">
        <f>+Sklop14[[#This Row],[cena/enota brez DDV v EUR]]*Sklop14[[#This Row],[Stopnja DDV (%)]]</f>
        <v>0</v>
      </c>
      <c r="R25" s="425">
        <f>+Sklop14[[#This Row],[cena/enota brez DDV v EUR]]+Sklop14[[#This Row],[Davek (EUR)]]</f>
        <v>0</v>
      </c>
      <c r="S25" s="425">
        <f>+Sklop14[[#This Row],[cena/enota brez DDV v EUR]]*Sklop14[[#This Row],[Okvirna količina]]</f>
        <v>0</v>
      </c>
      <c r="T25" s="278">
        <f>+Sklop14[[#This Row],[Končna cena/enoto mere (EUR) z DDV]]*Sklop14[[#This Row],[Okvirna količina]]</f>
        <v>0</v>
      </c>
      <c r="U25" s="295"/>
    </row>
    <row r="26" spans="1:21" s="55" customFormat="1" ht="12">
      <c r="A26" s="78" t="s">
        <v>12</v>
      </c>
      <c r="B26" s="386" t="s">
        <v>630</v>
      </c>
      <c r="C26" s="188" t="s">
        <v>78</v>
      </c>
      <c r="D26" s="76" t="s">
        <v>0</v>
      </c>
      <c r="E26" s="374"/>
      <c r="F26" s="435">
        <v>108</v>
      </c>
      <c r="G26" s="139" t="s">
        <v>0</v>
      </c>
      <c r="H2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26" s="419" t="str">
        <f>IF(Sklop14[[#This Row],[ZAHTEVANA SHEMA KAKOVOSTI]]&lt;&gt;"",Sklop14[[#This Row],[Preračunana masa/volumen/kos na enoto kg]],"")</f>
        <v/>
      </c>
      <c r="J26" s="420"/>
      <c r="K26" s="434"/>
      <c r="L26" s="434"/>
      <c r="M26" s="122" t="s">
        <v>78</v>
      </c>
      <c r="N26" s="82"/>
      <c r="O26" s="122" t="s">
        <v>78</v>
      </c>
      <c r="P26" s="424"/>
      <c r="Q26" s="425">
        <f>+Sklop14[[#This Row],[cena/enota brez DDV v EUR]]*Sklop14[[#This Row],[Stopnja DDV (%)]]</f>
        <v>0</v>
      </c>
      <c r="R26" s="425">
        <f>+Sklop14[[#This Row],[cena/enota brez DDV v EUR]]+Sklop14[[#This Row],[Davek (EUR)]]</f>
        <v>0</v>
      </c>
      <c r="S26" s="425">
        <f>+Sklop14[[#This Row],[cena/enota brez DDV v EUR]]*Sklop14[[#This Row],[Okvirna količina]]</f>
        <v>0</v>
      </c>
      <c r="T26" s="278">
        <f>+Sklop14[[#This Row],[Končna cena/enoto mere (EUR) z DDV]]*Sklop14[[#This Row],[Okvirna količina]]</f>
        <v>0</v>
      </c>
      <c r="U26" s="295"/>
    </row>
    <row r="27" spans="1:21" s="55" customFormat="1" ht="12">
      <c r="A27" s="78" t="s">
        <v>13</v>
      </c>
      <c r="B27" s="386" t="s">
        <v>631</v>
      </c>
      <c r="C27" s="188" t="s">
        <v>78</v>
      </c>
      <c r="D27" s="76" t="s">
        <v>0</v>
      </c>
      <c r="E27" s="374"/>
      <c r="F27" s="435">
        <v>76</v>
      </c>
      <c r="G27" s="139" t="s">
        <v>0</v>
      </c>
      <c r="H2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76</v>
      </c>
      <c r="I27" s="419" t="str">
        <f>IF(Sklop14[[#This Row],[ZAHTEVANA SHEMA KAKOVOSTI]]&lt;&gt;"",Sklop14[[#This Row],[Preračunana masa/volumen/kos na enoto kg]],"")</f>
        <v/>
      </c>
      <c r="J27" s="420"/>
      <c r="K27" s="434"/>
      <c r="L27" s="434"/>
      <c r="M27" s="122" t="s">
        <v>78</v>
      </c>
      <c r="N27" s="82"/>
      <c r="O27" s="122" t="s">
        <v>78</v>
      </c>
      <c r="P27" s="424"/>
      <c r="Q27" s="425">
        <f>+Sklop14[[#This Row],[cena/enota brez DDV v EUR]]*Sklop14[[#This Row],[Stopnja DDV (%)]]</f>
        <v>0</v>
      </c>
      <c r="R27" s="425">
        <f>+Sklop14[[#This Row],[cena/enota brez DDV v EUR]]+Sklop14[[#This Row],[Davek (EUR)]]</f>
        <v>0</v>
      </c>
      <c r="S27" s="425">
        <f>+Sklop14[[#This Row],[cena/enota brez DDV v EUR]]*Sklop14[[#This Row],[Okvirna količina]]</f>
        <v>0</v>
      </c>
      <c r="T27" s="278">
        <f>+Sklop14[[#This Row],[Končna cena/enoto mere (EUR) z DDV]]*Sklop14[[#This Row],[Okvirna količina]]</f>
        <v>0</v>
      </c>
      <c r="U27" s="295"/>
    </row>
    <row r="28" spans="1:21" s="55" customFormat="1" ht="12">
      <c r="A28" s="78" t="s">
        <v>14</v>
      </c>
      <c r="B28" s="386" t="s">
        <v>631</v>
      </c>
      <c r="C28" s="188">
        <v>200</v>
      </c>
      <c r="D28" s="76" t="s">
        <v>76</v>
      </c>
      <c r="E28" s="374"/>
      <c r="F28" s="435">
        <v>450</v>
      </c>
      <c r="G28" s="139" t="s">
        <v>221</v>
      </c>
      <c r="H2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8" s="419" t="str">
        <f>IF(Sklop14[[#This Row],[ZAHTEVANA SHEMA KAKOVOSTI]]&lt;&gt;"",Sklop14[[#This Row],[Preračunana masa/volumen/kos na enoto kg]],"")</f>
        <v/>
      </c>
      <c r="J28" s="420"/>
      <c r="K28" s="434"/>
      <c r="L28" s="434"/>
      <c r="M28" s="122" t="s">
        <v>78</v>
      </c>
      <c r="N28" s="82"/>
      <c r="O28" s="122" t="s">
        <v>78</v>
      </c>
      <c r="P28" s="424"/>
      <c r="Q28" s="425">
        <f>+Sklop14[[#This Row],[cena/enota brez DDV v EUR]]*Sklop14[[#This Row],[Stopnja DDV (%)]]</f>
        <v>0</v>
      </c>
      <c r="R28" s="425">
        <f>+Sklop14[[#This Row],[cena/enota brez DDV v EUR]]+Sklop14[[#This Row],[Davek (EUR)]]</f>
        <v>0</v>
      </c>
      <c r="S28" s="425">
        <f>+Sklop14[[#This Row],[cena/enota brez DDV v EUR]]*Sklop14[[#This Row],[Okvirna količina]]</f>
        <v>0</v>
      </c>
      <c r="T28" s="278">
        <f>+Sklop14[[#This Row],[Končna cena/enoto mere (EUR) z DDV]]*Sklop14[[#This Row],[Okvirna količina]]</f>
        <v>0</v>
      </c>
      <c r="U28" s="295"/>
    </row>
    <row r="29" spans="1:21" s="55" customFormat="1" ht="12">
      <c r="A29" s="78" t="s">
        <v>15</v>
      </c>
      <c r="B29" s="386" t="s">
        <v>632</v>
      </c>
      <c r="C29" s="188" t="s">
        <v>78</v>
      </c>
      <c r="D29" s="76" t="s">
        <v>0</v>
      </c>
      <c r="E29" s="374"/>
      <c r="F29" s="435">
        <v>295</v>
      </c>
      <c r="G29" s="139" t="s">
        <v>0</v>
      </c>
      <c r="H2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295</v>
      </c>
      <c r="I29" s="419" t="str">
        <f>IF(Sklop14[[#This Row],[ZAHTEVANA SHEMA KAKOVOSTI]]&lt;&gt;"",Sklop14[[#This Row],[Preračunana masa/volumen/kos na enoto kg]],"")</f>
        <v/>
      </c>
      <c r="J29" s="420"/>
      <c r="K29" s="434"/>
      <c r="L29" s="434"/>
      <c r="M29" s="122" t="s">
        <v>78</v>
      </c>
      <c r="N29" s="82"/>
      <c r="O29" s="122" t="s">
        <v>78</v>
      </c>
      <c r="P29" s="424"/>
      <c r="Q29" s="425">
        <f>+Sklop14[[#This Row],[cena/enota brez DDV v EUR]]*Sklop14[[#This Row],[Stopnja DDV (%)]]</f>
        <v>0</v>
      </c>
      <c r="R29" s="425">
        <f>+Sklop14[[#This Row],[cena/enota brez DDV v EUR]]+Sklop14[[#This Row],[Davek (EUR)]]</f>
        <v>0</v>
      </c>
      <c r="S29" s="425">
        <f>+Sklop14[[#This Row],[cena/enota brez DDV v EUR]]*Sklop14[[#This Row],[Okvirna količina]]</f>
        <v>0</v>
      </c>
      <c r="T29" s="278">
        <f>+Sklop14[[#This Row],[Končna cena/enoto mere (EUR) z DDV]]*Sklop14[[#This Row],[Okvirna količina]]</f>
        <v>0</v>
      </c>
      <c r="U29" s="295"/>
    </row>
    <row r="30" spans="1:21" s="55" customFormat="1" ht="12">
      <c r="A30" s="78" t="s">
        <v>16</v>
      </c>
      <c r="B30" s="386" t="s">
        <v>633</v>
      </c>
      <c r="C30" s="188" t="s">
        <v>78</v>
      </c>
      <c r="D30" s="76" t="s">
        <v>0</v>
      </c>
      <c r="E30" s="374"/>
      <c r="F30" s="435">
        <v>114</v>
      </c>
      <c r="G30" s="139" t="s">
        <v>0</v>
      </c>
      <c r="H3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114</v>
      </c>
      <c r="I30" s="419" t="str">
        <f>IF(Sklop14[[#This Row],[ZAHTEVANA SHEMA KAKOVOSTI]]&lt;&gt;"",Sklop14[[#This Row],[Preračunana masa/volumen/kos na enoto kg]],"")</f>
        <v/>
      </c>
      <c r="J30" s="420"/>
      <c r="K30" s="434"/>
      <c r="L30" s="434"/>
      <c r="M30" s="122" t="s">
        <v>78</v>
      </c>
      <c r="N30" s="82"/>
      <c r="O30" s="122" t="s">
        <v>78</v>
      </c>
      <c r="P30" s="424"/>
      <c r="Q30" s="425">
        <f>+Sklop14[[#This Row],[cena/enota brez DDV v EUR]]*Sklop14[[#This Row],[Stopnja DDV (%)]]</f>
        <v>0</v>
      </c>
      <c r="R30" s="425">
        <f>+Sklop14[[#This Row],[cena/enota brez DDV v EUR]]+Sklop14[[#This Row],[Davek (EUR)]]</f>
        <v>0</v>
      </c>
      <c r="S30" s="425">
        <f>+Sklop14[[#This Row],[cena/enota brez DDV v EUR]]*Sklop14[[#This Row],[Okvirna količina]]</f>
        <v>0</v>
      </c>
      <c r="T30" s="278">
        <f>+Sklop14[[#This Row],[Končna cena/enoto mere (EUR) z DDV]]*Sklop14[[#This Row],[Okvirna količina]]</f>
        <v>0</v>
      </c>
      <c r="U30" s="295"/>
    </row>
    <row r="31" spans="1:21" s="55" customFormat="1" ht="12">
      <c r="A31" s="78" t="s">
        <v>17</v>
      </c>
      <c r="B31" s="386" t="s">
        <v>634</v>
      </c>
      <c r="C31" s="188" t="s">
        <v>78</v>
      </c>
      <c r="D31" s="76" t="s">
        <v>0</v>
      </c>
      <c r="E31" s="374"/>
      <c r="F31" s="435">
        <v>25</v>
      </c>
      <c r="G31" s="139" t="s">
        <v>0</v>
      </c>
      <c r="H3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1" s="419" t="str">
        <f>IF(Sklop14[[#This Row],[ZAHTEVANA SHEMA KAKOVOSTI]]&lt;&gt;"",Sklop14[[#This Row],[Preračunana masa/volumen/kos na enoto kg]],"")</f>
        <v/>
      </c>
      <c r="J31" s="420"/>
      <c r="K31" s="434"/>
      <c r="L31" s="434"/>
      <c r="M31" s="122" t="s">
        <v>78</v>
      </c>
      <c r="N31" s="82"/>
      <c r="O31" s="122" t="s">
        <v>78</v>
      </c>
      <c r="P31" s="424"/>
      <c r="Q31" s="425">
        <f>+Sklop14[[#This Row],[cena/enota brez DDV v EUR]]*Sklop14[[#This Row],[Stopnja DDV (%)]]</f>
        <v>0</v>
      </c>
      <c r="R31" s="425">
        <f>+Sklop14[[#This Row],[cena/enota brez DDV v EUR]]+Sklop14[[#This Row],[Davek (EUR)]]</f>
        <v>0</v>
      </c>
      <c r="S31" s="425">
        <f>+Sklop14[[#This Row],[cena/enota brez DDV v EUR]]*Sklop14[[#This Row],[Okvirna količina]]</f>
        <v>0</v>
      </c>
      <c r="T31" s="278">
        <f>+Sklop14[[#This Row],[Končna cena/enoto mere (EUR) z DDV]]*Sklop14[[#This Row],[Okvirna količina]]</f>
        <v>0</v>
      </c>
      <c r="U31" s="295"/>
    </row>
    <row r="32" spans="1:21" s="55" customFormat="1" ht="12">
      <c r="A32" s="78" t="s">
        <v>18</v>
      </c>
      <c r="B32" s="318" t="s">
        <v>635</v>
      </c>
      <c r="C32" s="188" t="s">
        <v>78</v>
      </c>
      <c r="D32" s="76" t="s">
        <v>0</v>
      </c>
      <c r="E32" s="319"/>
      <c r="F32" s="320">
        <v>25</v>
      </c>
      <c r="G32" s="139" t="s">
        <v>0</v>
      </c>
      <c r="H32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2" s="321" t="str">
        <f>IF(Sklop14[[#This Row],[ZAHTEVANA SHEMA KAKOVOSTI]]&lt;&gt;"",Sklop14[[#This Row],[Preračunana masa/volumen/kos na enoto kg]],"")</f>
        <v/>
      </c>
      <c r="J32" s="322"/>
      <c r="K32" s="123"/>
      <c r="L32" s="123"/>
      <c r="M32" s="122" t="s">
        <v>78</v>
      </c>
      <c r="N32" s="82"/>
      <c r="O32" s="122" t="s">
        <v>78</v>
      </c>
      <c r="P32" s="326"/>
      <c r="Q32" s="325">
        <f>+Sklop14[[#This Row],[cena/enota brez DDV v EUR]]*Sklop14[[#This Row],[Stopnja DDV (%)]]</f>
        <v>0</v>
      </c>
      <c r="R32" s="325">
        <f>+Sklop14[[#This Row],[cena/enota brez DDV v EUR]]+Sklop14[[#This Row],[Davek (EUR)]]</f>
        <v>0</v>
      </c>
      <c r="S32" s="325">
        <f>+Sklop14[[#This Row],[cena/enota brez DDV v EUR]]*Sklop14[[#This Row],[Okvirna količina]]</f>
        <v>0</v>
      </c>
      <c r="T32" s="327">
        <f>+Sklop14[[#This Row],[Končna cena/enoto mere (EUR) z DDV]]*Sklop14[[#This Row],[Okvirna količina]]</f>
        <v>0</v>
      </c>
      <c r="U32" s="123"/>
    </row>
    <row r="33" spans="1:22" s="55" customFormat="1" ht="24">
      <c r="A33" s="78" t="s">
        <v>19</v>
      </c>
      <c r="B33" s="264" t="s">
        <v>858</v>
      </c>
      <c r="C33" s="188" t="s">
        <v>78</v>
      </c>
      <c r="D33" s="76" t="s">
        <v>0</v>
      </c>
      <c r="E33" s="136" t="s">
        <v>856</v>
      </c>
      <c r="F33" s="320">
        <v>28</v>
      </c>
      <c r="G33" s="139" t="s">
        <v>0</v>
      </c>
      <c r="H33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33" s="321">
        <f>IF(Sklop14[[#This Row],[ZAHTEVANA SHEMA KAKOVOSTI]]&lt;&gt;"",Sklop14[[#This Row],[Preračunana masa/volumen/kos na enoto kg]],"")</f>
        <v>28</v>
      </c>
      <c r="J33" s="322"/>
      <c r="K33" s="123"/>
      <c r="L33" s="123"/>
      <c r="M33" s="122" t="s">
        <v>78</v>
      </c>
      <c r="N33" s="82"/>
      <c r="O33" s="122" t="s">
        <v>78</v>
      </c>
      <c r="P33" s="326"/>
      <c r="Q33" s="325">
        <f>+Sklop14[[#This Row],[cena/enota brez DDV v EUR]]*Sklop14[[#This Row],[Stopnja DDV (%)]]</f>
        <v>0</v>
      </c>
      <c r="R33" s="325">
        <f>+Sklop14[[#This Row],[cena/enota brez DDV v EUR]]+Sklop14[[#This Row],[Davek (EUR)]]</f>
        <v>0</v>
      </c>
      <c r="S33" s="325">
        <f>+Sklop14[[#This Row],[cena/enota brez DDV v EUR]]*Sklop14[[#This Row],[Okvirna količina]]</f>
        <v>0</v>
      </c>
      <c r="T33" s="327">
        <f>+Sklop14[[#This Row],[Končna cena/enoto mere (EUR) z DDV]]*Sklop14[[#This Row],[Okvirna količina]]</f>
        <v>0</v>
      </c>
      <c r="U33" s="123"/>
    </row>
    <row r="34" spans="1:22" s="55" customFormat="1" ht="12">
      <c r="A34" s="78" t="s">
        <v>20</v>
      </c>
      <c r="B34" s="264" t="s">
        <v>855</v>
      </c>
      <c r="C34" s="188" t="s">
        <v>78</v>
      </c>
      <c r="D34" s="76" t="s">
        <v>0</v>
      </c>
      <c r="E34" s="319"/>
      <c r="F34" s="320">
        <v>120</v>
      </c>
      <c r="G34" s="139" t="s">
        <v>0</v>
      </c>
      <c r="H34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4" s="321" t="str">
        <f>IF(Sklop14[[#This Row],[ZAHTEVANA SHEMA KAKOVOSTI]]&lt;&gt;"",Sklop14[[#This Row],[Preračunana masa/volumen/kos na enoto kg]],"")</f>
        <v/>
      </c>
      <c r="J34" s="322"/>
      <c r="K34" s="123"/>
      <c r="L34" s="123"/>
      <c r="M34" s="122" t="s">
        <v>78</v>
      </c>
      <c r="N34" s="82"/>
      <c r="O34" s="122" t="s">
        <v>78</v>
      </c>
      <c r="P34" s="326"/>
      <c r="Q34" s="325">
        <f>+Sklop14[[#This Row],[cena/enota brez DDV v EUR]]*Sklop14[[#This Row],[Stopnja DDV (%)]]</f>
        <v>0</v>
      </c>
      <c r="R34" s="325">
        <f>+Sklop14[[#This Row],[cena/enota brez DDV v EUR]]+Sklop14[[#This Row],[Davek (EUR)]]</f>
        <v>0</v>
      </c>
      <c r="S34" s="325">
        <f>+Sklop14[[#This Row],[cena/enota brez DDV v EUR]]*Sklop14[[#This Row],[Okvirna količina]]</f>
        <v>0</v>
      </c>
      <c r="T34" s="327">
        <f>+Sklop14[[#This Row],[Končna cena/enoto mere (EUR) z DDV]]*Sklop14[[#This Row],[Okvirna količina]]</f>
        <v>0</v>
      </c>
      <c r="U34" s="123"/>
    </row>
    <row r="35" spans="1:22" s="55" customFormat="1" ht="12">
      <c r="A35" s="78" t="s">
        <v>21</v>
      </c>
      <c r="B35" s="318" t="s">
        <v>636</v>
      </c>
      <c r="C35" s="188" t="s">
        <v>78</v>
      </c>
      <c r="D35" s="76" t="s">
        <v>0</v>
      </c>
      <c r="E35" s="319"/>
      <c r="F35" s="320">
        <v>130</v>
      </c>
      <c r="G35" s="139" t="s">
        <v>0</v>
      </c>
      <c r="H35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5" s="321" t="str">
        <f>IF(Sklop14[[#This Row],[ZAHTEVANA SHEMA KAKOVOSTI]]&lt;&gt;"",Sklop14[[#This Row],[Preračunana masa/volumen/kos na enoto kg]],"")</f>
        <v/>
      </c>
      <c r="J35" s="322"/>
      <c r="K35" s="123"/>
      <c r="L35" s="123"/>
      <c r="M35" s="122" t="s">
        <v>78</v>
      </c>
      <c r="N35" s="82"/>
      <c r="O35" s="122" t="s">
        <v>78</v>
      </c>
      <c r="P35" s="326"/>
      <c r="Q35" s="325">
        <f>+Sklop14[[#This Row],[cena/enota brez DDV v EUR]]*Sklop14[[#This Row],[Stopnja DDV (%)]]</f>
        <v>0</v>
      </c>
      <c r="R35" s="325">
        <f>+Sklop14[[#This Row],[cena/enota brez DDV v EUR]]+Sklop14[[#This Row],[Davek (EUR)]]</f>
        <v>0</v>
      </c>
      <c r="S35" s="325">
        <f>+Sklop14[[#This Row],[cena/enota brez DDV v EUR]]*Sklop14[[#This Row],[Okvirna količina]]</f>
        <v>0</v>
      </c>
      <c r="T35" s="327">
        <f>+Sklop14[[#This Row],[Končna cena/enoto mere (EUR) z DDV]]*Sklop14[[#This Row],[Okvirna količina]]</f>
        <v>0</v>
      </c>
      <c r="U35" s="123"/>
    </row>
    <row r="36" spans="1:22" s="55" customFormat="1" ht="12">
      <c r="A36" s="78" t="s">
        <v>22</v>
      </c>
      <c r="B36" s="318" t="s">
        <v>637</v>
      </c>
      <c r="C36" s="188" t="s">
        <v>78</v>
      </c>
      <c r="D36" s="76" t="s">
        <v>0</v>
      </c>
      <c r="E36" s="319"/>
      <c r="F36" s="320">
        <v>50</v>
      </c>
      <c r="G36" s="139" t="s">
        <v>0</v>
      </c>
      <c r="H36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321" t="str">
        <f>IF(Sklop14[[#This Row],[ZAHTEVANA SHEMA KAKOVOSTI]]&lt;&gt;"",Sklop14[[#This Row],[Preračunana masa/volumen/kos na enoto kg]],"")</f>
        <v/>
      </c>
      <c r="J36" s="322"/>
      <c r="K36" s="123"/>
      <c r="L36" s="123"/>
      <c r="M36" s="122" t="s">
        <v>78</v>
      </c>
      <c r="N36" s="82"/>
      <c r="O36" s="122" t="s">
        <v>78</v>
      </c>
      <c r="P36" s="326"/>
      <c r="Q36" s="325">
        <f>+Sklop14[[#This Row],[cena/enota brez DDV v EUR]]*Sklop14[[#This Row],[Stopnja DDV (%)]]</f>
        <v>0</v>
      </c>
      <c r="R36" s="325">
        <f>+Sklop14[[#This Row],[cena/enota brez DDV v EUR]]+Sklop14[[#This Row],[Davek (EUR)]]</f>
        <v>0</v>
      </c>
      <c r="S36" s="325">
        <f>+Sklop14[[#This Row],[cena/enota brez DDV v EUR]]*Sklop14[[#This Row],[Okvirna količina]]</f>
        <v>0</v>
      </c>
      <c r="T36" s="327">
        <f>+Sklop14[[#This Row],[Končna cena/enoto mere (EUR) z DDV]]*Sklop14[[#This Row],[Okvirna količina]]</f>
        <v>0</v>
      </c>
      <c r="U36" s="123"/>
    </row>
    <row r="37" spans="1:22" s="55" customFormat="1" ht="12">
      <c r="A37" s="78" t="s">
        <v>23</v>
      </c>
      <c r="B37" s="264" t="s">
        <v>854</v>
      </c>
      <c r="C37" s="188" t="s">
        <v>78</v>
      </c>
      <c r="D37" s="76" t="s">
        <v>0</v>
      </c>
      <c r="E37" s="319"/>
      <c r="F37" s="320">
        <v>27</v>
      </c>
      <c r="G37" s="139" t="s">
        <v>0</v>
      </c>
      <c r="H37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I37" s="321" t="str">
        <f>IF(Sklop14[[#This Row],[ZAHTEVANA SHEMA KAKOVOSTI]]&lt;&gt;"",Sklop14[[#This Row],[Preračunana masa/volumen/kos na enoto kg]],"")</f>
        <v/>
      </c>
      <c r="J37" s="322"/>
      <c r="K37" s="123"/>
      <c r="L37" s="123"/>
      <c r="M37" s="122" t="s">
        <v>78</v>
      </c>
      <c r="N37" s="82"/>
      <c r="O37" s="122" t="s">
        <v>78</v>
      </c>
      <c r="P37" s="326"/>
      <c r="Q37" s="325">
        <f>+Sklop14[[#This Row],[cena/enota brez DDV v EUR]]*Sklop14[[#This Row],[Stopnja DDV (%)]]</f>
        <v>0</v>
      </c>
      <c r="R37" s="325">
        <f>+Sklop14[[#This Row],[cena/enota brez DDV v EUR]]+Sklop14[[#This Row],[Davek (EUR)]]</f>
        <v>0</v>
      </c>
      <c r="S37" s="325">
        <f>+Sklop14[[#This Row],[cena/enota brez DDV v EUR]]*Sklop14[[#This Row],[Okvirna količina]]</f>
        <v>0</v>
      </c>
      <c r="T37" s="327">
        <f>+Sklop14[[#This Row],[Končna cena/enoto mere (EUR) z DDV]]*Sklop14[[#This Row],[Okvirna količina]]</f>
        <v>0</v>
      </c>
      <c r="U37" s="123"/>
    </row>
    <row r="38" spans="1:22" s="55" customFormat="1" ht="12">
      <c r="A38" s="78" t="s">
        <v>24</v>
      </c>
      <c r="B38" s="264" t="s">
        <v>853</v>
      </c>
      <c r="C38" s="188" t="s">
        <v>78</v>
      </c>
      <c r="D38" s="76" t="s">
        <v>0</v>
      </c>
      <c r="E38" s="319"/>
      <c r="F38" s="320">
        <v>55</v>
      </c>
      <c r="G38" s="139" t="s">
        <v>0</v>
      </c>
      <c r="H38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38" s="321" t="str">
        <f>IF(Sklop14[[#This Row],[ZAHTEVANA SHEMA KAKOVOSTI]]&lt;&gt;"",Sklop14[[#This Row],[Preračunana masa/volumen/kos na enoto kg]],"")</f>
        <v/>
      </c>
      <c r="J38" s="322"/>
      <c r="K38" s="123"/>
      <c r="L38" s="123"/>
      <c r="M38" s="122" t="s">
        <v>78</v>
      </c>
      <c r="N38" s="82"/>
      <c r="O38" s="122" t="s">
        <v>78</v>
      </c>
      <c r="P38" s="326"/>
      <c r="Q38" s="325">
        <f>+Sklop14[[#This Row],[cena/enota brez DDV v EUR]]*Sklop14[[#This Row],[Stopnja DDV (%)]]</f>
        <v>0</v>
      </c>
      <c r="R38" s="325">
        <f>+Sklop14[[#This Row],[cena/enota brez DDV v EUR]]+Sklop14[[#This Row],[Davek (EUR)]]</f>
        <v>0</v>
      </c>
      <c r="S38" s="325">
        <f>+Sklop14[[#This Row],[cena/enota brez DDV v EUR]]*Sklop14[[#This Row],[Okvirna količina]]</f>
        <v>0</v>
      </c>
      <c r="T38" s="327">
        <f>+Sklop14[[#This Row],[Končna cena/enoto mere (EUR) z DDV]]*Sklop14[[#This Row],[Okvirna količina]]</f>
        <v>0</v>
      </c>
      <c r="U38" s="123"/>
    </row>
    <row r="39" spans="1:22" s="55" customFormat="1" ht="12">
      <c r="A39" s="78" t="s">
        <v>25</v>
      </c>
      <c r="B39" s="318" t="s">
        <v>638</v>
      </c>
      <c r="C39" s="188" t="s">
        <v>78</v>
      </c>
      <c r="D39" s="76" t="s">
        <v>0</v>
      </c>
      <c r="E39" s="319"/>
      <c r="F39" s="320">
        <v>82</v>
      </c>
      <c r="G39" s="139" t="s">
        <v>0</v>
      </c>
      <c r="H39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</v>
      </c>
      <c r="I39" s="321" t="str">
        <f>IF(Sklop14[[#This Row],[ZAHTEVANA SHEMA KAKOVOSTI]]&lt;&gt;"",Sklop14[[#This Row],[Preračunana masa/volumen/kos na enoto kg]],"")</f>
        <v/>
      </c>
      <c r="J39" s="322"/>
      <c r="K39" s="123"/>
      <c r="L39" s="123"/>
      <c r="M39" s="122" t="s">
        <v>78</v>
      </c>
      <c r="N39" s="82"/>
      <c r="O39" s="122" t="s">
        <v>78</v>
      </c>
      <c r="P39" s="326"/>
      <c r="Q39" s="325">
        <f>+Sklop14[[#This Row],[cena/enota brez DDV v EUR]]*Sklop14[[#This Row],[Stopnja DDV (%)]]</f>
        <v>0</v>
      </c>
      <c r="R39" s="325">
        <f>+Sklop14[[#This Row],[cena/enota brez DDV v EUR]]+Sklop14[[#This Row],[Davek (EUR)]]</f>
        <v>0</v>
      </c>
      <c r="S39" s="325">
        <f>+Sklop14[[#This Row],[cena/enota brez DDV v EUR]]*Sklop14[[#This Row],[Okvirna količina]]</f>
        <v>0</v>
      </c>
      <c r="T39" s="327">
        <f>+Sklop14[[#This Row],[Končna cena/enoto mere (EUR) z DDV]]*Sklop14[[#This Row],[Okvirna količina]]</f>
        <v>0</v>
      </c>
      <c r="U39" s="123"/>
    </row>
    <row r="40" spans="1:22" s="55" customFormat="1" ht="12">
      <c r="A40" s="78" t="s">
        <v>26</v>
      </c>
      <c r="B40" s="318" t="s">
        <v>639</v>
      </c>
      <c r="C40" s="188" t="s">
        <v>78</v>
      </c>
      <c r="D40" s="76" t="s">
        <v>0</v>
      </c>
      <c r="E40" s="319"/>
      <c r="F40" s="320">
        <v>60</v>
      </c>
      <c r="G40" s="139" t="s">
        <v>0</v>
      </c>
      <c r="H40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0" s="321" t="str">
        <f>IF(Sklop14[[#This Row],[ZAHTEVANA SHEMA KAKOVOSTI]]&lt;&gt;"",Sklop14[[#This Row],[Preračunana masa/volumen/kos na enoto kg]],"")</f>
        <v/>
      </c>
      <c r="J40" s="322"/>
      <c r="K40" s="123"/>
      <c r="L40" s="123"/>
      <c r="M40" s="122" t="s">
        <v>78</v>
      </c>
      <c r="N40" s="82"/>
      <c r="O40" s="122" t="s">
        <v>78</v>
      </c>
      <c r="P40" s="326"/>
      <c r="Q40" s="325">
        <f>+Sklop14[[#This Row],[cena/enota brez DDV v EUR]]*Sklop14[[#This Row],[Stopnja DDV (%)]]</f>
        <v>0</v>
      </c>
      <c r="R40" s="325">
        <f>+Sklop14[[#This Row],[cena/enota brez DDV v EUR]]+Sklop14[[#This Row],[Davek (EUR)]]</f>
        <v>0</v>
      </c>
      <c r="S40" s="325">
        <f>+Sklop14[[#This Row],[cena/enota brez DDV v EUR]]*Sklop14[[#This Row],[Okvirna količina]]</f>
        <v>0</v>
      </c>
      <c r="T40" s="327">
        <f>+Sklop14[[#This Row],[Končna cena/enoto mere (EUR) z DDV]]*Sklop14[[#This Row],[Okvirna količina]]</f>
        <v>0</v>
      </c>
      <c r="U40" s="123"/>
    </row>
    <row r="41" spans="1:22" s="55" customFormat="1" ht="12">
      <c r="A41" s="78" t="s">
        <v>27</v>
      </c>
      <c r="B41" s="318" t="s">
        <v>640</v>
      </c>
      <c r="C41" s="188" t="s">
        <v>78</v>
      </c>
      <c r="D41" s="76" t="s">
        <v>0</v>
      </c>
      <c r="E41" s="319"/>
      <c r="F41" s="320">
        <v>15</v>
      </c>
      <c r="G41" s="139" t="s">
        <v>0</v>
      </c>
      <c r="H41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1" s="321" t="str">
        <f>IF(Sklop14[[#This Row],[ZAHTEVANA SHEMA KAKOVOSTI]]&lt;&gt;"",Sklop14[[#This Row],[Preračunana masa/volumen/kos na enoto kg]],"")</f>
        <v/>
      </c>
      <c r="J41" s="322"/>
      <c r="K41" s="123"/>
      <c r="L41" s="123"/>
      <c r="M41" s="122" t="s">
        <v>78</v>
      </c>
      <c r="N41" s="82"/>
      <c r="O41" s="122" t="s">
        <v>78</v>
      </c>
      <c r="P41" s="326"/>
      <c r="Q41" s="325">
        <f>+Sklop14[[#This Row],[cena/enota brez DDV v EUR]]*Sklop14[[#This Row],[Stopnja DDV (%)]]</f>
        <v>0</v>
      </c>
      <c r="R41" s="325">
        <f>+Sklop14[[#This Row],[cena/enota brez DDV v EUR]]+Sklop14[[#This Row],[Davek (EUR)]]</f>
        <v>0</v>
      </c>
      <c r="S41" s="325">
        <f>+Sklop14[[#This Row],[cena/enota brez DDV v EUR]]*Sklop14[[#This Row],[Okvirna količina]]</f>
        <v>0</v>
      </c>
      <c r="T41" s="327">
        <f>+Sklop14[[#This Row],[Končna cena/enoto mere (EUR) z DDV]]*Sklop14[[#This Row],[Okvirna količina]]</f>
        <v>0</v>
      </c>
      <c r="U41" s="123"/>
    </row>
    <row r="42" spans="1:22" s="55" customFormat="1" ht="12">
      <c r="A42" s="78" t="s">
        <v>28</v>
      </c>
      <c r="B42" s="318" t="s">
        <v>641</v>
      </c>
      <c r="C42" s="188" t="s">
        <v>78</v>
      </c>
      <c r="D42" s="76" t="s">
        <v>0</v>
      </c>
      <c r="E42" s="319"/>
      <c r="F42" s="320">
        <v>320</v>
      </c>
      <c r="G42" s="139" t="s">
        <v>0</v>
      </c>
      <c r="H42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42" s="321" t="str">
        <f>IF(Sklop14[[#This Row],[ZAHTEVANA SHEMA KAKOVOSTI]]&lt;&gt;"",Sklop14[[#This Row],[Preračunana masa/volumen/kos na enoto kg]],"")</f>
        <v/>
      </c>
      <c r="J42" s="322"/>
      <c r="K42" s="123"/>
      <c r="L42" s="123"/>
      <c r="M42" s="122" t="s">
        <v>78</v>
      </c>
      <c r="N42" s="82"/>
      <c r="O42" s="122" t="s">
        <v>78</v>
      </c>
      <c r="P42" s="326"/>
      <c r="Q42" s="325">
        <f>+Sklop14[[#This Row],[cena/enota brez DDV v EUR]]*Sklop14[[#This Row],[Stopnja DDV (%)]]</f>
        <v>0</v>
      </c>
      <c r="R42" s="325">
        <f>+Sklop14[[#This Row],[cena/enota brez DDV v EUR]]+Sklop14[[#This Row],[Davek (EUR)]]</f>
        <v>0</v>
      </c>
      <c r="S42" s="325">
        <f>+Sklop14[[#This Row],[cena/enota brez DDV v EUR]]*Sklop14[[#This Row],[Okvirna količina]]</f>
        <v>0</v>
      </c>
      <c r="T42" s="327">
        <f>+Sklop14[[#This Row],[Končna cena/enoto mere (EUR) z DDV]]*Sklop14[[#This Row],[Okvirna količina]]</f>
        <v>0</v>
      </c>
      <c r="U42" s="123"/>
    </row>
    <row r="43" spans="1:22" s="55" customFormat="1" ht="12">
      <c r="A43" s="78" t="s">
        <v>29</v>
      </c>
      <c r="B43" s="318" t="s">
        <v>642</v>
      </c>
      <c r="C43" s="188" t="s">
        <v>78</v>
      </c>
      <c r="D43" s="76" t="s">
        <v>0</v>
      </c>
      <c r="E43" s="319"/>
      <c r="F43" s="320">
        <v>930</v>
      </c>
      <c r="G43" s="139" t="s">
        <v>0</v>
      </c>
      <c r="H43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930</v>
      </c>
      <c r="I43" s="321" t="str">
        <f>IF(Sklop14[[#This Row],[ZAHTEVANA SHEMA KAKOVOSTI]]&lt;&gt;"",Sklop14[[#This Row],[Preračunana masa/volumen/kos na enoto kg]],"")</f>
        <v/>
      </c>
      <c r="J43" s="322"/>
      <c r="K43" s="123"/>
      <c r="L43" s="123"/>
      <c r="M43" s="122" t="s">
        <v>78</v>
      </c>
      <c r="N43" s="82"/>
      <c r="O43" s="122" t="s">
        <v>78</v>
      </c>
      <c r="P43" s="326"/>
      <c r="Q43" s="325">
        <f>+Sklop14[[#This Row],[cena/enota brez DDV v EUR]]*Sklop14[[#This Row],[Stopnja DDV (%)]]</f>
        <v>0</v>
      </c>
      <c r="R43" s="325">
        <f>+Sklop14[[#This Row],[cena/enota brez DDV v EUR]]+Sklop14[[#This Row],[Davek (EUR)]]</f>
        <v>0</v>
      </c>
      <c r="S43" s="325">
        <f>+Sklop14[[#This Row],[cena/enota brez DDV v EUR]]*Sklop14[[#This Row],[Okvirna količina]]</f>
        <v>0</v>
      </c>
      <c r="T43" s="327">
        <f>+Sklop14[[#This Row],[Končna cena/enoto mere (EUR) z DDV]]*Sklop14[[#This Row],[Okvirna količina]]</f>
        <v>0</v>
      </c>
      <c r="U43" s="123"/>
    </row>
    <row r="44" spans="1:22" s="55" customFormat="1" ht="12">
      <c r="A44" s="78" t="s">
        <v>30</v>
      </c>
      <c r="B44" s="318" t="s">
        <v>643</v>
      </c>
      <c r="C44" s="188" t="s">
        <v>78</v>
      </c>
      <c r="D44" s="76" t="s">
        <v>0</v>
      </c>
      <c r="E44" s="319"/>
      <c r="F44" s="320">
        <v>180</v>
      </c>
      <c r="G44" s="139" t="s">
        <v>0</v>
      </c>
      <c r="H44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4" s="321" t="str">
        <f>IF(Sklop14[[#This Row],[ZAHTEVANA SHEMA KAKOVOSTI]]&lt;&gt;"",Sklop14[[#This Row],[Preračunana masa/volumen/kos na enoto kg]],"")</f>
        <v/>
      </c>
      <c r="J44" s="322"/>
      <c r="K44" s="123"/>
      <c r="L44" s="123"/>
      <c r="M44" s="122" t="s">
        <v>78</v>
      </c>
      <c r="N44" s="82"/>
      <c r="O44" s="122" t="s">
        <v>78</v>
      </c>
      <c r="P44" s="326"/>
      <c r="Q44" s="325">
        <f>+Sklop14[[#This Row],[cena/enota brez DDV v EUR]]*Sklop14[[#This Row],[Stopnja DDV (%)]]</f>
        <v>0</v>
      </c>
      <c r="R44" s="325">
        <f>+Sklop14[[#This Row],[cena/enota brez DDV v EUR]]+Sklop14[[#This Row],[Davek (EUR)]]</f>
        <v>0</v>
      </c>
      <c r="S44" s="325">
        <f>+Sklop14[[#This Row],[cena/enota brez DDV v EUR]]*Sklop14[[#This Row],[Okvirna količina]]</f>
        <v>0</v>
      </c>
      <c r="T44" s="327">
        <f>+Sklop14[[#This Row],[Končna cena/enoto mere (EUR) z DDV]]*Sklop14[[#This Row],[Okvirna količina]]</f>
        <v>0</v>
      </c>
      <c r="U44" s="123"/>
    </row>
    <row r="45" spans="1:22" s="55" customFormat="1" ht="12">
      <c r="A45" s="78" t="s">
        <v>31</v>
      </c>
      <c r="B45" s="245" t="s">
        <v>644</v>
      </c>
      <c r="C45" s="188" t="s">
        <v>78</v>
      </c>
      <c r="D45" s="76" t="s">
        <v>0</v>
      </c>
      <c r="E45" s="319"/>
      <c r="F45" s="320">
        <v>60</v>
      </c>
      <c r="G45" s="139" t="s">
        <v>0</v>
      </c>
      <c r="H45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321" t="str">
        <f>IF(Sklop14[[#This Row],[ZAHTEVANA SHEMA KAKOVOSTI]]&lt;&gt;"",Sklop14[[#This Row],[Preračunana masa/volumen/kos na enoto kg]],"")</f>
        <v/>
      </c>
      <c r="J45" s="322"/>
      <c r="K45" s="123"/>
      <c r="L45" s="123"/>
      <c r="M45" s="122" t="s">
        <v>78</v>
      </c>
      <c r="N45" s="82"/>
      <c r="O45" s="122" t="s">
        <v>78</v>
      </c>
      <c r="P45" s="326"/>
      <c r="Q45" s="325">
        <f>+Sklop14[[#This Row],[cena/enota brez DDV v EUR]]*Sklop14[[#This Row],[Stopnja DDV (%)]]</f>
        <v>0</v>
      </c>
      <c r="R45" s="325">
        <f>+Sklop14[[#This Row],[cena/enota brez DDV v EUR]]+Sklop14[[#This Row],[Davek (EUR)]]</f>
        <v>0</v>
      </c>
      <c r="S45" s="325">
        <f>+Sklop14[[#This Row],[cena/enota brez DDV v EUR]]*Sklop14[[#This Row],[Okvirna količina]]</f>
        <v>0</v>
      </c>
      <c r="T45" s="327">
        <f>+Sklop14[[#This Row],[Končna cena/enoto mere (EUR) z DDV]]*Sklop14[[#This Row],[Okvirna količina]]</f>
        <v>0</v>
      </c>
      <c r="U45" s="123"/>
    </row>
    <row r="46" spans="1:22">
      <c r="A46" s="279" t="s">
        <v>100</v>
      </c>
      <c r="B46" s="280"/>
      <c r="C46" s="281"/>
      <c r="D46" s="281"/>
      <c r="E46" s="282"/>
      <c r="F46" s="328"/>
      <c r="G46" s="284"/>
      <c r="H46" s="285">
        <f>SUBTOTAL(109,Sklop14[Preračunana masa/volumen/kos na enoto kg])</f>
        <v>4150</v>
      </c>
      <c r="I46" s="285">
        <f>SUBTOTAL(109,Sklop14[Živila iz shem kakovosti (kg)])</f>
        <v>231</v>
      </c>
      <c r="J46" s="283"/>
      <c r="K46" s="286"/>
      <c r="L46" s="286"/>
      <c r="M46" s="287"/>
      <c r="N46" s="288"/>
      <c r="O46" s="288"/>
      <c r="P46" s="288"/>
      <c r="Q46" s="289"/>
      <c r="R46" s="283"/>
      <c r="S46" s="289">
        <f>SUBTOTAL(109,Sklop14[Vrednost za okvirno količino (EUR) brez DDV])</f>
        <v>0</v>
      </c>
      <c r="T46" s="289">
        <f>SUBTOTAL(109,Sklop14[Vrednost za okvirno količino (EUR) z DDV])</f>
        <v>0</v>
      </c>
      <c r="U46" s="290">
        <f>SUBTOTAL(103,Sklop14[Shema kakovosti
(nacionalne, evropske)
])</f>
        <v>0</v>
      </c>
      <c r="V46" s="11"/>
    </row>
    <row r="47" spans="1:22" s="187" customFormat="1">
      <c r="A47" s="175"/>
      <c r="B47" s="176"/>
      <c r="C47" s="176"/>
      <c r="D47" s="177"/>
      <c r="E47" s="177"/>
      <c r="F47" s="178"/>
      <c r="G47" s="189"/>
      <c r="H47" s="180"/>
      <c r="I47" s="181"/>
      <c r="J47" s="181"/>
      <c r="K47" s="179"/>
      <c r="L47" s="182"/>
      <c r="M47" s="182"/>
      <c r="N47" s="183"/>
      <c r="O47" s="184"/>
      <c r="P47" s="184"/>
      <c r="Q47" s="184"/>
      <c r="R47" s="185"/>
      <c r="S47" s="179"/>
      <c r="T47" s="185"/>
      <c r="U47" s="185"/>
      <c r="V47" s="186"/>
    </row>
    <row r="48" spans="1:22">
      <c r="A48" s="48" t="s">
        <v>96</v>
      </c>
      <c r="B48" s="16"/>
      <c r="C48" s="16"/>
      <c r="D48" s="28"/>
      <c r="E48" s="28"/>
      <c r="F48" s="92"/>
      <c r="R48" s="48"/>
      <c r="S48" s="48"/>
      <c r="T48" s="48"/>
      <c r="U48" s="48"/>
    </row>
    <row r="49" spans="1:23">
      <c r="A49" s="11" t="s">
        <v>98</v>
      </c>
      <c r="B49" s="16"/>
      <c r="C49" s="16"/>
      <c r="D49" s="28"/>
      <c r="E49" s="28"/>
      <c r="F49" s="92"/>
    </row>
    <row r="50" spans="1:23">
      <c r="A50" s="87" t="s">
        <v>141</v>
      </c>
      <c r="G50" s="68"/>
      <c r="H50" s="68"/>
      <c r="I50" s="29"/>
      <c r="J50" s="29"/>
      <c r="K50" s="29"/>
      <c r="L50" s="29"/>
      <c r="M50" s="54"/>
      <c r="N50" s="54"/>
      <c r="O50" s="29"/>
      <c r="P50" s="29"/>
      <c r="Q50" s="29"/>
      <c r="R50" s="29"/>
      <c r="S50" s="29"/>
    </row>
    <row r="51" spans="1:23">
      <c r="A51" s="487" t="s">
        <v>135</v>
      </c>
      <c r="B51" s="487"/>
      <c r="C51" s="487"/>
      <c r="D51" s="487"/>
      <c r="E51" s="487"/>
      <c r="F51" s="487"/>
      <c r="G51" s="487"/>
      <c r="H51" s="487"/>
      <c r="I51" s="487"/>
      <c r="J51" s="487"/>
      <c r="K51" s="487"/>
      <c r="L51" s="487"/>
      <c r="M51" s="487"/>
      <c r="N51" s="54"/>
      <c r="O51" s="29"/>
      <c r="P51" s="29"/>
      <c r="Q51" s="29"/>
      <c r="R51" s="29"/>
      <c r="S51" s="29"/>
    </row>
    <row r="52" spans="1:23" ht="12.75" customHeight="1">
      <c r="A52" s="476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100"/>
      <c r="O52" s="100"/>
      <c r="P52" s="100"/>
      <c r="Q52" s="100"/>
      <c r="R52" s="100"/>
      <c r="S52" s="100"/>
      <c r="T52" s="100"/>
      <c r="U52" s="100"/>
      <c r="V52" s="100"/>
      <c r="W52" s="100"/>
    </row>
    <row r="53" spans="1:2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O53" s="29"/>
      <c r="P53" s="29"/>
      <c r="Q53" s="29"/>
      <c r="R53" s="29"/>
      <c r="S53" s="29"/>
    </row>
    <row r="54" spans="1:23">
      <c r="A54" s="87" t="s">
        <v>37</v>
      </c>
      <c r="G54" s="68"/>
      <c r="H54" s="68" t="s">
        <v>38</v>
      </c>
      <c r="I54" s="29"/>
      <c r="J54" s="29"/>
      <c r="K54" s="29"/>
      <c r="L54" s="29"/>
      <c r="M54" s="54"/>
      <c r="N54" s="54"/>
      <c r="O54" s="29"/>
      <c r="P54" s="29"/>
      <c r="Q54" s="29"/>
      <c r="R54" s="29" t="s">
        <v>39</v>
      </c>
      <c r="S54" s="29"/>
    </row>
    <row r="55" spans="1:23" ht="15">
      <c r="A55" s="6"/>
      <c r="B55" s="4"/>
      <c r="C55" s="4"/>
      <c r="D55" s="26"/>
      <c r="E55" s="26"/>
      <c r="F55" s="25"/>
      <c r="G55" s="7"/>
      <c r="I55" s="8"/>
      <c r="J55" s="8"/>
      <c r="K55" s="8"/>
      <c r="L55" s="8"/>
      <c r="M55" s="20"/>
      <c r="N55" s="20"/>
      <c r="O55" s="8"/>
      <c r="P55" s="8"/>
      <c r="Q55" s="8"/>
      <c r="R55" s="8"/>
      <c r="S55" s="8"/>
      <c r="T55" s="3"/>
      <c r="U55" s="3"/>
      <c r="V55" s="7"/>
    </row>
    <row r="56" spans="1:23">
      <c r="B56" s="16"/>
      <c r="C56" s="16"/>
      <c r="D56" s="28"/>
      <c r="E56" s="28"/>
      <c r="F56" s="92"/>
    </row>
    <row r="57" spans="1:23">
      <c r="B57" s="16"/>
      <c r="C57" s="16"/>
      <c r="D57" s="28"/>
      <c r="E57" s="28"/>
      <c r="F57" s="92"/>
    </row>
    <row r="58" spans="1:23">
      <c r="B58" s="16"/>
      <c r="C58" s="16"/>
      <c r="D58" s="28"/>
      <c r="E58" s="28"/>
      <c r="F58" s="92"/>
    </row>
    <row r="59" spans="1:23">
      <c r="B59" s="16"/>
      <c r="C59" s="16"/>
      <c r="D59" s="28"/>
      <c r="E59" s="28"/>
      <c r="F59" s="92"/>
    </row>
    <row r="60" spans="1:23">
      <c r="B60" s="16"/>
      <c r="C60" s="16"/>
      <c r="D60" s="28"/>
      <c r="E60" s="28"/>
      <c r="F60" s="92"/>
    </row>
    <row r="61" spans="1:23">
      <c r="B61" s="16"/>
      <c r="C61" s="16"/>
      <c r="D61" s="28"/>
      <c r="E61" s="28"/>
      <c r="F61" s="92"/>
    </row>
    <row r="62" spans="1:23">
      <c r="B62" s="16"/>
      <c r="C62" s="16"/>
      <c r="D62" s="28"/>
      <c r="E62" s="28"/>
      <c r="F62" s="92"/>
    </row>
    <row r="63" spans="1:23">
      <c r="B63" s="16"/>
      <c r="C63" s="16"/>
      <c r="D63" s="28"/>
      <c r="E63" s="28"/>
      <c r="F63" s="92"/>
    </row>
    <row r="64" spans="1:23">
      <c r="B64" s="16"/>
      <c r="C64" s="16"/>
      <c r="D64" s="28"/>
      <c r="E64" s="28"/>
      <c r="F64" s="92"/>
    </row>
    <row r="65" spans="1:23">
      <c r="B65" s="16"/>
      <c r="C65" s="16"/>
      <c r="D65" s="28"/>
      <c r="E65" s="28"/>
      <c r="F65" s="92"/>
    </row>
    <row r="66" spans="1:23">
      <c r="B66" s="16"/>
      <c r="C66" s="16"/>
      <c r="D66" s="28"/>
      <c r="E66" s="28"/>
      <c r="F66" s="92"/>
    </row>
    <row r="67" spans="1:23">
      <c r="B67" s="16"/>
      <c r="C67" s="16"/>
      <c r="D67" s="28"/>
      <c r="E67" s="28"/>
      <c r="F67" s="92"/>
    </row>
    <row r="68" spans="1:23">
      <c r="B68" s="16"/>
      <c r="C68" s="16"/>
      <c r="D68" s="28"/>
      <c r="E68" s="28"/>
      <c r="F68" s="92"/>
    </row>
    <row r="69" spans="1:23">
      <c r="B69" s="16"/>
      <c r="C69" s="16"/>
      <c r="D69" s="28"/>
      <c r="E69" s="28"/>
      <c r="F69" s="92"/>
    </row>
    <row r="70" spans="1:23" s="18" customFormat="1">
      <c r="A70" s="11"/>
      <c r="B70" s="16"/>
      <c r="C70" s="16"/>
      <c r="D70" s="28"/>
      <c r="E70" s="28"/>
      <c r="F70" s="92"/>
      <c r="G70" s="93"/>
      <c r="H70" s="93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6"/>
      <c r="C71" s="16"/>
      <c r="D71" s="28"/>
      <c r="E71" s="28"/>
      <c r="F71" s="92"/>
      <c r="G71" s="93"/>
      <c r="H71" s="93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6"/>
      <c r="C72" s="16"/>
      <c r="D72" s="28"/>
      <c r="E72" s="28"/>
      <c r="F72" s="92"/>
      <c r="G72" s="93"/>
      <c r="H72" s="93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92"/>
      <c r="G73" s="93"/>
      <c r="H73" s="93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92"/>
      <c r="G74" s="93"/>
      <c r="H74" s="93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92"/>
      <c r="G75" s="93"/>
      <c r="H75" s="93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92"/>
      <c r="G76" s="93"/>
      <c r="H76" s="93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92"/>
      <c r="G77" s="93"/>
      <c r="H77" s="93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92"/>
      <c r="G78" s="93"/>
      <c r="H78" s="93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92"/>
      <c r="G79" s="93"/>
      <c r="H79" s="93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92"/>
      <c r="G80" s="93"/>
      <c r="H80" s="93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92"/>
      <c r="G81" s="93"/>
      <c r="H81" s="93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92"/>
      <c r="G82" s="93"/>
      <c r="H82" s="93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92"/>
      <c r="G83" s="93"/>
      <c r="H83" s="93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92"/>
      <c r="G84" s="93"/>
      <c r="H84" s="93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92"/>
      <c r="G85" s="93"/>
      <c r="H85" s="93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92"/>
      <c r="G86" s="93"/>
      <c r="H86" s="93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92"/>
      <c r="G87" s="93"/>
      <c r="H87" s="93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92"/>
      <c r="G88" s="93"/>
      <c r="H88" s="93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92"/>
      <c r="G89" s="93"/>
      <c r="H89" s="93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92"/>
      <c r="G90" s="93"/>
      <c r="H90" s="93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92"/>
      <c r="G91" s="93"/>
      <c r="H91" s="93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92"/>
      <c r="G92" s="93"/>
      <c r="H92" s="93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92"/>
      <c r="G93" s="93"/>
      <c r="H93" s="93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92"/>
      <c r="G94" s="93"/>
      <c r="H94" s="93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92"/>
      <c r="G95" s="93"/>
      <c r="H95" s="93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92"/>
      <c r="G96" s="93"/>
      <c r="H96" s="93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92"/>
      <c r="G97" s="93"/>
      <c r="H97" s="93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92"/>
      <c r="G98" s="93"/>
      <c r="H98" s="93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92"/>
      <c r="G99" s="93"/>
      <c r="H99" s="93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92"/>
      <c r="G100" s="93"/>
      <c r="H100" s="93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92"/>
      <c r="G101" s="93"/>
      <c r="H101" s="93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92"/>
      <c r="G102" s="93"/>
      <c r="H102" s="93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92"/>
      <c r="G103" s="93"/>
      <c r="H103" s="93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92"/>
      <c r="G104" s="93"/>
      <c r="H104" s="93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92"/>
      <c r="G105" s="93"/>
      <c r="H105" s="93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92"/>
      <c r="G106" s="93"/>
      <c r="H106" s="93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92"/>
      <c r="G107" s="93"/>
      <c r="H107" s="93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92"/>
      <c r="G108" s="93"/>
      <c r="H108" s="93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92"/>
      <c r="G109" s="93"/>
      <c r="H109" s="93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92"/>
      <c r="G110" s="93"/>
      <c r="H110" s="93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92"/>
      <c r="G111" s="93"/>
      <c r="H111" s="93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92"/>
      <c r="G112" s="93"/>
      <c r="H112" s="93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92"/>
      <c r="G113" s="93"/>
      <c r="H113" s="93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92"/>
      <c r="G114" s="93"/>
      <c r="H114" s="93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92"/>
      <c r="G115" s="93"/>
      <c r="H115" s="93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92"/>
      <c r="G116" s="93"/>
      <c r="H116" s="93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92"/>
      <c r="G117" s="93"/>
      <c r="H117" s="93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92"/>
      <c r="G118" s="93"/>
      <c r="H118" s="93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92"/>
      <c r="G119" s="93"/>
      <c r="H119" s="93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92"/>
      <c r="G120" s="93"/>
      <c r="H120" s="93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92"/>
      <c r="G121" s="93"/>
      <c r="H121" s="93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92"/>
      <c r="G122" s="93"/>
      <c r="H122" s="93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92"/>
      <c r="G123" s="93"/>
      <c r="H123" s="93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92"/>
      <c r="G124" s="93"/>
      <c r="H124" s="93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92"/>
      <c r="G125" s="93"/>
      <c r="H125" s="93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92"/>
      <c r="G126" s="93"/>
      <c r="H126" s="93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92"/>
      <c r="G127" s="93"/>
      <c r="H127" s="93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92"/>
      <c r="G128" s="93"/>
      <c r="H128" s="93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92"/>
      <c r="G129" s="93"/>
      <c r="H129" s="93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92"/>
      <c r="G130" s="93"/>
      <c r="H130" s="93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92"/>
      <c r="G131" s="93"/>
      <c r="H131" s="93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92"/>
      <c r="G132" s="93"/>
      <c r="H132" s="93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92"/>
      <c r="G133" s="93"/>
      <c r="H133" s="93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92"/>
      <c r="G134" s="93"/>
      <c r="H134" s="93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92"/>
      <c r="G135" s="93"/>
      <c r="H135" s="93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92"/>
      <c r="G136" s="93"/>
      <c r="H136" s="93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92"/>
      <c r="G137" s="93"/>
      <c r="H137" s="93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92"/>
      <c r="G138" s="93"/>
      <c r="H138" s="93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92"/>
      <c r="G139" s="93"/>
      <c r="H139" s="93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92"/>
      <c r="G140" s="93"/>
      <c r="H140" s="93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92"/>
      <c r="G141" s="93"/>
      <c r="H141" s="93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92"/>
      <c r="G142" s="93"/>
      <c r="H142" s="93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92"/>
      <c r="G143" s="93"/>
      <c r="H143" s="93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92"/>
      <c r="G144" s="93"/>
      <c r="H144" s="93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92"/>
      <c r="G145" s="93"/>
      <c r="H145" s="93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92"/>
      <c r="G146" s="93"/>
      <c r="H146" s="93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92"/>
      <c r="G147" s="93"/>
      <c r="H147" s="93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92"/>
      <c r="G148" s="93"/>
      <c r="H148" s="93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92"/>
      <c r="G149" s="93"/>
      <c r="H149" s="93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92"/>
      <c r="G150" s="93"/>
      <c r="H150" s="93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92"/>
      <c r="G151" s="93"/>
      <c r="H151" s="93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92"/>
      <c r="G152" s="93"/>
      <c r="H152" s="93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92"/>
      <c r="G153" s="93"/>
      <c r="H153" s="93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92"/>
      <c r="G154" s="93"/>
      <c r="H154" s="93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92"/>
      <c r="G155" s="93"/>
      <c r="H155" s="93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92"/>
      <c r="G156" s="93"/>
      <c r="H156" s="93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92"/>
      <c r="G157" s="93"/>
      <c r="H157" s="93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92"/>
      <c r="G158" s="93"/>
      <c r="H158" s="93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92"/>
      <c r="G159" s="93"/>
      <c r="H159" s="93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92"/>
      <c r="G160" s="93"/>
      <c r="H160" s="93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92"/>
      <c r="G161" s="93"/>
      <c r="H161" s="93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92"/>
      <c r="G162" s="93"/>
      <c r="H162" s="93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92"/>
      <c r="G163" s="93"/>
      <c r="H163" s="93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92"/>
      <c r="G164" s="93"/>
      <c r="H164" s="93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92"/>
      <c r="G165" s="93"/>
      <c r="H165" s="93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92"/>
      <c r="G166" s="93"/>
      <c r="H166" s="93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92"/>
      <c r="G167" s="93"/>
      <c r="H167" s="93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92"/>
      <c r="G168" s="93"/>
      <c r="H168" s="93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92"/>
      <c r="G169" s="93"/>
      <c r="H169" s="93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92"/>
      <c r="G170" s="93"/>
      <c r="H170" s="93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92"/>
      <c r="G171" s="93"/>
      <c r="H171" s="93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92"/>
      <c r="G172" s="93"/>
      <c r="H172" s="93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92"/>
      <c r="G173" s="93"/>
      <c r="H173" s="93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92"/>
      <c r="G174" s="93"/>
      <c r="H174" s="93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92"/>
      <c r="G175" s="93"/>
      <c r="H175" s="93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92"/>
      <c r="G176" s="93"/>
      <c r="H176" s="93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92"/>
      <c r="G177" s="93"/>
      <c r="H177" s="93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92"/>
      <c r="G178" s="93"/>
      <c r="H178" s="93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92"/>
      <c r="G179" s="93"/>
      <c r="H179" s="93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92"/>
      <c r="G180" s="93"/>
      <c r="H180" s="93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92"/>
      <c r="G181" s="93"/>
      <c r="H181" s="93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92"/>
      <c r="G182" s="93"/>
      <c r="H182" s="93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92"/>
      <c r="G183" s="93"/>
      <c r="H183" s="93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92"/>
      <c r="G184" s="93"/>
      <c r="H184" s="93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92"/>
      <c r="G185" s="93"/>
      <c r="H185" s="93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92"/>
      <c r="G186" s="93"/>
      <c r="H186" s="93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92"/>
      <c r="G187" s="93"/>
      <c r="H187" s="93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92"/>
      <c r="G188" s="93"/>
      <c r="H188" s="93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92"/>
      <c r="G189" s="93"/>
      <c r="H189" s="93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92"/>
      <c r="G190" s="93"/>
      <c r="H190" s="93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92"/>
      <c r="G191" s="93"/>
      <c r="H191" s="93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92"/>
      <c r="G192" s="93"/>
      <c r="H192" s="93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92"/>
      <c r="G193" s="93"/>
      <c r="H193" s="93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92"/>
      <c r="G194" s="93"/>
      <c r="H194" s="93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92"/>
      <c r="G195" s="93"/>
      <c r="H195" s="93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92"/>
      <c r="G196" s="93"/>
      <c r="H196" s="93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92"/>
      <c r="G197" s="93"/>
      <c r="H197" s="93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92"/>
      <c r="G198" s="93"/>
      <c r="H198" s="93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92"/>
      <c r="G199" s="93"/>
      <c r="H199" s="93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92"/>
      <c r="G200" s="93"/>
      <c r="H200" s="93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92"/>
      <c r="G201" s="93"/>
      <c r="H201" s="93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92"/>
      <c r="G202" s="93"/>
      <c r="H202" s="93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92"/>
      <c r="G203" s="93"/>
      <c r="H203" s="93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92"/>
      <c r="G204" s="93"/>
      <c r="H204" s="93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92"/>
      <c r="G205" s="93"/>
      <c r="H205" s="93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92"/>
      <c r="G206" s="93"/>
      <c r="H206" s="93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92"/>
      <c r="G207" s="93"/>
      <c r="H207" s="93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92"/>
      <c r="G208" s="93"/>
      <c r="H208" s="93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92"/>
      <c r="G209" s="93"/>
      <c r="H209" s="93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92"/>
      <c r="G210" s="93"/>
      <c r="H210" s="93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92"/>
      <c r="G211" s="93"/>
      <c r="H211" s="93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92"/>
      <c r="G212" s="93"/>
      <c r="H212" s="93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92"/>
      <c r="G213" s="93"/>
      <c r="H213" s="93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92"/>
      <c r="G214" s="93"/>
      <c r="H214" s="93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92"/>
      <c r="G215" s="93"/>
      <c r="H215" s="93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92"/>
      <c r="G216" s="93"/>
      <c r="H216" s="93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92"/>
      <c r="G217" s="93"/>
      <c r="H217" s="93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92"/>
      <c r="G218" s="93"/>
      <c r="H218" s="93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92"/>
      <c r="G219" s="93"/>
      <c r="H219" s="93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92"/>
      <c r="G220" s="93"/>
      <c r="H220" s="93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92"/>
      <c r="G221" s="93"/>
      <c r="H221" s="93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92"/>
      <c r="G222" s="93"/>
      <c r="H222" s="93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92"/>
      <c r="G223" s="93"/>
      <c r="H223" s="93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92"/>
      <c r="G224" s="93"/>
      <c r="H224" s="93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92"/>
      <c r="G225" s="93"/>
      <c r="H225" s="93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92"/>
      <c r="G226" s="93"/>
      <c r="H226" s="93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92"/>
      <c r="G227" s="93"/>
      <c r="H227" s="93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92"/>
      <c r="G228" s="93"/>
      <c r="H228" s="93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92"/>
      <c r="G229" s="93"/>
      <c r="H229" s="93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92"/>
      <c r="G230" s="93"/>
      <c r="H230" s="93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92"/>
      <c r="G231" s="93"/>
      <c r="H231" s="93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92"/>
      <c r="G232" s="93"/>
      <c r="H232" s="93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92"/>
      <c r="G233" s="93"/>
      <c r="H233" s="93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92"/>
      <c r="G234" s="93"/>
      <c r="H234" s="93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92"/>
      <c r="G235" s="93"/>
      <c r="H235" s="93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92"/>
      <c r="G236" s="93"/>
      <c r="H236" s="93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92"/>
      <c r="G237" s="93"/>
      <c r="H237" s="93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92"/>
      <c r="G238" s="93"/>
      <c r="H238" s="93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92"/>
      <c r="G239" s="93"/>
      <c r="H239" s="93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92"/>
      <c r="G240" s="93"/>
      <c r="H240" s="93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92"/>
      <c r="G241" s="93"/>
      <c r="H241" s="93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92"/>
      <c r="G242" s="93"/>
      <c r="H242" s="93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92"/>
      <c r="G243" s="93"/>
      <c r="H243" s="93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92"/>
      <c r="G244" s="93"/>
      <c r="H244" s="93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92"/>
      <c r="G245" s="93"/>
      <c r="H245" s="93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92"/>
      <c r="G246" s="93"/>
      <c r="H246" s="93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92"/>
      <c r="G247" s="93"/>
      <c r="H247" s="93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92"/>
      <c r="G248" s="93"/>
      <c r="H248" s="93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92"/>
      <c r="G249" s="93"/>
      <c r="H249" s="93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92"/>
      <c r="G250" s="93"/>
      <c r="H250" s="93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92"/>
      <c r="G251" s="93"/>
      <c r="H251" s="93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92"/>
      <c r="G252" s="93"/>
      <c r="H252" s="93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92"/>
      <c r="G253" s="93"/>
      <c r="H253" s="93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92"/>
      <c r="G254" s="93"/>
      <c r="H254" s="93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92"/>
      <c r="G255" s="93"/>
      <c r="H255" s="93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92"/>
      <c r="G256" s="93"/>
      <c r="H256" s="93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92"/>
      <c r="G257" s="93"/>
      <c r="H257" s="93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92"/>
      <c r="G258" s="93"/>
      <c r="H258" s="93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92"/>
      <c r="G259" s="93"/>
      <c r="H259" s="93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92"/>
      <c r="G260" s="93"/>
      <c r="H260" s="93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92"/>
      <c r="G261" s="93"/>
      <c r="H261" s="93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92"/>
      <c r="G262" s="93"/>
      <c r="H262" s="93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92"/>
      <c r="G263" s="93"/>
      <c r="H263" s="93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92"/>
      <c r="G264" s="93"/>
      <c r="H264" s="93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6"/>
      <c r="C265" s="16"/>
      <c r="D265" s="28"/>
      <c r="E265" s="28"/>
      <c r="F265" s="92"/>
      <c r="G265" s="93"/>
      <c r="H265" s="93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6"/>
      <c r="C266" s="16"/>
      <c r="D266" s="28"/>
      <c r="E266" s="28"/>
      <c r="F266" s="92"/>
      <c r="G266" s="93"/>
      <c r="H266" s="93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6"/>
      <c r="C267" s="16"/>
      <c r="D267" s="28"/>
      <c r="E267" s="28"/>
      <c r="F267" s="92"/>
      <c r="G267" s="93"/>
      <c r="H267" s="93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6"/>
      <c r="C268" s="16"/>
      <c r="D268" s="28"/>
      <c r="E268" s="28"/>
      <c r="F268" s="92"/>
      <c r="G268" s="93"/>
      <c r="H268" s="93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6"/>
      <c r="C269" s="16"/>
      <c r="D269" s="28"/>
      <c r="E269" s="28"/>
      <c r="F269" s="92"/>
      <c r="G269" s="93"/>
      <c r="H269" s="93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6"/>
      <c r="C270" s="16"/>
      <c r="D270" s="28"/>
      <c r="E270" s="28"/>
      <c r="F270" s="92"/>
      <c r="G270" s="93"/>
      <c r="H270" s="93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6"/>
      <c r="C271" s="16"/>
      <c r="D271" s="28"/>
      <c r="E271" s="28"/>
      <c r="F271" s="92"/>
      <c r="G271" s="93"/>
      <c r="H271" s="93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6"/>
      <c r="C272" s="16"/>
      <c r="D272" s="28"/>
      <c r="E272" s="28"/>
      <c r="F272" s="92"/>
      <c r="G272" s="93"/>
      <c r="H272" s="93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6"/>
      <c r="C273" s="16"/>
      <c r="D273" s="28"/>
      <c r="E273" s="28"/>
      <c r="F273" s="92"/>
      <c r="G273" s="93"/>
      <c r="H273" s="93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6"/>
      <c r="C274" s="16"/>
      <c r="D274" s="28"/>
      <c r="E274" s="28"/>
      <c r="F274" s="92"/>
      <c r="G274" s="93"/>
      <c r="H274" s="93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6"/>
      <c r="C275" s="16"/>
      <c r="D275" s="28"/>
      <c r="E275" s="28"/>
      <c r="F275" s="92"/>
      <c r="G275" s="93"/>
      <c r="H275" s="93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6"/>
      <c r="C276" s="16"/>
      <c r="D276" s="28"/>
      <c r="E276" s="28"/>
      <c r="F276" s="92"/>
      <c r="G276" s="93"/>
      <c r="H276" s="93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6"/>
      <c r="C277" s="16"/>
      <c r="D277" s="28"/>
      <c r="E277" s="28"/>
      <c r="F277" s="92"/>
      <c r="G277" s="93"/>
      <c r="H277" s="93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6"/>
      <c r="C278" s="16"/>
      <c r="D278" s="28"/>
      <c r="E278" s="28"/>
      <c r="F278" s="92"/>
      <c r="G278" s="93"/>
      <c r="H278" s="93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</sheetData>
  <sheetProtection insertRows="0" deleteRows="0"/>
  <protectedRanges>
    <protectedRange sqref="K53:Q1048576 V53:V1048576 V47:V50 U14:U46 K47:Q50 J14:P46 V1:V13 K1:Q13" name="Obseg1"/>
    <protectedRange sqref="N51:Q51 V51" name="Obseg1_1"/>
    <protectedRange sqref="K51:M51" name="Obseg1_2_1"/>
    <protectedRange sqref="V52 N52:Q52" name="Obseg1_1_1_1_1"/>
    <protectedRange sqref="K52:M52" name="Obseg1_3_1_1"/>
  </protectedRanges>
  <mergeCells count="9">
    <mergeCell ref="A52:M52"/>
    <mergeCell ref="A51:M51"/>
    <mergeCell ref="B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15" zoomScale="96" zoomScaleNormal="96" zoomScaleSheetLayoutView="100" workbookViewId="0">
      <selection activeCell="AE61" sqref="AE61"/>
    </sheetView>
  </sheetViews>
  <sheetFormatPr defaultColWidth="8.85546875" defaultRowHeight="12.75"/>
  <cols>
    <col min="1" max="1" width="4" style="11" customWidth="1"/>
    <col min="2" max="2" width="34.140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8" t="str">
        <f>+'prva stran'!B6</f>
        <v>OSNOVNA ŠOLA LENART</v>
      </c>
      <c r="D2" s="489"/>
      <c r="E2" s="489"/>
      <c r="F2" s="489"/>
      <c r="G2" s="489"/>
      <c r="H2" s="489"/>
      <c r="I2" s="489"/>
      <c r="J2" s="489"/>
    </row>
    <row r="3" spans="1:21" ht="15">
      <c r="B3" s="50" t="s">
        <v>49</v>
      </c>
      <c r="C3" s="490" t="str">
        <f>+'prva stran'!B7</f>
        <v>Ptujska c. 25, 2230  LENART</v>
      </c>
      <c r="D3" s="491"/>
      <c r="E3" s="491"/>
      <c r="F3" s="491"/>
      <c r="G3" s="491"/>
      <c r="H3" s="491"/>
      <c r="I3" s="491"/>
      <c r="J3" s="4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2">
        <f>+'prva stran'!B10</f>
        <v>0</v>
      </c>
      <c r="D6" s="493"/>
      <c r="E6" s="493"/>
      <c r="F6" s="493"/>
      <c r="G6" s="493"/>
      <c r="H6" s="493"/>
      <c r="I6" s="493"/>
      <c r="J6" s="493"/>
    </row>
    <row r="7" spans="1:21" ht="17.25" customHeight="1">
      <c r="B7" s="51" t="s">
        <v>49</v>
      </c>
      <c r="C7" s="494">
        <f>+'prva stran'!B11</f>
        <v>0</v>
      </c>
      <c r="D7" s="495"/>
      <c r="E7" s="495"/>
      <c r="F7" s="495"/>
      <c r="G7" s="495"/>
      <c r="H7" s="495"/>
      <c r="I7" s="495"/>
      <c r="J7" s="495"/>
    </row>
    <row r="8" spans="1:21" ht="17.25" customHeight="1">
      <c r="B8" s="51" t="s">
        <v>50</v>
      </c>
      <c r="C8" s="494">
        <f>+'prva stran'!B12</f>
        <v>0</v>
      </c>
      <c r="D8" s="495"/>
      <c r="E8" s="495"/>
      <c r="F8" s="495"/>
      <c r="G8" s="495"/>
      <c r="H8" s="495"/>
      <c r="I8" s="495"/>
      <c r="J8" s="495"/>
    </row>
    <row r="9" spans="1:21" s="12" customFormat="1" ht="17.25" customHeight="1">
      <c r="A9" s="9"/>
      <c r="B9" s="52" t="s">
        <v>52</v>
      </c>
      <c r="C9" s="496">
        <f>+'prva stran'!B13</f>
        <v>0</v>
      </c>
      <c r="D9" s="495"/>
      <c r="E9" s="495"/>
      <c r="F9" s="495"/>
      <c r="G9" s="495"/>
      <c r="H9" s="495"/>
      <c r="I9" s="495"/>
      <c r="J9" s="4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pred_rekapitulacija'!B28</f>
        <v>PERUTNINSKO MESO IN IZDELKI IZ PERUTNINSKEGA MESA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4" t="s">
        <v>645</v>
      </c>
      <c r="C16" s="120" t="s">
        <v>78</v>
      </c>
      <c r="D16" s="76" t="s">
        <v>0</v>
      </c>
      <c r="E16" s="124" t="s">
        <v>661</v>
      </c>
      <c r="F16" s="210">
        <v>620</v>
      </c>
      <c r="G16" s="200" t="s">
        <v>0</v>
      </c>
      <c r="H16" s="2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620</v>
      </c>
      <c r="I16" s="79">
        <f>IF(Sklop15[[#This Row],[ZAHTEVANA SHEMA KAKOVOSTI]]&lt;&gt;"",Sklop15[[#This Row],[Preračunana masa/volumen/kos na enoto kg]],"")</f>
        <v>620</v>
      </c>
      <c r="J16" s="83"/>
      <c r="K16" s="80"/>
      <c r="L16" s="80"/>
      <c r="M16" s="81"/>
      <c r="N16" s="82"/>
      <c r="O16" s="8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295"/>
    </row>
    <row r="17" spans="1:21" s="55" customFormat="1" ht="12">
      <c r="A17" s="78" t="s">
        <v>3</v>
      </c>
      <c r="B17" s="431" t="s">
        <v>646</v>
      </c>
      <c r="C17" s="120" t="s">
        <v>78</v>
      </c>
      <c r="D17" s="76" t="s">
        <v>0</v>
      </c>
      <c r="E17" s="124" t="s">
        <v>661</v>
      </c>
      <c r="F17" s="432">
        <v>90</v>
      </c>
      <c r="G17" s="200" t="s">
        <v>0</v>
      </c>
      <c r="H17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272">
        <f>IF(Sklop15[[#This Row],[ZAHTEVANA SHEMA KAKOVOSTI]]&lt;&gt;"",Sklop15[[#This Row],[Preračunana masa/volumen/kos na enoto kg]],"")</f>
        <v>90</v>
      </c>
      <c r="J17" s="420"/>
      <c r="K17" s="434"/>
      <c r="L17" s="434"/>
      <c r="M17" s="422"/>
      <c r="N17" s="425"/>
      <c r="O17" s="425"/>
      <c r="P17" s="424"/>
      <c r="Q17" s="425">
        <f>+Sklop15[[#This Row],[cena/enota brez DDV v EUR]]*Sklop15[[#This Row],[Stopnja DDV (%)]]</f>
        <v>0</v>
      </c>
      <c r="R17" s="425">
        <f>+Sklop15[[#This Row],[cena/enota brez DDV v EUR]]+Sklop15[[#This Row],[Davek (EUR)]]</f>
        <v>0</v>
      </c>
      <c r="S17" s="425">
        <f>+Sklop15[[#This Row],[cena/enota brez DDV v EUR]]*Sklop15[[#This Row],[Okvirna količina]]</f>
        <v>0</v>
      </c>
      <c r="T17" s="425">
        <f>+Sklop15[[#This Row],[Končna cena/enoto mere (EUR) z DDV]]*Sklop15[[#This Row],[Okvirna količina]]</f>
        <v>0</v>
      </c>
      <c r="U17" s="295"/>
    </row>
    <row r="18" spans="1:21" s="55" customFormat="1" ht="12">
      <c r="A18" s="78" t="s">
        <v>4</v>
      </c>
      <c r="B18" s="431" t="s">
        <v>647</v>
      </c>
      <c r="C18" s="120" t="s">
        <v>78</v>
      </c>
      <c r="D18" s="76" t="s">
        <v>0</v>
      </c>
      <c r="E18" s="124" t="s">
        <v>661</v>
      </c>
      <c r="F18" s="432">
        <v>630</v>
      </c>
      <c r="G18" s="200" t="s">
        <v>0</v>
      </c>
      <c r="H18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630</v>
      </c>
      <c r="I18" s="272">
        <f>IF(Sklop15[[#This Row],[ZAHTEVANA SHEMA KAKOVOSTI]]&lt;&gt;"",Sklop15[[#This Row],[Preračunana masa/volumen/kos na enoto kg]],"")</f>
        <v>630</v>
      </c>
      <c r="J18" s="420"/>
      <c r="K18" s="434"/>
      <c r="L18" s="434"/>
      <c r="M18" s="422"/>
      <c r="N18" s="425"/>
      <c r="O18" s="425"/>
      <c r="P18" s="424"/>
      <c r="Q18" s="425">
        <f>+Sklop15[[#This Row],[cena/enota brez DDV v EUR]]*Sklop15[[#This Row],[Stopnja DDV (%)]]</f>
        <v>0</v>
      </c>
      <c r="R18" s="425">
        <f>+Sklop15[[#This Row],[cena/enota brez DDV v EUR]]+Sklop15[[#This Row],[Davek (EUR)]]</f>
        <v>0</v>
      </c>
      <c r="S18" s="425">
        <f>+Sklop15[[#This Row],[cena/enota brez DDV v EUR]]*Sklop15[[#This Row],[Okvirna količina]]</f>
        <v>0</v>
      </c>
      <c r="T18" s="425">
        <f>+Sklop15[[#This Row],[Končna cena/enoto mere (EUR) z DDV]]*Sklop15[[#This Row],[Okvirna količina]]</f>
        <v>0</v>
      </c>
      <c r="U18" s="295"/>
    </row>
    <row r="19" spans="1:21" s="55" customFormat="1" ht="12">
      <c r="A19" s="78" t="s">
        <v>5</v>
      </c>
      <c r="B19" s="431" t="s">
        <v>648</v>
      </c>
      <c r="C19" s="120" t="s">
        <v>78</v>
      </c>
      <c r="D19" s="76" t="s">
        <v>0</v>
      </c>
      <c r="E19" s="124" t="s">
        <v>661</v>
      </c>
      <c r="F19" s="432">
        <v>1300</v>
      </c>
      <c r="G19" s="200" t="s">
        <v>0</v>
      </c>
      <c r="H19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19" s="272">
        <f>IF(Sklop15[[#This Row],[ZAHTEVANA SHEMA KAKOVOSTI]]&lt;&gt;"",Sklop15[[#This Row],[Preračunana masa/volumen/kos na enoto kg]],"")</f>
        <v>1300</v>
      </c>
      <c r="J19" s="420"/>
      <c r="K19" s="434"/>
      <c r="L19" s="434"/>
      <c r="M19" s="422"/>
      <c r="N19" s="425"/>
      <c r="O19" s="425"/>
      <c r="P19" s="424"/>
      <c r="Q19" s="425">
        <f>+Sklop15[[#This Row],[cena/enota brez DDV v EUR]]*Sklop15[[#This Row],[Stopnja DDV (%)]]</f>
        <v>0</v>
      </c>
      <c r="R19" s="425">
        <f>+Sklop15[[#This Row],[cena/enota brez DDV v EUR]]+Sklop15[[#This Row],[Davek (EUR)]]</f>
        <v>0</v>
      </c>
      <c r="S19" s="425">
        <f>+Sklop15[[#This Row],[cena/enota brez DDV v EUR]]*Sklop15[[#This Row],[Okvirna količina]]</f>
        <v>0</v>
      </c>
      <c r="T19" s="425">
        <f>+Sklop15[[#This Row],[Končna cena/enoto mere (EUR) z DDV]]*Sklop15[[#This Row],[Okvirna količina]]</f>
        <v>0</v>
      </c>
      <c r="U19" s="295"/>
    </row>
    <row r="20" spans="1:21" s="55" customFormat="1" ht="12">
      <c r="A20" s="78" t="s">
        <v>6</v>
      </c>
      <c r="B20" s="431" t="s">
        <v>649</v>
      </c>
      <c r="C20" s="120" t="s">
        <v>78</v>
      </c>
      <c r="D20" s="76" t="s">
        <v>0</v>
      </c>
      <c r="E20" s="124" t="s">
        <v>661</v>
      </c>
      <c r="F20" s="432">
        <v>588</v>
      </c>
      <c r="G20" s="200" t="s">
        <v>0</v>
      </c>
      <c r="H20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588</v>
      </c>
      <c r="I20" s="272">
        <f>IF(Sklop15[[#This Row],[ZAHTEVANA SHEMA KAKOVOSTI]]&lt;&gt;"",Sklop15[[#This Row],[Preračunana masa/volumen/kos na enoto kg]],"")</f>
        <v>588</v>
      </c>
      <c r="J20" s="420"/>
      <c r="K20" s="434"/>
      <c r="L20" s="434"/>
      <c r="M20" s="422"/>
      <c r="N20" s="425"/>
      <c r="O20" s="425"/>
      <c r="P20" s="424"/>
      <c r="Q20" s="425">
        <f>+Sklop15[[#This Row],[cena/enota brez DDV v EUR]]*Sklop15[[#This Row],[Stopnja DDV (%)]]</f>
        <v>0</v>
      </c>
      <c r="R20" s="425">
        <f>+Sklop15[[#This Row],[cena/enota brez DDV v EUR]]+Sklop15[[#This Row],[Davek (EUR)]]</f>
        <v>0</v>
      </c>
      <c r="S20" s="425">
        <f>+Sklop15[[#This Row],[cena/enota brez DDV v EUR]]*Sklop15[[#This Row],[Okvirna količina]]</f>
        <v>0</v>
      </c>
      <c r="T20" s="425">
        <f>+Sklop15[[#This Row],[Končna cena/enoto mere (EUR) z DDV]]*Sklop15[[#This Row],[Okvirna količina]]</f>
        <v>0</v>
      </c>
      <c r="U20" s="295"/>
    </row>
    <row r="21" spans="1:21" s="55" customFormat="1" ht="12">
      <c r="A21" s="78" t="s">
        <v>7</v>
      </c>
      <c r="B21" s="431" t="s">
        <v>650</v>
      </c>
      <c r="C21" s="120" t="s">
        <v>78</v>
      </c>
      <c r="D21" s="76" t="s">
        <v>0</v>
      </c>
      <c r="E21" s="124" t="s">
        <v>661</v>
      </c>
      <c r="F21" s="432">
        <v>72</v>
      </c>
      <c r="G21" s="200" t="s">
        <v>0</v>
      </c>
      <c r="H21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21" s="272">
        <f>IF(Sklop15[[#This Row],[ZAHTEVANA SHEMA KAKOVOSTI]]&lt;&gt;"",Sklop15[[#This Row],[Preračunana masa/volumen/kos na enoto kg]],"")</f>
        <v>72</v>
      </c>
      <c r="J21" s="420"/>
      <c r="K21" s="434"/>
      <c r="L21" s="434"/>
      <c r="M21" s="422"/>
      <c r="N21" s="425"/>
      <c r="O21" s="425"/>
      <c r="P21" s="424"/>
      <c r="Q21" s="425">
        <f>+Sklop15[[#This Row],[cena/enota brez DDV v EUR]]*Sklop15[[#This Row],[Stopnja DDV (%)]]</f>
        <v>0</v>
      </c>
      <c r="R21" s="425">
        <f>+Sklop15[[#This Row],[cena/enota brez DDV v EUR]]+Sklop15[[#This Row],[Davek (EUR)]]</f>
        <v>0</v>
      </c>
      <c r="S21" s="425">
        <f>+Sklop15[[#This Row],[cena/enota brez DDV v EUR]]*Sklop15[[#This Row],[Okvirna količina]]</f>
        <v>0</v>
      </c>
      <c r="T21" s="425">
        <f>+Sklop15[[#This Row],[Končna cena/enoto mere (EUR) z DDV]]*Sklop15[[#This Row],[Okvirna količina]]</f>
        <v>0</v>
      </c>
      <c r="U21" s="295"/>
    </row>
    <row r="22" spans="1:21" s="55" customFormat="1" ht="12">
      <c r="A22" s="78" t="s">
        <v>8</v>
      </c>
      <c r="B22" s="431" t="s">
        <v>651</v>
      </c>
      <c r="C22" s="120" t="s">
        <v>78</v>
      </c>
      <c r="D22" s="76" t="s">
        <v>0</v>
      </c>
      <c r="E22" s="124" t="s">
        <v>661</v>
      </c>
      <c r="F22" s="432">
        <v>1320</v>
      </c>
      <c r="G22" s="200" t="s">
        <v>0</v>
      </c>
      <c r="H22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1320</v>
      </c>
      <c r="I22" s="272">
        <f>IF(Sklop15[[#This Row],[ZAHTEVANA SHEMA KAKOVOSTI]]&lt;&gt;"",Sklop15[[#This Row],[Preračunana masa/volumen/kos na enoto kg]],"")</f>
        <v>1320</v>
      </c>
      <c r="J22" s="420"/>
      <c r="K22" s="434"/>
      <c r="L22" s="434"/>
      <c r="M22" s="422"/>
      <c r="N22" s="425"/>
      <c r="O22" s="425"/>
      <c r="P22" s="424"/>
      <c r="Q22" s="425">
        <f>+Sklop15[[#This Row],[cena/enota brez DDV v EUR]]*Sklop15[[#This Row],[Stopnja DDV (%)]]</f>
        <v>0</v>
      </c>
      <c r="R22" s="425">
        <f>+Sklop15[[#This Row],[cena/enota brez DDV v EUR]]+Sklop15[[#This Row],[Davek (EUR)]]</f>
        <v>0</v>
      </c>
      <c r="S22" s="425">
        <f>+Sklop15[[#This Row],[cena/enota brez DDV v EUR]]*Sklop15[[#This Row],[Okvirna količina]]</f>
        <v>0</v>
      </c>
      <c r="T22" s="425">
        <f>+Sklop15[[#This Row],[Končna cena/enoto mere (EUR) z DDV]]*Sklop15[[#This Row],[Okvirna količina]]</f>
        <v>0</v>
      </c>
      <c r="U22" s="295"/>
    </row>
    <row r="23" spans="1:21" s="55" customFormat="1" ht="12">
      <c r="A23" s="78" t="s">
        <v>9</v>
      </c>
      <c r="B23" s="431" t="s">
        <v>652</v>
      </c>
      <c r="C23" s="120" t="s">
        <v>78</v>
      </c>
      <c r="D23" s="76" t="s">
        <v>0</v>
      </c>
      <c r="E23" s="124"/>
      <c r="F23" s="432">
        <v>200</v>
      </c>
      <c r="G23" s="200" t="s">
        <v>0</v>
      </c>
      <c r="H23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72" t="str">
        <f>IF(Sklop15[[#This Row],[ZAHTEVANA SHEMA KAKOVOSTI]]&lt;&gt;"",Sklop15[[#This Row],[Preračunana masa/volumen/kos na enoto kg]],"")</f>
        <v/>
      </c>
      <c r="J23" s="420"/>
      <c r="K23" s="434"/>
      <c r="L23" s="434"/>
      <c r="M23" s="422"/>
      <c r="N23" s="425"/>
      <c r="O23" s="425"/>
      <c r="P23" s="424"/>
      <c r="Q23" s="425">
        <f>+Sklop15[[#This Row],[cena/enota brez DDV v EUR]]*Sklop15[[#This Row],[Stopnja DDV (%)]]</f>
        <v>0</v>
      </c>
      <c r="R23" s="425">
        <f>+Sklop15[[#This Row],[cena/enota brez DDV v EUR]]+Sklop15[[#This Row],[Davek (EUR)]]</f>
        <v>0</v>
      </c>
      <c r="S23" s="425">
        <f>+Sklop15[[#This Row],[cena/enota brez DDV v EUR]]*Sklop15[[#This Row],[Okvirna količina]]</f>
        <v>0</v>
      </c>
      <c r="T23" s="425">
        <f>+Sklop15[[#This Row],[Končna cena/enoto mere (EUR) z DDV]]*Sklop15[[#This Row],[Okvirna količina]]</f>
        <v>0</v>
      </c>
      <c r="U23" s="295"/>
    </row>
    <row r="24" spans="1:21" s="55" customFormat="1" ht="12">
      <c r="A24" s="78" t="s">
        <v>10</v>
      </c>
      <c r="B24" s="431" t="s">
        <v>653</v>
      </c>
      <c r="C24" s="120" t="s">
        <v>78</v>
      </c>
      <c r="D24" s="76" t="s">
        <v>0</v>
      </c>
      <c r="E24" s="124" t="s">
        <v>661</v>
      </c>
      <c r="F24" s="432">
        <v>466</v>
      </c>
      <c r="G24" s="200" t="s">
        <v>0</v>
      </c>
      <c r="H24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466</v>
      </c>
      <c r="I24" s="272">
        <f>IF(Sklop15[[#This Row],[ZAHTEVANA SHEMA KAKOVOSTI]]&lt;&gt;"",Sklop15[[#This Row],[Preračunana masa/volumen/kos na enoto kg]],"")</f>
        <v>466</v>
      </c>
      <c r="J24" s="420"/>
      <c r="K24" s="434"/>
      <c r="L24" s="434"/>
      <c r="M24" s="422"/>
      <c r="N24" s="425"/>
      <c r="O24" s="425"/>
      <c r="P24" s="424"/>
      <c r="Q24" s="425">
        <f>+Sklop15[[#This Row],[cena/enota brez DDV v EUR]]*Sklop15[[#This Row],[Stopnja DDV (%)]]</f>
        <v>0</v>
      </c>
      <c r="R24" s="425">
        <f>+Sklop15[[#This Row],[cena/enota brez DDV v EUR]]+Sklop15[[#This Row],[Davek (EUR)]]</f>
        <v>0</v>
      </c>
      <c r="S24" s="425">
        <f>+Sklop15[[#This Row],[cena/enota brez DDV v EUR]]*Sklop15[[#This Row],[Okvirna količina]]</f>
        <v>0</v>
      </c>
      <c r="T24" s="425">
        <f>+Sklop15[[#This Row],[Končna cena/enoto mere (EUR) z DDV]]*Sklop15[[#This Row],[Okvirna količina]]</f>
        <v>0</v>
      </c>
      <c r="U24" s="295"/>
    </row>
    <row r="25" spans="1:21" s="55" customFormat="1" ht="12">
      <c r="A25" s="78" t="s">
        <v>11</v>
      </c>
      <c r="B25" s="431" t="s">
        <v>663</v>
      </c>
      <c r="C25" s="120">
        <v>1</v>
      </c>
      <c r="D25" s="76" t="s">
        <v>0</v>
      </c>
      <c r="E25" s="124"/>
      <c r="F25" s="432">
        <v>78</v>
      </c>
      <c r="G25" s="200" t="s">
        <v>0</v>
      </c>
      <c r="H25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</v>
      </c>
      <c r="I25" s="272" t="str">
        <f>IF(Sklop15[[#This Row],[ZAHTEVANA SHEMA KAKOVOSTI]]&lt;&gt;"",Sklop15[[#This Row],[Preračunana masa/volumen/kos na enoto kg]],"")</f>
        <v/>
      </c>
      <c r="J25" s="420"/>
      <c r="K25" s="434"/>
      <c r="L25" s="434"/>
      <c r="M25" s="422"/>
      <c r="N25" s="425"/>
      <c r="O25" s="425"/>
      <c r="P25" s="424"/>
      <c r="Q25" s="425">
        <f>+Sklop15[[#This Row],[cena/enota brez DDV v EUR]]*Sklop15[[#This Row],[Stopnja DDV (%)]]</f>
        <v>0</v>
      </c>
      <c r="R25" s="425">
        <f>+Sklop15[[#This Row],[cena/enota brez DDV v EUR]]+Sklop15[[#This Row],[Davek (EUR)]]</f>
        <v>0</v>
      </c>
      <c r="S25" s="425">
        <f>+Sklop15[[#This Row],[cena/enota brez DDV v EUR]]*Sklop15[[#This Row],[Okvirna količina]]</f>
        <v>0</v>
      </c>
      <c r="T25" s="425">
        <f>+Sklop15[[#This Row],[Končna cena/enoto mere (EUR) z DDV]]*Sklop15[[#This Row],[Okvirna količina]]</f>
        <v>0</v>
      </c>
      <c r="U25" s="295"/>
    </row>
    <row r="26" spans="1:21" s="55" customFormat="1" ht="12">
      <c r="A26" s="78" t="s">
        <v>12</v>
      </c>
      <c r="B26" s="431" t="s">
        <v>662</v>
      </c>
      <c r="C26" s="120">
        <v>20</v>
      </c>
      <c r="D26" s="76" t="s">
        <v>76</v>
      </c>
      <c r="E26" s="124"/>
      <c r="F26" s="432">
        <v>1500</v>
      </c>
      <c r="G26" s="200" t="s">
        <v>221</v>
      </c>
      <c r="H26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272" t="str">
        <f>IF(Sklop15[[#This Row],[ZAHTEVANA SHEMA KAKOVOSTI]]&lt;&gt;"",Sklop15[[#This Row],[Preračunana masa/volumen/kos na enoto kg]],"")</f>
        <v/>
      </c>
      <c r="J26" s="420"/>
      <c r="K26" s="434"/>
      <c r="L26" s="434"/>
      <c r="M26" s="422"/>
      <c r="N26" s="425"/>
      <c r="O26" s="425"/>
      <c r="P26" s="424"/>
      <c r="Q26" s="425">
        <f>+Sklop15[[#This Row],[cena/enota brez DDV v EUR]]*Sklop15[[#This Row],[Stopnja DDV (%)]]</f>
        <v>0</v>
      </c>
      <c r="R26" s="425">
        <f>+Sklop15[[#This Row],[cena/enota brez DDV v EUR]]+Sklop15[[#This Row],[Davek (EUR)]]</f>
        <v>0</v>
      </c>
      <c r="S26" s="425">
        <f>+Sklop15[[#This Row],[cena/enota brez DDV v EUR]]*Sklop15[[#This Row],[Okvirna količina]]</f>
        <v>0</v>
      </c>
      <c r="T26" s="425">
        <f>+Sklop15[[#This Row],[Končna cena/enoto mere (EUR) z DDV]]*Sklop15[[#This Row],[Okvirna količina]]</f>
        <v>0</v>
      </c>
      <c r="U26" s="295"/>
    </row>
    <row r="27" spans="1:21" s="55" customFormat="1" ht="24">
      <c r="A27" s="78" t="s">
        <v>13</v>
      </c>
      <c r="B27" s="431" t="s">
        <v>654</v>
      </c>
      <c r="C27" s="120" t="s">
        <v>78</v>
      </c>
      <c r="D27" s="76" t="s">
        <v>76</v>
      </c>
      <c r="E27" s="124"/>
      <c r="F27" s="432">
        <v>1000</v>
      </c>
      <c r="G27" s="200" t="s">
        <v>0</v>
      </c>
      <c r="H27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7" s="272" t="str">
        <f>IF(Sklop15[[#This Row],[ZAHTEVANA SHEMA KAKOVOSTI]]&lt;&gt;"",Sklop15[[#This Row],[Preračunana masa/volumen/kos na enoto kg]],"")</f>
        <v/>
      </c>
      <c r="J27" s="420"/>
      <c r="K27" s="434"/>
      <c r="L27" s="434"/>
      <c r="M27" s="422"/>
      <c r="N27" s="425"/>
      <c r="O27" s="425"/>
      <c r="P27" s="424"/>
      <c r="Q27" s="425">
        <f>+Sklop15[[#This Row],[cena/enota brez DDV v EUR]]*Sklop15[[#This Row],[Stopnja DDV (%)]]</f>
        <v>0</v>
      </c>
      <c r="R27" s="425">
        <f>+Sklop15[[#This Row],[cena/enota brez DDV v EUR]]+Sklop15[[#This Row],[Davek (EUR)]]</f>
        <v>0</v>
      </c>
      <c r="S27" s="425">
        <f>+Sklop15[[#This Row],[cena/enota brez DDV v EUR]]*Sklop15[[#This Row],[Okvirna količina]]</f>
        <v>0</v>
      </c>
      <c r="T27" s="425">
        <f>+Sklop15[[#This Row],[Končna cena/enoto mere (EUR) z DDV]]*Sklop15[[#This Row],[Okvirna količina]]</f>
        <v>0</v>
      </c>
      <c r="U27" s="295"/>
    </row>
    <row r="28" spans="1:21" s="55" customFormat="1" ht="24">
      <c r="A28" s="78" t="s">
        <v>14</v>
      </c>
      <c r="B28" s="431" t="s">
        <v>655</v>
      </c>
      <c r="C28" s="120" t="s">
        <v>78</v>
      </c>
      <c r="D28" s="76" t="s">
        <v>0</v>
      </c>
      <c r="E28" s="124"/>
      <c r="F28" s="432">
        <v>540</v>
      </c>
      <c r="G28" s="200" t="s">
        <v>0</v>
      </c>
      <c r="H28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540</v>
      </c>
      <c r="I28" s="272" t="str">
        <f>IF(Sklop15[[#This Row],[ZAHTEVANA SHEMA KAKOVOSTI]]&lt;&gt;"",Sklop15[[#This Row],[Preračunana masa/volumen/kos na enoto kg]],"")</f>
        <v/>
      </c>
      <c r="J28" s="420"/>
      <c r="K28" s="434"/>
      <c r="L28" s="434"/>
      <c r="M28" s="422"/>
      <c r="N28" s="425"/>
      <c r="O28" s="425"/>
      <c r="P28" s="424"/>
      <c r="Q28" s="425">
        <f>+Sklop15[[#This Row],[cena/enota brez DDV v EUR]]*Sklop15[[#This Row],[Stopnja DDV (%)]]</f>
        <v>0</v>
      </c>
      <c r="R28" s="425">
        <f>+Sklop15[[#This Row],[cena/enota brez DDV v EUR]]+Sklop15[[#This Row],[Davek (EUR)]]</f>
        <v>0</v>
      </c>
      <c r="S28" s="425">
        <f>+Sklop15[[#This Row],[cena/enota brez DDV v EUR]]*Sklop15[[#This Row],[Okvirna količina]]</f>
        <v>0</v>
      </c>
      <c r="T28" s="425">
        <f>+Sklop15[[#This Row],[Končna cena/enoto mere (EUR) z DDV]]*Sklop15[[#This Row],[Okvirna količina]]</f>
        <v>0</v>
      </c>
      <c r="U28" s="295"/>
    </row>
    <row r="29" spans="1:21" s="55" customFormat="1" ht="12">
      <c r="A29" s="78" t="s">
        <v>15</v>
      </c>
      <c r="B29" s="431" t="s">
        <v>656</v>
      </c>
      <c r="C29" s="120" t="s">
        <v>78</v>
      </c>
      <c r="D29" s="76" t="s">
        <v>0</v>
      </c>
      <c r="E29" s="124"/>
      <c r="F29" s="432">
        <v>500</v>
      </c>
      <c r="G29" s="200" t="s">
        <v>0</v>
      </c>
      <c r="H29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9" s="272" t="str">
        <f>IF(Sklop15[[#This Row],[ZAHTEVANA SHEMA KAKOVOSTI]]&lt;&gt;"",Sklop15[[#This Row],[Preračunana masa/volumen/kos na enoto kg]],"")</f>
        <v/>
      </c>
      <c r="J29" s="420"/>
      <c r="K29" s="434"/>
      <c r="L29" s="434"/>
      <c r="M29" s="422"/>
      <c r="N29" s="425"/>
      <c r="O29" s="425"/>
      <c r="P29" s="424"/>
      <c r="Q29" s="425">
        <f>+Sklop15[[#This Row],[cena/enota brez DDV v EUR]]*Sklop15[[#This Row],[Stopnja DDV (%)]]</f>
        <v>0</v>
      </c>
      <c r="R29" s="425">
        <f>+Sklop15[[#This Row],[cena/enota brez DDV v EUR]]+Sklop15[[#This Row],[Davek (EUR)]]</f>
        <v>0</v>
      </c>
      <c r="S29" s="425">
        <f>+Sklop15[[#This Row],[cena/enota brez DDV v EUR]]*Sklop15[[#This Row],[Okvirna količina]]</f>
        <v>0</v>
      </c>
      <c r="T29" s="425">
        <f>+Sklop15[[#This Row],[Končna cena/enoto mere (EUR) z DDV]]*Sklop15[[#This Row],[Okvirna količina]]</f>
        <v>0</v>
      </c>
      <c r="U29" s="295"/>
    </row>
    <row r="30" spans="1:21" s="55" customFormat="1" ht="12">
      <c r="A30" s="78" t="s">
        <v>16</v>
      </c>
      <c r="B30" s="431" t="s">
        <v>657</v>
      </c>
      <c r="C30" s="120" t="s">
        <v>78</v>
      </c>
      <c r="D30" s="76" t="s">
        <v>0</v>
      </c>
      <c r="E30" s="124" t="s">
        <v>661</v>
      </c>
      <c r="F30" s="432">
        <v>95</v>
      </c>
      <c r="G30" s="200" t="s">
        <v>0</v>
      </c>
      <c r="H30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95</v>
      </c>
      <c r="I30" s="272">
        <f>IF(Sklop15[[#This Row],[ZAHTEVANA SHEMA KAKOVOSTI]]&lt;&gt;"",Sklop15[[#This Row],[Preračunana masa/volumen/kos na enoto kg]],"")</f>
        <v>95</v>
      </c>
      <c r="J30" s="420"/>
      <c r="K30" s="434"/>
      <c r="L30" s="434"/>
      <c r="M30" s="422"/>
      <c r="N30" s="425"/>
      <c r="O30" s="425"/>
      <c r="P30" s="424"/>
      <c r="Q30" s="425">
        <f>+Sklop15[[#This Row],[cena/enota brez DDV v EUR]]*Sklop15[[#This Row],[Stopnja DDV (%)]]</f>
        <v>0</v>
      </c>
      <c r="R30" s="425">
        <f>+Sklop15[[#This Row],[cena/enota brez DDV v EUR]]+Sklop15[[#This Row],[Davek (EUR)]]</f>
        <v>0</v>
      </c>
      <c r="S30" s="425">
        <f>+Sklop15[[#This Row],[cena/enota brez DDV v EUR]]*Sklop15[[#This Row],[Okvirna količina]]</f>
        <v>0</v>
      </c>
      <c r="T30" s="425">
        <f>+Sklop15[[#This Row],[Končna cena/enoto mere (EUR) z DDV]]*Sklop15[[#This Row],[Okvirna količina]]</f>
        <v>0</v>
      </c>
      <c r="U30" s="295"/>
    </row>
    <row r="31" spans="1:21" s="55" customFormat="1" ht="12">
      <c r="A31" s="78" t="s">
        <v>17</v>
      </c>
      <c r="B31" s="431" t="s">
        <v>658</v>
      </c>
      <c r="C31" s="120" t="s">
        <v>78</v>
      </c>
      <c r="D31" s="76" t="s">
        <v>0</v>
      </c>
      <c r="E31" s="124"/>
      <c r="F31" s="432">
        <v>210</v>
      </c>
      <c r="G31" s="200" t="s">
        <v>0</v>
      </c>
      <c r="H31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1" s="272" t="str">
        <f>IF(Sklop15[[#This Row],[ZAHTEVANA SHEMA KAKOVOSTI]]&lt;&gt;"",Sklop15[[#This Row],[Preračunana masa/volumen/kos na enoto kg]],"")</f>
        <v/>
      </c>
      <c r="J31" s="420"/>
      <c r="K31" s="434"/>
      <c r="L31" s="434"/>
      <c r="M31" s="422"/>
      <c r="N31" s="425"/>
      <c r="O31" s="425"/>
      <c r="P31" s="424"/>
      <c r="Q31" s="425">
        <f>+Sklop15[[#This Row],[cena/enota brez DDV v EUR]]*Sklop15[[#This Row],[Stopnja DDV (%)]]</f>
        <v>0</v>
      </c>
      <c r="R31" s="425">
        <f>+Sklop15[[#This Row],[cena/enota brez DDV v EUR]]+Sklop15[[#This Row],[Davek (EUR)]]</f>
        <v>0</v>
      </c>
      <c r="S31" s="425">
        <f>+Sklop15[[#This Row],[cena/enota brez DDV v EUR]]*Sklop15[[#This Row],[Okvirna količina]]</f>
        <v>0</v>
      </c>
      <c r="T31" s="425">
        <f>+Sklop15[[#This Row],[Končna cena/enoto mere (EUR) z DDV]]*Sklop15[[#This Row],[Okvirna količina]]</f>
        <v>0</v>
      </c>
      <c r="U31" s="295"/>
    </row>
    <row r="32" spans="1:21" s="55" customFormat="1" ht="12">
      <c r="A32" s="78" t="s">
        <v>18</v>
      </c>
      <c r="B32" s="431" t="s">
        <v>659</v>
      </c>
      <c r="C32" s="120" t="s">
        <v>78</v>
      </c>
      <c r="D32" s="76" t="s">
        <v>0</v>
      </c>
      <c r="E32" s="124" t="s">
        <v>661</v>
      </c>
      <c r="F32" s="432">
        <v>210</v>
      </c>
      <c r="G32" s="200" t="s">
        <v>0</v>
      </c>
      <c r="H32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2" s="272">
        <f>IF(Sklop15[[#This Row],[ZAHTEVANA SHEMA KAKOVOSTI]]&lt;&gt;"",Sklop15[[#This Row],[Preračunana masa/volumen/kos na enoto kg]],"")</f>
        <v>210</v>
      </c>
      <c r="J32" s="420"/>
      <c r="K32" s="434"/>
      <c r="L32" s="434"/>
      <c r="M32" s="422"/>
      <c r="N32" s="425"/>
      <c r="O32" s="425"/>
      <c r="P32" s="424"/>
      <c r="Q32" s="425">
        <f>+Sklop15[[#This Row],[cena/enota brez DDV v EUR]]*Sklop15[[#This Row],[Stopnja DDV (%)]]</f>
        <v>0</v>
      </c>
      <c r="R32" s="425">
        <f>+Sklop15[[#This Row],[cena/enota brez DDV v EUR]]+Sklop15[[#This Row],[Davek (EUR)]]</f>
        <v>0</v>
      </c>
      <c r="S32" s="425">
        <f>+Sklop15[[#This Row],[cena/enota brez DDV v EUR]]*Sklop15[[#This Row],[Okvirna količina]]</f>
        <v>0</v>
      </c>
      <c r="T32" s="425">
        <f>+Sklop15[[#This Row],[Končna cena/enoto mere (EUR) z DDV]]*Sklop15[[#This Row],[Okvirna količina]]</f>
        <v>0</v>
      </c>
      <c r="U32" s="295"/>
    </row>
    <row r="33" spans="1:22" s="55" customFormat="1" ht="24">
      <c r="A33" s="78" t="s">
        <v>19</v>
      </c>
      <c r="B33" s="431" t="s">
        <v>660</v>
      </c>
      <c r="C33" s="120" t="s">
        <v>78</v>
      </c>
      <c r="D33" s="76" t="s">
        <v>0</v>
      </c>
      <c r="E33" s="124"/>
      <c r="F33" s="432">
        <v>364</v>
      </c>
      <c r="G33" s="200" t="s">
        <v>0</v>
      </c>
      <c r="H33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364</v>
      </c>
      <c r="I33" s="272" t="str">
        <f>IF(Sklop15[[#This Row],[ZAHTEVANA SHEMA KAKOVOSTI]]&lt;&gt;"",Sklop15[[#This Row],[Preračunana masa/volumen/kos na enoto kg]],"")</f>
        <v/>
      </c>
      <c r="J33" s="420"/>
      <c r="K33" s="434"/>
      <c r="L33" s="434"/>
      <c r="M33" s="422"/>
      <c r="N33" s="425"/>
      <c r="O33" s="425"/>
      <c r="P33" s="424"/>
      <c r="Q33" s="425">
        <f>+Sklop15[[#This Row],[cena/enota brez DDV v EUR]]*Sklop15[[#This Row],[Stopnja DDV (%)]]</f>
        <v>0</v>
      </c>
      <c r="R33" s="425">
        <f>+Sklop15[[#This Row],[cena/enota brez DDV v EUR]]+Sklop15[[#This Row],[Davek (EUR)]]</f>
        <v>0</v>
      </c>
      <c r="S33" s="425">
        <f>+Sklop15[[#This Row],[cena/enota brez DDV v EUR]]*Sklop15[[#This Row],[Okvirna količina]]</f>
        <v>0</v>
      </c>
      <c r="T33" s="425">
        <f>+Sklop15[[#This Row],[Končna cena/enoto mere (EUR) z DDV]]*Sklop15[[#This Row],[Okvirna količina]]</f>
        <v>0</v>
      </c>
      <c r="U33" s="295"/>
    </row>
    <row r="34" spans="1:22" s="187" customFormat="1">
      <c r="A34" s="279" t="s">
        <v>100</v>
      </c>
      <c r="B34" s="280"/>
      <c r="C34" s="281"/>
      <c r="D34" s="281"/>
      <c r="E34" s="282"/>
      <c r="F34" s="283"/>
      <c r="G34" s="284"/>
      <c r="H34" s="285">
        <f>SUBTOTAL(109,Sklop15[Preračunana masa/volumen/kos na enoto kg])</f>
        <v>8313</v>
      </c>
      <c r="I34" s="285">
        <f>SUBTOTAL(109,Sklop15[Živila iz shem kakovosti (kg)])</f>
        <v>5391</v>
      </c>
      <c r="J34" s="283"/>
      <c r="K34" s="286"/>
      <c r="L34" s="286"/>
      <c r="M34" s="287"/>
      <c r="N34" s="288"/>
      <c r="O34" s="288"/>
      <c r="P34" s="288"/>
      <c r="Q34" s="289"/>
      <c r="R34" s="283"/>
      <c r="S34" s="289">
        <f>SUBTOTAL(109,Sklop15[Vrednost za okvirno količino (EUR) brez DDV])</f>
        <v>0</v>
      </c>
      <c r="T34" s="289">
        <f>SUBTOTAL(109,Sklop15[Vrednost za okvirno količino (EUR) z DDV])</f>
        <v>0</v>
      </c>
      <c r="U34" s="290">
        <f>SUBTOTAL(103,Sklop15[Shema kakovosti
(nacionalne, evropske)
])</f>
        <v>0</v>
      </c>
    </row>
    <row r="35" spans="1:22" s="187" customFormat="1">
      <c r="A35" s="175"/>
      <c r="B35" s="176"/>
      <c r="C35" s="177"/>
      <c r="D35" s="177"/>
      <c r="E35" s="178"/>
      <c r="F35" s="179"/>
      <c r="G35" s="180"/>
      <c r="H35" s="181"/>
      <c r="I35" s="181"/>
      <c r="J35" s="179"/>
      <c r="K35" s="182"/>
      <c r="L35" s="182"/>
      <c r="M35" s="183"/>
      <c r="N35" s="184"/>
      <c r="O35" s="184"/>
      <c r="P35" s="184"/>
      <c r="Q35" s="185"/>
      <c r="R35" s="179"/>
      <c r="S35" s="185"/>
      <c r="T35" s="185"/>
      <c r="U35" s="186"/>
    </row>
    <row r="36" spans="1:22">
      <c r="A36" s="48" t="s">
        <v>96</v>
      </c>
      <c r="B36" s="16"/>
      <c r="C36" s="28"/>
      <c r="D36" s="28"/>
      <c r="E36" s="92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2"/>
    </row>
    <row r="38" spans="1:22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87" t="s">
        <v>135</v>
      </c>
      <c r="B39" s="487"/>
      <c r="C39" s="487"/>
      <c r="D39" s="487"/>
      <c r="E39" s="487"/>
      <c r="F39" s="487"/>
      <c r="G39" s="487"/>
      <c r="H39" s="487"/>
      <c r="I39" s="487"/>
      <c r="J39" s="487"/>
      <c r="K39" s="487"/>
      <c r="L39" s="487"/>
      <c r="M39" s="54"/>
      <c r="N39" s="29"/>
      <c r="O39" s="29"/>
      <c r="P39" s="29"/>
      <c r="Q39" s="29"/>
      <c r="R39" s="29"/>
    </row>
    <row r="40" spans="1:22" ht="12.75" customHeight="1">
      <c r="A40" s="476" t="s">
        <v>144</v>
      </c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U41:U1048576 J1:P38 U1:U38" name="Obseg1"/>
    <protectedRange sqref="M39:P39 U39" name="Obseg1_1"/>
    <protectedRange sqref="J39:L39" name="Obseg1_2_2"/>
    <protectedRange sqref="U40 M40:P40" name="Obseg1_1_1_1_1"/>
    <protectedRange sqref="J40:L40" name="Obseg1_3_1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3"/>
  <sheetViews>
    <sheetView topLeftCell="A11" zoomScaleNormal="100" zoomScaleSheetLayoutView="100" workbookViewId="0">
      <selection activeCell="AE37" sqref="AE37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pred_rekapitulacija'!B29</f>
        <v>RIBE IN DRUGI MORSKI SADEŽI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5" t="s">
        <v>664</v>
      </c>
      <c r="C16" s="120" t="s">
        <v>78</v>
      </c>
      <c r="D16" s="120" t="s">
        <v>0</v>
      </c>
      <c r="E16" s="121"/>
      <c r="F16" s="146">
        <v>10</v>
      </c>
      <c r="G16" s="212" t="s">
        <v>0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" s="79" t="str">
        <f>IF(Sklop16[[#This Row],[ZAHTEVANA SHEMA KAKOVOSTI]]&lt;&gt;"",Sklop16[[#This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2"/>
    </row>
    <row r="17" spans="1:21" s="55" customFormat="1" ht="12">
      <c r="A17" s="78" t="s">
        <v>3</v>
      </c>
      <c r="B17" s="158" t="s">
        <v>665</v>
      </c>
      <c r="C17" s="120" t="s">
        <v>78</v>
      </c>
      <c r="D17" s="120" t="s">
        <v>0</v>
      </c>
      <c r="E17" s="163"/>
      <c r="F17" s="146">
        <v>60</v>
      </c>
      <c r="G17" s="212" t="s">
        <v>0</v>
      </c>
      <c r="H17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155" t="str">
        <f>IF(Sklop16[[#This Row],[ZAHTEVANA SHEMA KAKOVOSTI]]&lt;&gt;"",Sklop16[[#This Row],[Preračunana masa/volumen/kos na enoto kg]],"")</f>
        <v/>
      </c>
      <c r="J17" s="165"/>
      <c r="K17" s="161"/>
      <c r="L17" s="161"/>
      <c r="M17" s="219"/>
      <c r="N17" s="162"/>
      <c r="O17" s="143"/>
      <c r="P17" s="156"/>
      <c r="Q17" s="157">
        <f>+Sklop16[[#This Row],[cena/enota brez DDV v EUR]]*Sklop16[[#This Row],[Stopnja DDV (%)]]</f>
        <v>0</v>
      </c>
      <c r="R17" s="157">
        <f>+Sklop16[[#This Row],[cena/enota brez DDV v EUR]]+Sklop16[[#This Row],[Davek (EUR)]]</f>
        <v>0</v>
      </c>
      <c r="S17" s="157">
        <f>+Sklop16[[#This Row],[cena/enota brez DDV v EUR]]*Sklop16[[#This Row],[Okvirna količina]]</f>
        <v>0</v>
      </c>
      <c r="T17" s="157">
        <f>+Sklop16[[#This Row],[Končna cena/enoto mere (EUR) z DDV]]*Sklop16[[#This Row],[Okvirna količina]]</f>
        <v>0</v>
      </c>
      <c r="U17" s="220"/>
    </row>
    <row r="18" spans="1:21" s="55" customFormat="1" ht="12">
      <c r="A18" s="78" t="s">
        <v>4</v>
      </c>
      <c r="B18" s="158" t="s">
        <v>666</v>
      </c>
      <c r="C18" s="120" t="s">
        <v>78</v>
      </c>
      <c r="D18" s="120" t="s">
        <v>0</v>
      </c>
      <c r="E18" s="163"/>
      <c r="F18" s="146">
        <v>230</v>
      </c>
      <c r="G18" s="212" t="s">
        <v>0</v>
      </c>
      <c r="H18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18" s="155" t="str">
        <f>IF(Sklop16[[#This Row],[ZAHTEVANA SHEMA KAKOVOSTI]]&lt;&gt;"",Sklop16[[#This Row],[Preračunana masa/volumen/kos na enoto kg]],"")</f>
        <v/>
      </c>
      <c r="J18" s="165"/>
      <c r="K18" s="161"/>
      <c r="L18" s="161"/>
      <c r="M18" s="219"/>
      <c r="N18" s="162"/>
      <c r="O18" s="143"/>
      <c r="P18" s="156"/>
      <c r="Q18" s="157">
        <f>+Sklop16[[#This Row],[cena/enota brez DDV v EUR]]*Sklop16[[#This Row],[Stopnja DDV (%)]]</f>
        <v>0</v>
      </c>
      <c r="R18" s="157">
        <f>+Sklop16[[#This Row],[cena/enota brez DDV v EUR]]+Sklop16[[#This Row],[Davek (EUR)]]</f>
        <v>0</v>
      </c>
      <c r="S18" s="157">
        <f>+Sklop16[[#This Row],[cena/enota brez DDV v EUR]]*Sklop16[[#This Row],[Okvirna količina]]</f>
        <v>0</v>
      </c>
      <c r="T18" s="157">
        <f>+Sklop16[[#This Row],[Končna cena/enoto mere (EUR) z DDV]]*Sklop16[[#This Row],[Okvirna količina]]</f>
        <v>0</v>
      </c>
      <c r="U18" s="220"/>
    </row>
    <row r="19" spans="1:21" s="55" customFormat="1" ht="12">
      <c r="A19" s="78" t="s">
        <v>5</v>
      </c>
      <c r="B19" s="158" t="s">
        <v>667</v>
      </c>
      <c r="C19" s="120" t="s">
        <v>78</v>
      </c>
      <c r="D19" s="120" t="s">
        <v>0</v>
      </c>
      <c r="E19" s="163"/>
      <c r="F19" s="146">
        <v>80</v>
      </c>
      <c r="G19" s="212" t="s">
        <v>0</v>
      </c>
      <c r="H19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155" t="str">
        <f>IF(Sklop16[[#This Row],[ZAHTEVANA SHEMA KAKOVOSTI]]&lt;&gt;"",Sklop16[[#This Row],[Preračunana masa/volumen/kos na enoto kg]],"")</f>
        <v/>
      </c>
      <c r="J19" s="165"/>
      <c r="K19" s="161"/>
      <c r="L19" s="161"/>
      <c r="M19" s="219"/>
      <c r="N19" s="162"/>
      <c r="O19" s="143"/>
      <c r="P19" s="156"/>
      <c r="Q19" s="157">
        <f>+Sklop16[[#This Row],[cena/enota brez DDV v EUR]]*Sklop16[[#This Row],[Stopnja DDV (%)]]</f>
        <v>0</v>
      </c>
      <c r="R19" s="157">
        <f>+Sklop16[[#This Row],[cena/enota brez DDV v EUR]]+Sklop16[[#This Row],[Davek (EUR)]]</f>
        <v>0</v>
      </c>
      <c r="S19" s="157">
        <f>+Sklop16[[#This Row],[cena/enota brez DDV v EUR]]*Sklop16[[#This Row],[Okvirna količina]]</f>
        <v>0</v>
      </c>
      <c r="T19" s="157">
        <f>+Sklop16[[#This Row],[Končna cena/enoto mere (EUR) z DDV]]*Sklop16[[#This Row],[Okvirna količina]]</f>
        <v>0</v>
      </c>
      <c r="U19" s="220"/>
    </row>
    <row r="20" spans="1:21" s="55" customFormat="1" ht="12">
      <c r="A20" s="78" t="s">
        <v>6</v>
      </c>
      <c r="B20" s="158" t="s">
        <v>668</v>
      </c>
      <c r="C20" s="120" t="s">
        <v>78</v>
      </c>
      <c r="D20" s="120" t="s">
        <v>0</v>
      </c>
      <c r="E20" s="163"/>
      <c r="F20" s="146">
        <v>60</v>
      </c>
      <c r="G20" s="212" t="s">
        <v>0</v>
      </c>
      <c r="H20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155" t="str">
        <f>IF(Sklop16[[#This Row],[ZAHTEVANA SHEMA KAKOVOSTI]]&lt;&gt;"",Sklop16[[#This Row],[Preračunana masa/volumen/kos na enoto kg]],"")</f>
        <v/>
      </c>
      <c r="J20" s="165"/>
      <c r="K20" s="161"/>
      <c r="L20" s="161"/>
      <c r="M20" s="219"/>
      <c r="N20" s="162"/>
      <c r="O20" s="143"/>
      <c r="P20" s="156"/>
      <c r="Q20" s="157">
        <f>+Sklop16[[#This Row],[cena/enota brez DDV v EUR]]*Sklop16[[#This Row],[Stopnja DDV (%)]]</f>
        <v>0</v>
      </c>
      <c r="R20" s="157">
        <f>+Sklop16[[#This Row],[cena/enota brez DDV v EUR]]+Sklop16[[#This Row],[Davek (EUR)]]</f>
        <v>0</v>
      </c>
      <c r="S20" s="157">
        <f>+Sklop16[[#This Row],[cena/enota brez DDV v EUR]]*Sklop16[[#This Row],[Okvirna količina]]</f>
        <v>0</v>
      </c>
      <c r="T20" s="157">
        <f>+Sklop16[[#This Row],[Končna cena/enoto mere (EUR) z DDV]]*Sklop16[[#This Row],[Okvirna količina]]</f>
        <v>0</v>
      </c>
      <c r="U20" s="220"/>
    </row>
    <row r="21" spans="1:21" s="55" customFormat="1" ht="12">
      <c r="A21" s="78" t="s">
        <v>7</v>
      </c>
      <c r="B21" s="264" t="s">
        <v>669</v>
      </c>
      <c r="C21" s="120" t="s">
        <v>78</v>
      </c>
      <c r="D21" s="120" t="s">
        <v>0</v>
      </c>
      <c r="E21" s="319"/>
      <c r="F21" s="331">
        <v>90</v>
      </c>
      <c r="G21" s="212" t="s">
        <v>0</v>
      </c>
      <c r="H21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1" s="321" t="str">
        <f>IF(Sklop16[[#This Row],[ZAHTEVANA SHEMA KAKOVOSTI]]&lt;&gt;"",Sklop16[[#This Row],[Preračunana masa/volumen/kos na enoto kg]],"")</f>
        <v/>
      </c>
      <c r="J21" s="322"/>
      <c r="K21" s="332"/>
      <c r="L21" s="332"/>
      <c r="M21" s="333"/>
      <c r="N21" s="334"/>
      <c r="O21" s="335"/>
      <c r="P21" s="326"/>
      <c r="Q21" s="325">
        <f>+Sklop16[[#This Row],[cena/enota brez DDV v EUR]]*Sklop16[[#This Row],[Stopnja DDV (%)]]</f>
        <v>0</v>
      </c>
      <c r="R21" s="325">
        <f>+Sklop16[[#This Row],[cena/enota brez DDV v EUR]]+Sklop16[[#This Row],[Davek (EUR)]]</f>
        <v>0</v>
      </c>
      <c r="S21" s="325">
        <f>+Sklop16[[#This Row],[cena/enota brez DDV v EUR]]*Sklop16[[#This Row],[Okvirna količina]]</f>
        <v>0</v>
      </c>
      <c r="T21" s="325">
        <f>+Sklop16[[#This Row],[Končna cena/enoto mere (EUR) z DDV]]*Sklop16[[#This Row],[Okvirna količina]]</f>
        <v>0</v>
      </c>
      <c r="U21" s="336"/>
    </row>
    <row r="22" spans="1:21" s="55" customFormat="1" ht="12">
      <c r="A22" s="78" t="s">
        <v>8</v>
      </c>
      <c r="B22" s="264" t="s">
        <v>670</v>
      </c>
      <c r="C22" s="120" t="s">
        <v>78</v>
      </c>
      <c r="D22" s="120" t="s">
        <v>0</v>
      </c>
      <c r="E22" s="319"/>
      <c r="F22" s="331">
        <v>90</v>
      </c>
      <c r="G22" s="212" t="s">
        <v>0</v>
      </c>
      <c r="H22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2" s="321" t="str">
        <f>IF(Sklop16[[#This Row],[ZAHTEVANA SHEMA KAKOVOSTI]]&lt;&gt;"",Sklop16[[#This Row],[Preračunana masa/volumen/kos na enoto kg]],"")</f>
        <v/>
      </c>
      <c r="J22" s="322"/>
      <c r="K22" s="332"/>
      <c r="L22" s="332"/>
      <c r="M22" s="333"/>
      <c r="N22" s="334"/>
      <c r="O22" s="335"/>
      <c r="P22" s="326"/>
      <c r="Q22" s="325">
        <f>+Sklop16[[#This Row],[cena/enota brez DDV v EUR]]*Sklop16[[#This Row],[Stopnja DDV (%)]]</f>
        <v>0</v>
      </c>
      <c r="R22" s="325">
        <f>+Sklop16[[#This Row],[cena/enota brez DDV v EUR]]+Sklop16[[#This Row],[Davek (EUR)]]</f>
        <v>0</v>
      </c>
      <c r="S22" s="325">
        <f>+Sklop16[[#This Row],[cena/enota brez DDV v EUR]]*Sklop16[[#This Row],[Okvirna količina]]</f>
        <v>0</v>
      </c>
      <c r="T22" s="325">
        <f>+Sklop16[[#This Row],[Končna cena/enoto mere (EUR) z DDV]]*Sklop16[[#This Row],[Okvirna količina]]</f>
        <v>0</v>
      </c>
      <c r="U22" s="336"/>
    </row>
    <row r="23" spans="1:21" s="55" customFormat="1" ht="12">
      <c r="A23" s="78" t="s">
        <v>9</v>
      </c>
      <c r="B23" s="264" t="s">
        <v>671</v>
      </c>
      <c r="C23" s="120" t="s">
        <v>78</v>
      </c>
      <c r="D23" s="120" t="s">
        <v>0</v>
      </c>
      <c r="E23" s="319"/>
      <c r="F23" s="331">
        <v>20</v>
      </c>
      <c r="G23" s="212" t="s">
        <v>0</v>
      </c>
      <c r="H23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321" t="str">
        <f>IF(Sklop16[[#This Row],[ZAHTEVANA SHEMA KAKOVOSTI]]&lt;&gt;"",Sklop16[[#This Row],[Preračunana masa/volumen/kos na enoto kg]],"")</f>
        <v/>
      </c>
      <c r="J23" s="322"/>
      <c r="K23" s="332"/>
      <c r="L23" s="332"/>
      <c r="M23" s="333"/>
      <c r="N23" s="334"/>
      <c r="O23" s="335"/>
      <c r="P23" s="326"/>
      <c r="Q23" s="325">
        <f>+Sklop16[[#This Row],[cena/enota brez DDV v EUR]]*Sklop16[[#This Row],[Stopnja DDV (%)]]</f>
        <v>0</v>
      </c>
      <c r="R23" s="325">
        <f>+Sklop16[[#This Row],[cena/enota brez DDV v EUR]]+Sklop16[[#This Row],[Davek (EUR)]]</f>
        <v>0</v>
      </c>
      <c r="S23" s="325">
        <f>+Sklop16[[#This Row],[cena/enota brez DDV v EUR]]*Sklop16[[#This Row],[Okvirna količina]]</f>
        <v>0</v>
      </c>
      <c r="T23" s="325">
        <f>+Sklop16[[#This Row],[Končna cena/enoto mere (EUR) z DDV]]*Sklop16[[#This Row],[Okvirna količina]]</f>
        <v>0</v>
      </c>
      <c r="U23" s="336"/>
    </row>
    <row r="24" spans="1:21" s="55" customFormat="1" ht="24">
      <c r="A24" s="78" t="s">
        <v>10</v>
      </c>
      <c r="B24" s="264" t="s">
        <v>672</v>
      </c>
      <c r="C24" s="120" t="s">
        <v>78</v>
      </c>
      <c r="D24" s="120" t="s">
        <v>0</v>
      </c>
      <c r="E24" s="319"/>
      <c r="F24" s="331">
        <v>210</v>
      </c>
      <c r="G24" s="212" t="s">
        <v>0</v>
      </c>
      <c r="H24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</v>
      </c>
      <c r="I24" s="321" t="str">
        <f>IF(Sklop16[[#This Row],[ZAHTEVANA SHEMA KAKOVOSTI]]&lt;&gt;"",Sklop16[[#This Row],[Preračunana masa/volumen/kos na enoto kg]],"")</f>
        <v/>
      </c>
      <c r="J24" s="322"/>
      <c r="K24" s="332"/>
      <c r="L24" s="332"/>
      <c r="M24" s="333"/>
      <c r="N24" s="334"/>
      <c r="O24" s="335"/>
      <c r="P24" s="326"/>
      <c r="Q24" s="325">
        <f>+Sklop16[[#This Row],[cena/enota brez DDV v EUR]]*Sklop16[[#This Row],[Stopnja DDV (%)]]</f>
        <v>0</v>
      </c>
      <c r="R24" s="325">
        <f>+Sklop16[[#This Row],[cena/enota brez DDV v EUR]]+Sklop16[[#This Row],[Davek (EUR)]]</f>
        <v>0</v>
      </c>
      <c r="S24" s="325">
        <f>+Sklop16[[#This Row],[cena/enota brez DDV v EUR]]*Sklop16[[#This Row],[Okvirna količina]]</f>
        <v>0</v>
      </c>
      <c r="T24" s="325">
        <f>+Sklop16[[#This Row],[Končna cena/enoto mere (EUR) z DDV]]*Sklop16[[#This Row],[Okvirna količina]]</f>
        <v>0</v>
      </c>
      <c r="U24" s="336"/>
    </row>
    <row r="25" spans="1:21" s="55" customFormat="1" ht="12">
      <c r="A25" s="78" t="s">
        <v>11</v>
      </c>
      <c r="B25" s="264" t="s">
        <v>673</v>
      </c>
      <c r="C25" s="120" t="s">
        <v>78</v>
      </c>
      <c r="D25" s="120" t="s">
        <v>0</v>
      </c>
      <c r="E25" s="319"/>
      <c r="F25" s="331">
        <v>440</v>
      </c>
      <c r="G25" s="212" t="s">
        <v>0</v>
      </c>
      <c r="H25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440</v>
      </c>
      <c r="I25" s="321" t="str">
        <f>IF(Sklop16[[#This Row],[ZAHTEVANA SHEMA KAKOVOSTI]]&lt;&gt;"",Sklop16[[#This Row],[Preračunana masa/volumen/kos na enoto kg]],"")</f>
        <v/>
      </c>
      <c r="J25" s="322"/>
      <c r="K25" s="332"/>
      <c r="L25" s="332"/>
      <c r="M25" s="333"/>
      <c r="N25" s="334"/>
      <c r="O25" s="335"/>
      <c r="P25" s="326"/>
      <c r="Q25" s="325">
        <f>+Sklop16[[#This Row],[cena/enota brez DDV v EUR]]*Sklop16[[#This Row],[Stopnja DDV (%)]]</f>
        <v>0</v>
      </c>
      <c r="R25" s="325">
        <f>+Sklop16[[#This Row],[cena/enota brez DDV v EUR]]+Sklop16[[#This Row],[Davek (EUR)]]</f>
        <v>0</v>
      </c>
      <c r="S25" s="325">
        <f>+Sklop16[[#This Row],[cena/enota brez DDV v EUR]]*Sklop16[[#This Row],[Okvirna količina]]</f>
        <v>0</v>
      </c>
      <c r="T25" s="325">
        <f>+Sklop16[[#This Row],[Končna cena/enoto mere (EUR) z DDV]]*Sklop16[[#This Row],[Okvirna količina]]</f>
        <v>0</v>
      </c>
      <c r="U25" s="336"/>
    </row>
    <row r="26" spans="1:21" s="55" customFormat="1" ht="12">
      <c r="A26" s="78" t="s">
        <v>12</v>
      </c>
      <c r="B26" s="264" t="s">
        <v>674</v>
      </c>
      <c r="C26" s="120" t="s">
        <v>78</v>
      </c>
      <c r="D26" s="120" t="s">
        <v>0</v>
      </c>
      <c r="E26" s="319"/>
      <c r="F26" s="331">
        <v>230</v>
      </c>
      <c r="G26" s="212" t="s">
        <v>0</v>
      </c>
      <c r="H26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26" s="321" t="str">
        <f>IF(Sklop16[[#This Row],[ZAHTEVANA SHEMA KAKOVOSTI]]&lt;&gt;"",Sklop16[[#This Row],[Preračunana masa/volumen/kos na enoto kg]],"")</f>
        <v/>
      </c>
      <c r="J26" s="322"/>
      <c r="K26" s="332"/>
      <c r="L26" s="332"/>
      <c r="M26" s="333"/>
      <c r="N26" s="334"/>
      <c r="O26" s="335"/>
      <c r="P26" s="326"/>
      <c r="Q26" s="325">
        <f>+Sklop16[[#This Row],[cena/enota brez DDV v EUR]]*Sklop16[[#This Row],[Stopnja DDV (%)]]</f>
        <v>0</v>
      </c>
      <c r="R26" s="325">
        <f>+Sklop16[[#This Row],[cena/enota brez DDV v EUR]]+Sklop16[[#This Row],[Davek (EUR)]]</f>
        <v>0</v>
      </c>
      <c r="S26" s="325">
        <f>+Sklop16[[#This Row],[cena/enota brez DDV v EUR]]*Sklop16[[#This Row],[Okvirna količina]]</f>
        <v>0</v>
      </c>
      <c r="T26" s="325">
        <f>+Sklop16[[#This Row],[Končna cena/enoto mere (EUR) z DDV]]*Sklop16[[#This Row],[Okvirna količina]]</f>
        <v>0</v>
      </c>
      <c r="U26" s="336"/>
    </row>
    <row r="27" spans="1:21" s="55" customFormat="1" ht="12">
      <c r="A27" s="78" t="s">
        <v>13</v>
      </c>
      <c r="B27" s="264" t="s">
        <v>675</v>
      </c>
      <c r="C27" s="120" t="s">
        <v>78</v>
      </c>
      <c r="D27" s="120" t="s">
        <v>0</v>
      </c>
      <c r="E27" s="319"/>
      <c r="F27" s="331">
        <v>80</v>
      </c>
      <c r="G27" s="212" t="s">
        <v>0</v>
      </c>
      <c r="H27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321" t="str">
        <f>IF(Sklop16[[#This Row],[ZAHTEVANA SHEMA KAKOVOSTI]]&lt;&gt;"",Sklop16[[#This Row],[Preračunana masa/volumen/kos na enoto kg]],"")</f>
        <v/>
      </c>
      <c r="J27" s="322"/>
      <c r="K27" s="332"/>
      <c r="L27" s="332"/>
      <c r="M27" s="333"/>
      <c r="N27" s="334"/>
      <c r="O27" s="335"/>
      <c r="P27" s="326"/>
      <c r="Q27" s="325">
        <f>+Sklop16[[#This Row],[cena/enota brez DDV v EUR]]*Sklop16[[#This Row],[Stopnja DDV (%)]]</f>
        <v>0</v>
      </c>
      <c r="R27" s="325">
        <f>+Sklop16[[#This Row],[cena/enota brez DDV v EUR]]+Sklop16[[#This Row],[Davek (EUR)]]</f>
        <v>0</v>
      </c>
      <c r="S27" s="325">
        <f>+Sklop16[[#This Row],[cena/enota brez DDV v EUR]]*Sklop16[[#This Row],[Okvirna količina]]</f>
        <v>0</v>
      </c>
      <c r="T27" s="325">
        <f>+Sklop16[[#This Row],[Končna cena/enoto mere (EUR) z DDV]]*Sklop16[[#This Row],[Okvirna količina]]</f>
        <v>0</v>
      </c>
      <c r="U27" s="336"/>
    </row>
    <row r="28" spans="1:21" s="55" customFormat="1" ht="12">
      <c r="A28" s="78" t="s">
        <v>14</v>
      </c>
      <c r="B28" s="264" t="s">
        <v>676</v>
      </c>
      <c r="C28" s="120" t="s">
        <v>78</v>
      </c>
      <c r="D28" s="120" t="s">
        <v>0</v>
      </c>
      <c r="E28" s="319"/>
      <c r="F28" s="331">
        <v>230</v>
      </c>
      <c r="G28" s="212" t="s">
        <v>0</v>
      </c>
      <c r="H28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28" s="321" t="str">
        <f>IF(Sklop16[[#This Row],[ZAHTEVANA SHEMA KAKOVOSTI]]&lt;&gt;"",Sklop16[[#This Row],[Preračunana masa/volumen/kos na enoto kg]],"")</f>
        <v/>
      </c>
      <c r="J28" s="322"/>
      <c r="K28" s="332"/>
      <c r="L28" s="332"/>
      <c r="M28" s="333"/>
      <c r="N28" s="334"/>
      <c r="O28" s="335"/>
      <c r="P28" s="326"/>
      <c r="Q28" s="325">
        <f>+Sklop16[[#This Row],[cena/enota brez DDV v EUR]]*Sklop16[[#This Row],[Stopnja DDV (%)]]</f>
        <v>0</v>
      </c>
      <c r="R28" s="325">
        <f>+Sklop16[[#This Row],[cena/enota brez DDV v EUR]]+Sklop16[[#This Row],[Davek (EUR)]]</f>
        <v>0</v>
      </c>
      <c r="S28" s="325">
        <f>+Sklop16[[#This Row],[cena/enota brez DDV v EUR]]*Sklop16[[#This Row],[Okvirna količina]]</f>
        <v>0</v>
      </c>
      <c r="T28" s="325">
        <f>+Sklop16[[#This Row],[Končna cena/enoto mere (EUR) z DDV]]*Sklop16[[#This Row],[Okvirna količina]]</f>
        <v>0</v>
      </c>
      <c r="U28" s="336"/>
    </row>
    <row r="29" spans="1:21" s="55" customFormat="1" ht="12">
      <c r="A29" s="78" t="s">
        <v>15</v>
      </c>
      <c r="B29" s="264" t="s">
        <v>677</v>
      </c>
      <c r="C29" s="120" t="s">
        <v>78</v>
      </c>
      <c r="D29" s="120" t="s">
        <v>0</v>
      </c>
      <c r="E29" s="319"/>
      <c r="F29" s="331">
        <v>180</v>
      </c>
      <c r="G29" s="212" t="s">
        <v>0</v>
      </c>
      <c r="H29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9" s="321" t="str">
        <f>IF(Sklop16[[#This Row],[ZAHTEVANA SHEMA KAKOVOSTI]]&lt;&gt;"",Sklop16[[#This Row],[Preračunana masa/volumen/kos na enoto kg]],"")</f>
        <v/>
      </c>
      <c r="J29" s="322"/>
      <c r="K29" s="332"/>
      <c r="L29" s="332"/>
      <c r="M29" s="333"/>
      <c r="N29" s="334"/>
      <c r="O29" s="335"/>
      <c r="P29" s="326"/>
      <c r="Q29" s="325">
        <f>+Sklop16[[#This Row],[cena/enota brez DDV v EUR]]*Sklop16[[#This Row],[Stopnja DDV (%)]]</f>
        <v>0</v>
      </c>
      <c r="R29" s="325">
        <f>+Sklop16[[#This Row],[cena/enota brez DDV v EUR]]+Sklop16[[#This Row],[Davek (EUR)]]</f>
        <v>0</v>
      </c>
      <c r="S29" s="325">
        <f>+Sklop16[[#This Row],[cena/enota brez DDV v EUR]]*Sklop16[[#This Row],[Okvirna količina]]</f>
        <v>0</v>
      </c>
      <c r="T29" s="325">
        <f>+Sklop16[[#This Row],[Končna cena/enoto mere (EUR) z DDV]]*Sklop16[[#This Row],[Okvirna količina]]</f>
        <v>0</v>
      </c>
      <c r="U29" s="336"/>
    </row>
    <row r="30" spans="1:21" s="55" customFormat="1" ht="12">
      <c r="A30" s="78" t="s">
        <v>16</v>
      </c>
      <c r="B30" s="264" t="s">
        <v>678</v>
      </c>
      <c r="C30" s="120" t="s">
        <v>78</v>
      </c>
      <c r="D30" s="120" t="s">
        <v>0</v>
      </c>
      <c r="E30" s="319"/>
      <c r="F30" s="331">
        <v>190</v>
      </c>
      <c r="G30" s="212" t="s">
        <v>0</v>
      </c>
      <c r="H30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</v>
      </c>
      <c r="I30" s="321" t="str">
        <f>IF(Sklop16[[#This Row],[ZAHTEVANA SHEMA KAKOVOSTI]]&lt;&gt;"",Sklop16[[#This Row],[Preračunana masa/volumen/kos na enoto kg]],"")</f>
        <v/>
      </c>
      <c r="J30" s="322"/>
      <c r="K30" s="332"/>
      <c r="L30" s="332"/>
      <c r="M30" s="333"/>
      <c r="N30" s="334"/>
      <c r="O30" s="335"/>
      <c r="P30" s="326"/>
      <c r="Q30" s="325">
        <f>+Sklop16[[#This Row],[cena/enota brez DDV v EUR]]*Sklop16[[#This Row],[Stopnja DDV (%)]]</f>
        <v>0</v>
      </c>
      <c r="R30" s="325">
        <f>+Sklop16[[#This Row],[cena/enota brez DDV v EUR]]+Sklop16[[#This Row],[Davek (EUR)]]</f>
        <v>0</v>
      </c>
      <c r="S30" s="325">
        <f>+Sklop16[[#This Row],[cena/enota brez DDV v EUR]]*Sklop16[[#This Row],[Okvirna količina]]</f>
        <v>0</v>
      </c>
      <c r="T30" s="325">
        <f>+Sklop16[[#This Row],[Končna cena/enoto mere (EUR) z DDV]]*Sklop16[[#This Row],[Okvirna količina]]</f>
        <v>0</v>
      </c>
      <c r="U30" s="336"/>
    </row>
    <row r="31" spans="1:21" s="55" customFormat="1" ht="12">
      <c r="A31" s="78" t="s">
        <v>17</v>
      </c>
      <c r="B31" s="264" t="s">
        <v>679</v>
      </c>
      <c r="C31" s="120" t="s">
        <v>78</v>
      </c>
      <c r="D31" s="120" t="s">
        <v>0</v>
      </c>
      <c r="E31" s="319"/>
      <c r="F31" s="331">
        <v>195</v>
      </c>
      <c r="G31" s="212" t="s">
        <v>0</v>
      </c>
      <c r="H31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</v>
      </c>
      <c r="I31" s="321" t="str">
        <f>IF(Sklop16[[#This Row],[ZAHTEVANA SHEMA KAKOVOSTI]]&lt;&gt;"",Sklop16[[#This Row],[Preračunana masa/volumen/kos na enoto kg]],"")</f>
        <v/>
      </c>
      <c r="J31" s="322"/>
      <c r="K31" s="332"/>
      <c r="L31" s="332"/>
      <c r="M31" s="333"/>
      <c r="N31" s="334"/>
      <c r="O31" s="335"/>
      <c r="P31" s="326"/>
      <c r="Q31" s="325">
        <f>+Sklop16[[#This Row],[cena/enota brez DDV v EUR]]*Sklop16[[#This Row],[Stopnja DDV (%)]]</f>
        <v>0</v>
      </c>
      <c r="R31" s="325">
        <f>+Sklop16[[#This Row],[cena/enota brez DDV v EUR]]+Sklop16[[#This Row],[Davek (EUR)]]</f>
        <v>0</v>
      </c>
      <c r="S31" s="325">
        <f>+Sklop16[[#This Row],[cena/enota brez DDV v EUR]]*Sklop16[[#This Row],[Okvirna količina]]</f>
        <v>0</v>
      </c>
      <c r="T31" s="325">
        <f>+Sklop16[[#This Row],[Končna cena/enoto mere (EUR) z DDV]]*Sklop16[[#This Row],[Okvirna količina]]</f>
        <v>0</v>
      </c>
      <c r="U31" s="336"/>
    </row>
    <row r="32" spans="1:21" ht="27" customHeight="1">
      <c r="A32" s="279" t="s">
        <v>100</v>
      </c>
      <c r="B32" s="280"/>
      <c r="C32" s="281"/>
      <c r="D32" s="281"/>
      <c r="E32" s="282"/>
      <c r="F32" s="283"/>
      <c r="G32" s="284"/>
      <c r="H32" s="285">
        <f>SUBTOTAL(109,Sklop16[Preračunana masa/volumen/kos na enoto kg])</f>
        <v>2395</v>
      </c>
      <c r="I32" s="285">
        <f>SUBTOTAL(109,Sklop16[Živila iz shem kakovosti (kg)])</f>
        <v>0</v>
      </c>
      <c r="J32" s="283"/>
      <c r="K32" s="286"/>
      <c r="L32" s="286"/>
      <c r="M32" s="287"/>
      <c r="N32" s="288"/>
      <c r="O32" s="288"/>
      <c r="P32" s="288"/>
      <c r="Q32" s="289"/>
      <c r="R32" s="283"/>
      <c r="S32" s="289">
        <f>SUBTOTAL(109,Sklop16[Vrednost za okvirno količino (EUR) brez DDV])</f>
        <v>0</v>
      </c>
      <c r="T32" s="289">
        <f>SUBTOTAL(109,Sklop16[Vrednost za okvirno količino (EUR) z DDV])</f>
        <v>0</v>
      </c>
      <c r="U32" s="290">
        <f>SUBTOTAL(103,Sklop16[Shema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2"/>
    </row>
    <row r="36" spans="1:22">
      <c r="A36" s="87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487" t="s">
        <v>135</v>
      </c>
      <c r="B37" s="487"/>
      <c r="C37" s="487"/>
      <c r="D37" s="487"/>
      <c r="E37" s="487"/>
      <c r="F37" s="487"/>
      <c r="G37" s="487"/>
      <c r="H37" s="487"/>
      <c r="I37" s="487"/>
      <c r="J37" s="487"/>
      <c r="K37" s="487"/>
      <c r="L37" s="487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1:U36 J1:P36" name="Obseg1"/>
    <protectedRange sqref="U38 M38:P38" name="Obseg1_1_1"/>
    <protectedRange sqref="U37 M37:P37" name="Obseg1_1_1_1_1_1"/>
    <protectedRange sqref="J38:L38" name="Obseg1_3_1_1_1"/>
    <protectedRange sqref="J37:L37" name="Obseg1_2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2"/>
  <sheetViews>
    <sheetView tabSelected="1" topLeftCell="A10" zoomScale="96" zoomScaleNormal="96" zoomScaleSheetLayoutView="100" workbookViewId="0">
      <selection activeCell="AJ39" sqref="AJ3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pred_rekapitulacija'!B30</f>
        <v>BIO SOKOVI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37" t="s">
        <v>1</v>
      </c>
      <c r="B16" s="261" t="s">
        <v>680</v>
      </c>
      <c r="C16" s="120">
        <v>1</v>
      </c>
      <c r="D16" s="120" t="s">
        <v>40</v>
      </c>
      <c r="E16" s="121"/>
      <c r="F16" s="146">
        <v>200</v>
      </c>
      <c r="G16" s="147" t="s">
        <v>221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79" t="str">
        <f>IF(Sklop17[[#This Row],[ZAHTEVANA SHEMA KAKOVOSTI]]&lt;&gt;"",Sklop17[[#This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22" t="s">
        <v>78</v>
      </c>
    </row>
    <row r="17" spans="1:22" s="55" customFormat="1" ht="12">
      <c r="A17" s="337" t="s">
        <v>3</v>
      </c>
      <c r="B17" s="264" t="s">
        <v>681</v>
      </c>
      <c r="C17" s="120">
        <v>1</v>
      </c>
      <c r="D17" s="120" t="s">
        <v>40</v>
      </c>
      <c r="E17" s="319"/>
      <c r="F17" s="331">
        <v>400</v>
      </c>
      <c r="G17" s="147" t="s">
        <v>221</v>
      </c>
      <c r="H17" s="3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321" t="str">
        <f>IF(Sklop17[[#This Row],[ZAHTEVANA SHEMA KAKOVOSTI]]&lt;&gt;"",Sklop17[[#This Row],[Preračunana masa/volumen/kos na enoto kg]],"")</f>
        <v/>
      </c>
      <c r="J17" s="322"/>
      <c r="K17" s="323"/>
      <c r="L17" s="323"/>
      <c r="M17" s="324"/>
      <c r="N17" s="325"/>
      <c r="O17" s="325"/>
      <c r="P17" s="326"/>
      <c r="Q17" s="325">
        <f>+Sklop17[[#This Row],[cena/enota brez DDV v EUR]]*Sklop17[[#This Row],[Stopnja DDV (%)]]</f>
        <v>0</v>
      </c>
      <c r="R17" s="325">
        <f>+Sklop17[[#This Row],[cena/enota brez DDV v EUR]]+Sklop17[[#This Row],[Davek (EUR)]]</f>
        <v>0</v>
      </c>
      <c r="S17" s="325">
        <f>+Sklop17[[#This Row],[cena/enota brez DDV v EUR]]*Sklop17[[#This Row],[Okvirna količina]]</f>
        <v>0</v>
      </c>
      <c r="T17" s="325">
        <f>+Sklop17[[#This Row],[Končna cena/enoto mere (EUR) z DDV]]*Sklop17[[#This Row],[Okvirna količina]]</f>
        <v>0</v>
      </c>
      <c r="U17" s="122" t="s">
        <v>78</v>
      </c>
    </row>
    <row r="18" spans="1:22" s="55" customFormat="1" ht="12">
      <c r="A18" s="337" t="s">
        <v>4</v>
      </c>
      <c r="B18" s="264" t="s">
        <v>682</v>
      </c>
      <c r="C18" s="120">
        <v>1</v>
      </c>
      <c r="D18" s="120" t="s">
        <v>40</v>
      </c>
      <c r="E18" s="319"/>
      <c r="F18" s="331">
        <v>100</v>
      </c>
      <c r="G18" s="147" t="s">
        <v>221</v>
      </c>
      <c r="H18" s="3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21" t="str">
        <f>IF(Sklop17[[#This Row],[ZAHTEVANA SHEMA KAKOVOSTI]]&lt;&gt;"",Sklop17[[#This Row],[Preračunana masa/volumen/kos na enoto kg]],"")</f>
        <v/>
      </c>
      <c r="J18" s="322"/>
      <c r="K18" s="323"/>
      <c r="L18" s="323"/>
      <c r="M18" s="324"/>
      <c r="N18" s="325"/>
      <c r="O18" s="325"/>
      <c r="P18" s="326"/>
      <c r="Q18" s="325">
        <f>+Sklop17[[#This Row],[cena/enota brez DDV v EUR]]*Sklop17[[#This Row],[Stopnja DDV (%)]]</f>
        <v>0</v>
      </c>
      <c r="R18" s="325">
        <f>+Sklop17[[#This Row],[cena/enota brez DDV v EUR]]+Sklop17[[#This Row],[Davek (EUR)]]</f>
        <v>0</v>
      </c>
      <c r="S18" s="325">
        <f>+Sklop17[[#This Row],[cena/enota brez DDV v EUR]]*Sklop17[[#This Row],[Okvirna količina]]</f>
        <v>0</v>
      </c>
      <c r="T18" s="325">
        <f>+Sklop17[[#This Row],[Končna cena/enoto mere (EUR) z DDV]]*Sklop17[[#This Row],[Okvirna količina]]</f>
        <v>0</v>
      </c>
      <c r="U18" s="122" t="s">
        <v>78</v>
      </c>
    </row>
    <row r="19" spans="1:22" s="55" customFormat="1" ht="12">
      <c r="A19" s="337" t="s">
        <v>5</v>
      </c>
      <c r="B19" s="264" t="s">
        <v>683</v>
      </c>
      <c r="C19" s="120">
        <v>1</v>
      </c>
      <c r="D19" s="120" t="s">
        <v>40</v>
      </c>
      <c r="E19" s="319"/>
      <c r="F19" s="331">
        <v>100</v>
      </c>
      <c r="G19" s="147" t="s">
        <v>221</v>
      </c>
      <c r="H19" s="3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321" t="str">
        <f>IF(Sklop17[[#This Row],[ZAHTEVANA SHEMA KAKOVOSTI]]&lt;&gt;"",Sklop17[[#This Row],[Preračunana masa/volumen/kos na enoto kg]],"")</f>
        <v/>
      </c>
      <c r="J19" s="322"/>
      <c r="K19" s="323"/>
      <c r="L19" s="323"/>
      <c r="M19" s="324"/>
      <c r="N19" s="325"/>
      <c r="O19" s="325"/>
      <c r="P19" s="326"/>
      <c r="Q19" s="325">
        <f>+Sklop17[[#This Row],[cena/enota brez DDV v EUR]]*Sklop17[[#This Row],[Stopnja DDV (%)]]</f>
        <v>0</v>
      </c>
      <c r="R19" s="325">
        <f>+Sklop17[[#This Row],[cena/enota brez DDV v EUR]]+Sklop17[[#This Row],[Davek (EUR)]]</f>
        <v>0</v>
      </c>
      <c r="S19" s="325">
        <f>+Sklop17[[#This Row],[cena/enota brez DDV v EUR]]*Sklop17[[#This Row],[Okvirna količina]]</f>
        <v>0</v>
      </c>
      <c r="T19" s="325">
        <f>+Sklop17[[#This Row],[Končna cena/enoto mere (EUR) z DDV]]*Sklop17[[#This Row],[Okvirna količina]]</f>
        <v>0</v>
      </c>
      <c r="U19" s="122" t="s">
        <v>78</v>
      </c>
    </row>
    <row r="20" spans="1:22">
      <c r="A20" s="279" t="s">
        <v>100</v>
      </c>
      <c r="B20" s="280"/>
      <c r="C20" s="281"/>
      <c r="D20" s="281"/>
      <c r="E20" s="282"/>
      <c r="F20" s="283"/>
      <c r="G20" s="284"/>
      <c r="H20" s="285">
        <f>SUBTOTAL(109,Sklop17[Preračunana masa/volumen/kos na enoto kg])</f>
        <v>800</v>
      </c>
      <c r="I20" s="285">
        <f>SUBTOTAL(109,Sklop17[Živila iz shem kakovosti (kg)])</f>
        <v>0</v>
      </c>
      <c r="J20" s="283"/>
      <c r="K20" s="286"/>
      <c r="L20" s="286"/>
      <c r="M20" s="287"/>
      <c r="N20" s="288"/>
      <c r="O20" s="288"/>
      <c r="P20" s="288"/>
      <c r="Q20" s="289"/>
      <c r="R20" s="283"/>
      <c r="S20" s="289">
        <f>SUBTOTAL(109,Sklop17[Vrednost za okvirno količino (EUR) brez DDV])</f>
        <v>0</v>
      </c>
      <c r="T20" s="289">
        <f>SUBTOTAL(109,Sklop17[Vrednost za okvirno količino (EUR) z DDV])</f>
        <v>0</v>
      </c>
      <c r="U20" s="290"/>
    </row>
    <row r="21" spans="1:22" s="54" customFormat="1">
      <c r="A21" s="347"/>
      <c r="B21" s="348"/>
      <c r="C21" s="349"/>
      <c r="D21" s="349"/>
      <c r="E21" s="350"/>
      <c r="F21" s="351"/>
      <c r="G21" s="352"/>
      <c r="H21" s="353"/>
      <c r="I21" s="353"/>
      <c r="J21" s="351"/>
      <c r="K21" s="354"/>
      <c r="L21" s="354"/>
      <c r="M21" s="355"/>
      <c r="N21" s="356"/>
      <c r="O21" s="356"/>
      <c r="P21" s="356"/>
      <c r="Q21" s="357"/>
      <c r="R21" s="351"/>
      <c r="S21" s="357"/>
      <c r="T21" s="357"/>
      <c r="U21" s="358"/>
    </row>
    <row r="22" spans="1:22">
      <c r="A22" s="48" t="s">
        <v>96</v>
      </c>
      <c r="B22" s="16"/>
      <c r="C22" s="28"/>
      <c r="D22" s="28"/>
      <c r="E22" s="92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2"/>
    </row>
    <row r="24" spans="1:22">
      <c r="A24" s="87" t="s">
        <v>141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87" t="s">
        <v>143</v>
      </c>
      <c r="B25" s="487"/>
      <c r="C25" s="487"/>
      <c r="D25" s="487"/>
      <c r="E25" s="487"/>
      <c r="F25" s="487"/>
      <c r="G25" s="487"/>
      <c r="H25" s="487"/>
      <c r="I25" s="487"/>
      <c r="J25" s="487"/>
      <c r="K25" s="487"/>
      <c r="L25" s="487"/>
      <c r="M25" s="54"/>
      <c r="N25" s="29"/>
      <c r="O25" s="29"/>
      <c r="P25" s="29"/>
      <c r="Q25" s="29"/>
      <c r="R25" s="29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</sheetData>
  <sheetProtection insertRows="0" deleteRows="0"/>
  <protectedRanges>
    <protectedRange sqref="U26:U27 M26:P27" name="Obseg1_1_1_1_1_1_1"/>
    <protectedRange sqref="J26:L27" name="Obseg1_3_1_1_1_1"/>
    <protectedRange sqref="M25:P25 U25" name="Obseg1_1_1_1_1_1"/>
    <protectedRange sqref="J25:L25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89"/>
  <sheetViews>
    <sheetView topLeftCell="A118" zoomScaleNormal="100" zoomScaleSheetLayoutView="100" workbookViewId="0">
      <selection activeCell="AB32" sqref="AB32"/>
    </sheetView>
  </sheetViews>
  <sheetFormatPr defaultColWidth="8.85546875" defaultRowHeight="12.75"/>
  <cols>
    <col min="1" max="1" width="3.5703125" style="11" customWidth="1"/>
    <col min="2" max="2" width="35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5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5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5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5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15">
      <c r="B13" s="477" t="str">
        <f>+'Ponudbeni pred_rekapitulacija'!B31</f>
        <v>OSTALO PREHRAMBENO IN DRUGO BLAGO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1.25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3" t="s">
        <v>1</v>
      </c>
      <c r="B16" s="263" t="s">
        <v>828</v>
      </c>
      <c r="C16" s="120">
        <v>650</v>
      </c>
      <c r="D16" s="120" t="s">
        <v>76</v>
      </c>
      <c r="E16" s="121"/>
      <c r="F16" s="146">
        <v>45</v>
      </c>
      <c r="G16" s="147" t="s">
        <v>221</v>
      </c>
      <c r="H16" s="1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29.25</v>
      </c>
      <c r="I16" s="79" t="str">
        <f>IF(Sklop18[[#This Row],[ZAHTEVANA SHEMA KAKOVOSTI]]&lt;&gt;"",Sklop18[[#This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2"/>
    </row>
    <row r="17" spans="1:21" s="55" customFormat="1" ht="12">
      <c r="A17" s="263" t="s">
        <v>3</v>
      </c>
      <c r="B17" s="386" t="s">
        <v>827</v>
      </c>
      <c r="C17" s="373">
        <v>200</v>
      </c>
      <c r="D17" s="120" t="s">
        <v>76</v>
      </c>
      <c r="E17" s="374"/>
      <c r="F17" s="436">
        <v>10</v>
      </c>
      <c r="G17" s="147" t="s">
        <v>221</v>
      </c>
      <c r="H1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7" s="419" t="str">
        <f>IF(Sklop18[[#This Row],[ZAHTEVANA SHEMA KAKOVOSTI]]&lt;&gt;"",Sklop18[[#This Row],[Preračunana masa/volumen/kos na enoto kg]],"")</f>
        <v/>
      </c>
      <c r="J17" s="438"/>
      <c r="K17" s="439"/>
      <c r="L17" s="439"/>
      <c r="M17" s="440"/>
      <c r="N17" s="441"/>
      <c r="O17" s="441"/>
      <c r="P17" s="424"/>
      <c r="Q17" s="425">
        <f>+Sklop18[[#This Row],[cena/enota brez DDV v EUR]]*Sklop18[[#This Row],[Stopnja DDV (%)]]</f>
        <v>0</v>
      </c>
      <c r="R17" s="425">
        <f>+Sklop18[[#This Row],[cena/enota brez DDV v EUR]]+Sklop18[[#This Row],[Davek (EUR)]]</f>
        <v>0</v>
      </c>
      <c r="S17" s="425">
        <f>+Sklop18[[#This Row],[cena/enota brez DDV v EUR]]*Sklop18[[#This Row],[Okvirna količina]]</f>
        <v>0</v>
      </c>
      <c r="T17" s="425">
        <f>+Sklop18[[#This Row],[Končna cena/enoto mere (EUR) z DDV]]*Sklop18[[#This Row],[Okvirna količina]]</f>
        <v>0</v>
      </c>
      <c r="U17" s="220"/>
    </row>
    <row r="18" spans="1:21" s="55" customFormat="1" ht="12">
      <c r="A18" s="263" t="s">
        <v>4</v>
      </c>
      <c r="B18" s="386" t="s">
        <v>826</v>
      </c>
      <c r="C18" s="373">
        <v>132</v>
      </c>
      <c r="D18" s="120" t="s">
        <v>76</v>
      </c>
      <c r="E18" s="374"/>
      <c r="F18" s="436">
        <v>30</v>
      </c>
      <c r="G18" s="147" t="s">
        <v>221</v>
      </c>
      <c r="H1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3.96</v>
      </c>
      <c r="I18" s="419" t="str">
        <f>IF(Sklop18[[#This Row],[ZAHTEVANA SHEMA KAKOVOSTI]]&lt;&gt;"",Sklop18[[#This Row],[Preračunana masa/volumen/kos na enoto kg]],"")</f>
        <v/>
      </c>
      <c r="J18" s="438"/>
      <c r="K18" s="439"/>
      <c r="L18" s="439"/>
      <c r="M18" s="440"/>
      <c r="N18" s="441"/>
      <c r="O18" s="441"/>
      <c r="P18" s="424"/>
      <c r="Q18" s="425">
        <f>+Sklop18[[#This Row],[cena/enota brez DDV v EUR]]*Sklop18[[#This Row],[Stopnja DDV (%)]]</f>
        <v>0</v>
      </c>
      <c r="R18" s="425">
        <f>+Sklop18[[#This Row],[cena/enota brez DDV v EUR]]+Sklop18[[#This Row],[Davek (EUR)]]</f>
        <v>0</v>
      </c>
      <c r="S18" s="425">
        <f>+Sklop18[[#This Row],[cena/enota brez DDV v EUR]]*Sklop18[[#This Row],[Okvirna količina]]</f>
        <v>0</v>
      </c>
      <c r="T18" s="425">
        <f>+Sklop18[[#This Row],[Končna cena/enoto mere (EUR) z DDV]]*Sklop18[[#This Row],[Okvirna količina]]</f>
        <v>0</v>
      </c>
      <c r="U18" s="220"/>
    </row>
    <row r="19" spans="1:21" s="55" customFormat="1" ht="12">
      <c r="A19" s="263" t="s">
        <v>5</v>
      </c>
      <c r="B19" s="386" t="s">
        <v>825</v>
      </c>
      <c r="C19" s="373">
        <v>38</v>
      </c>
      <c r="D19" s="120" t="s">
        <v>76</v>
      </c>
      <c r="E19" s="374"/>
      <c r="F19" s="436">
        <v>50</v>
      </c>
      <c r="G19" s="147" t="s">
        <v>221</v>
      </c>
      <c r="H1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I19" s="419" t="str">
        <f>IF(Sklop18[[#This Row],[ZAHTEVANA SHEMA KAKOVOSTI]]&lt;&gt;"",Sklop18[[#This Row],[Preračunana masa/volumen/kos na enoto kg]],"")</f>
        <v/>
      </c>
      <c r="J19" s="438"/>
      <c r="K19" s="439"/>
      <c r="L19" s="439"/>
      <c r="M19" s="440"/>
      <c r="N19" s="441"/>
      <c r="O19" s="441"/>
      <c r="P19" s="424"/>
      <c r="Q19" s="425">
        <f>+Sklop18[[#This Row],[cena/enota brez DDV v EUR]]*Sklop18[[#This Row],[Stopnja DDV (%)]]</f>
        <v>0</v>
      </c>
      <c r="R19" s="425">
        <f>+Sklop18[[#This Row],[cena/enota brez DDV v EUR]]+Sklop18[[#This Row],[Davek (EUR)]]</f>
        <v>0</v>
      </c>
      <c r="S19" s="425">
        <f>+Sklop18[[#This Row],[cena/enota brez DDV v EUR]]*Sklop18[[#This Row],[Okvirna količina]]</f>
        <v>0</v>
      </c>
      <c r="T19" s="425">
        <f>+Sklop18[[#This Row],[Končna cena/enoto mere (EUR) z DDV]]*Sklop18[[#This Row],[Okvirna količina]]</f>
        <v>0</v>
      </c>
      <c r="U19" s="220"/>
    </row>
    <row r="20" spans="1:21" s="55" customFormat="1" ht="12">
      <c r="A20" s="263" t="s">
        <v>6</v>
      </c>
      <c r="B20" s="386" t="s">
        <v>824</v>
      </c>
      <c r="C20" s="373">
        <v>17</v>
      </c>
      <c r="D20" s="120" t="s">
        <v>76</v>
      </c>
      <c r="E20" s="374"/>
      <c r="F20" s="436">
        <v>100</v>
      </c>
      <c r="G20" s="147" t="s">
        <v>221</v>
      </c>
      <c r="H2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1.7000000000000002</v>
      </c>
      <c r="I20" s="419" t="str">
        <f>IF(Sklop18[[#This Row],[ZAHTEVANA SHEMA KAKOVOSTI]]&lt;&gt;"",Sklop18[[#This Row],[Preračunana masa/volumen/kos na enoto kg]],"")</f>
        <v/>
      </c>
      <c r="J20" s="438"/>
      <c r="K20" s="439"/>
      <c r="L20" s="439"/>
      <c r="M20" s="440"/>
      <c r="N20" s="441"/>
      <c r="O20" s="441"/>
      <c r="P20" s="424"/>
      <c r="Q20" s="425">
        <f>+Sklop18[[#This Row],[cena/enota brez DDV v EUR]]*Sklop18[[#This Row],[Stopnja DDV (%)]]</f>
        <v>0</v>
      </c>
      <c r="R20" s="425">
        <f>+Sklop18[[#This Row],[cena/enota brez DDV v EUR]]+Sklop18[[#This Row],[Davek (EUR)]]</f>
        <v>0</v>
      </c>
      <c r="S20" s="425">
        <f>+Sklop18[[#This Row],[cena/enota brez DDV v EUR]]*Sklop18[[#This Row],[Okvirna količina]]</f>
        <v>0</v>
      </c>
      <c r="T20" s="425">
        <f>+Sklop18[[#This Row],[Končna cena/enoto mere (EUR) z DDV]]*Sklop18[[#This Row],[Okvirna količina]]</f>
        <v>0</v>
      </c>
      <c r="U20" s="220"/>
    </row>
    <row r="21" spans="1:21" s="55" customFormat="1" ht="12">
      <c r="A21" s="263" t="s">
        <v>7</v>
      </c>
      <c r="B21" s="386" t="s">
        <v>823</v>
      </c>
      <c r="C21" s="373">
        <v>1000</v>
      </c>
      <c r="D21" s="120" t="s">
        <v>76</v>
      </c>
      <c r="E21" s="374"/>
      <c r="F21" s="436">
        <v>65</v>
      </c>
      <c r="G21" s="147" t="s">
        <v>221</v>
      </c>
      <c r="H2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21" s="419" t="str">
        <f>IF(Sklop18[[#This Row],[ZAHTEVANA SHEMA KAKOVOSTI]]&lt;&gt;"",Sklop18[[#This Row],[Preračunana masa/volumen/kos na enoto kg]],"")</f>
        <v/>
      </c>
      <c r="J21" s="438"/>
      <c r="K21" s="439"/>
      <c r="L21" s="439"/>
      <c r="M21" s="440"/>
      <c r="N21" s="441"/>
      <c r="O21" s="441"/>
      <c r="P21" s="424"/>
      <c r="Q21" s="425">
        <f>+Sklop18[[#This Row],[cena/enota brez DDV v EUR]]*Sklop18[[#This Row],[Stopnja DDV (%)]]</f>
        <v>0</v>
      </c>
      <c r="R21" s="425">
        <f>+Sklop18[[#This Row],[cena/enota brez DDV v EUR]]+Sklop18[[#This Row],[Davek (EUR)]]</f>
        <v>0</v>
      </c>
      <c r="S21" s="425">
        <f>+Sklop18[[#This Row],[cena/enota brez DDV v EUR]]*Sklop18[[#This Row],[Okvirna količina]]</f>
        <v>0</v>
      </c>
      <c r="T21" s="425">
        <f>+Sklop18[[#This Row],[Končna cena/enoto mere (EUR) z DDV]]*Sklop18[[#This Row],[Okvirna količina]]</f>
        <v>0</v>
      </c>
      <c r="U21" s="220"/>
    </row>
    <row r="22" spans="1:21" s="55" customFormat="1" ht="12">
      <c r="A22" s="263" t="s">
        <v>8</v>
      </c>
      <c r="B22" s="386" t="s">
        <v>822</v>
      </c>
      <c r="C22" s="373">
        <v>1000</v>
      </c>
      <c r="D22" s="120" t="s">
        <v>76</v>
      </c>
      <c r="E22" s="374"/>
      <c r="F22" s="436">
        <v>65</v>
      </c>
      <c r="G22" s="147" t="s">
        <v>221</v>
      </c>
      <c r="H2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22" s="419" t="str">
        <f>IF(Sklop18[[#This Row],[ZAHTEVANA SHEMA KAKOVOSTI]]&lt;&gt;"",Sklop18[[#This Row],[Preračunana masa/volumen/kos na enoto kg]],"")</f>
        <v/>
      </c>
      <c r="J22" s="438"/>
      <c r="K22" s="439"/>
      <c r="L22" s="439"/>
      <c r="M22" s="440"/>
      <c r="N22" s="441"/>
      <c r="O22" s="441"/>
      <c r="P22" s="424"/>
      <c r="Q22" s="425">
        <f>+Sklop18[[#This Row],[cena/enota brez DDV v EUR]]*Sklop18[[#This Row],[Stopnja DDV (%)]]</f>
        <v>0</v>
      </c>
      <c r="R22" s="425">
        <f>+Sklop18[[#This Row],[cena/enota brez DDV v EUR]]+Sklop18[[#This Row],[Davek (EUR)]]</f>
        <v>0</v>
      </c>
      <c r="S22" s="425">
        <f>+Sklop18[[#This Row],[cena/enota brez DDV v EUR]]*Sklop18[[#This Row],[Okvirna količina]]</f>
        <v>0</v>
      </c>
      <c r="T22" s="425">
        <f>+Sklop18[[#This Row],[Končna cena/enoto mere (EUR) z DDV]]*Sklop18[[#This Row],[Okvirna količina]]</f>
        <v>0</v>
      </c>
      <c r="U22" s="220"/>
    </row>
    <row r="23" spans="1:21" s="55" customFormat="1" ht="12">
      <c r="A23" s="263" t="s">
        <v>9</v>
      </c>
      <c r="B23" s="386" t="s">
        <v>821</v>
      </c>
      <c r="C23" s="373">
        <v>1000</v>
      </c>
      <c r="D23" s="120" t="s">
        <v>76</v>
      </c>
      <c r="E23" s="374"/>
      <c r="F23" s="436">
        <v>34</v>
      </c>
      <c r="G23" s="147" t="s">
        <v>221</v>
      </c>
      <c r="H2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I23" s="419" t="str">
        <f>IF(Sklop18[[#This Row],[ZAHTEVANA SHEMA KAKOVOSTI]]&lt;&gt;"",Sklop18[[#This Row],[Preračunana masa/volumen/kos na enoto kg]],"")</f>
        <v/>
      </c>
      <c r="J23" s="438"/>
      <c r="K23" s="439"/>
      <c r="L23" s="439"/>
      <c r="M23" s="440"/>
      <c r="N23" s="441"/>
      <c r="O23" s="441"/>
      <c r="P23" s="424"/>
      <c r="Q23" s="425">
        <f>+Sklop18[[#This Row],[cena/enota brez DDV v EUR]]*Sklop18[[#This Row],[Stopnja DDV (%)]]</f>
        <v>0</v>
      </c>
      <c r="R23" s="425">
        <f>+Sklop18[[#This Row],[cena/enota brez DDV v EUR]]+Sklop18[[#This Row],[Davek (EUR)]]</f>
        <v>0</v>
      </c>
      <c r="S23" s="425">
        <f>+Sklop18[[#This Row],[cena/enota brez DDV v EUR]]*Sklop18[[#This Row],[Okvirna količina]]</f>
        <v>0</v>
      </c>
      <c r="T23" s="425">
        <f>+Sklop18[[#This Row],[Končna cena/enoto mere (EUR) z DDV]]*Sklop18[[#This Row],[Okvirna količina]]</f>
        <v>0</v>
      </c>
      <c r="U23" s="220"/>
    </row>
    <row r="24" spans="1:21" s="55" customFormat="1" ht="12">
      <c r="A24" s="263" t="s">
        <v>10</v>
      </c>
      <c r="B24" s="386" t="s">
        <v>820</v>
      </c>
      <c r="C24" s="373">
        <v>1000</v>
      </c>
      <c r="D24" s="120" t="s">
        <v>76</v>
      </c>
      <c r="E24" s="374"/>
      <c r="F24" s="436">
        <v>34</v>
      </c>
      <c r="G24" s="147" t="s">
        <v>221</v>
      </c>
      <c r="H2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I24" s="419" t="str">
        <f>IF(Sklop18[[#This Row],[ZAHTEVANA SHEMA KAKOVOSTI]]&lt;&gt;"",Sklop18[[#This Row],[Preračunana masa/volumen/kos na enoto kg]],"")</f>
        <v/>
      </c>
      <c r="J24" s="438"/>
      <c r="K24" s="439"/>
      <c r="L24" s="439"/>
      <c r="M24" s="440"/>
      <c r="N24" s="441"/>
      <c r="O24" s="441"/>
      <c r="P24" s="424"/>
      <c r="Q24" s="425">
        <f>+Sklop18[[#This Row],[cena/enota brez DDV v EUR]]*Sklop18[[#This Row],[Stopnja DDV (%)]]</f>
        <v>0</v>
      </c>
      <c r="R24" s="425">
        <f>+Sklop18[[#This Row],[cena/enota brez DDV v EUR]]+Sklop18[[#This Row],[Davek (EUR)]]</f>
        <v>0</v>
      </c>
      <c r="S24" s="425">
        <f>+Sklop18[[#This Row],[cena/enota brez DDV v EUR]]*Sklop18[[#This Row],[Okvirna količina]]</f>
        <v>0</v>
      </c>
      <c r="T24" s="425">
        <f>+Sklop18[[#This Row],[Končna cena/enoto mere (EUR) z DDV]]*Sklop18[[#This Row],[Okvirna količina]]</f>
        <v>0</v>
      </c>
      <c r="U24" s="220"/>
    </row>
    <row r="25" spans="1:21" s="55" customFormat="1" ht="12">
      <c r="A25" s="263" t="s">
        <v>11</v>
      </c>
      <c r="B25" s="386" t="s">
        <v>819</v>
      </c>
      <c r="C25" s="373">
        <v>1000</v>
      </c>
      <c r="D25" s="120" t="s">
        <v>76</v>
      </c>
      <c r="E25" s="374"/>
      <c r="F25" s="436">
        <v>45</v>
      </c>
      <c r="G25" s="147" t="s">
        <v>221</v>
      </c>
      <c r="H2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25" s="419" t="str">
        <f>IF(Sklop18[[#This Row],[ZAHTEVANA SHEMA KAKOVOSTI]]&lt;&gt;"",Sklop18[[#This Row],[Preračunana masa/volumen/kos na enoto kg]],"")</f>
        <v/>
      </c>
      <c r="J25" s="438"/>
      <c r="K25" s="439"/>
      <c r="L25" s="439"/>
      <c r="M25" s="440"/>
      <c r="N25" s="441"/>
      <c r="O25" s="441"/>
      <c r="P25" s="424"/>
      <c r="Q25" s="425">
        <f>+Sklop18[[#This Row],[cena/enota brez DDV v EUR]]*Sklop18[[#This Row],[Stopnja DDV (%)]]</f>
        <v>0</v>
      </c>
      <c r="R25" s="425">
        <f>+Sklop18[[#This Row],[cena/enota brez DDV v EUR]]+Sklop18[[#This Row],[Davek (EUR)]]</f>
        <v>0</v>
      </c>
      <c r="S25" s="425">
        <f>+Sklop18[[#This Row],[cena/enota brez DDV v EUR]]*Sklop18[[#This Row],[Okvirna količina]]</f>
        <v>0</v>
      </c>
      <c r="T25" s="425">
        <f>+Sklop18[[#This Row],[Končna cena/enoto mere (EUR) z DDV]]*Sklop18[[#This Row],[Okvirna količina]]</f>
        <v>0</v>
      </c>
      <c r="U25" s="220"/>
    </row>
    <row r="26" spans="1:21" s="55" customFormat="1" ht="12">
      <c r="A26" s="263" t="s">
        <v>12</v>
      </c>
      <c r="B26" s="386" t="s">
        <v>818</v>
      </c>
      <c r="C26" s="373">
        <v>1000</v>
      </c>
      <c r="D26" s="120" t="s">
        <v>76</v>
      </c>
      <c r="E26" s="374"/>
      <c r="F26" s="436">
        <v>55</v>
      </c>
      <c r="G26" s="147" t="s">
        <v>221</v>
      </c>
      <c r="H2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I26" s="419" t="str">
        <f>IF(Sklop18[[#This Row],[ZAHTEVANA SHEMA KAKOVOSTI]]&lt;&gt;"",Sklop18[[#This Row],[Preračunana masa/volumen/kos na enoto kg]],"")</f>
        <v/>
      </c>
      <c r="J26" s="438"/>
      <c r="K26" s="439"/>
      <c r="L26" s="439"/>
      <c r="M26" s="440"/>
      <c r="N26" s="441"/>
      <c r="O26" s="441"/>
      <c r="P26" s="424"/>
      <c r="Q26" s="425">
        <f>+Sklop18[[#This Row],[cena/enota brez DDV v EUR]]*Sklop18[[#This Row],[Stopnja DDV (%)]]</f>
        <v>0</v>
      </c>
      <c r="R26" s="425">
        <f>+Sklop18[[#This Row],[cena/enota brez DDV v EUR]]+Sklop18[[#This Row],[Davek (EUR)]]</f>
        <v>0</v>
      </c>
      <c r="S26" s="425">
        <f>+Sklop18[[#This Row],[cena/enota brez DDV v EUR]]*Sklop18[[#This Row],[Okvirna količina]]</f>
        <v>0</v>
      </c>
      <c r="T26" s="425">
        <f>+Sklop18[[#This Row],[Končna cena/enoto mere (EUR) z DDV]]*Sklop18[[#This Row],[Okvirna količina]]</f>
        <v>0</v>
      </c>
      <c r="U26" s="220"/>
    </row>
    <row r="27" spans="1:21" s="55" customFormat="1" ht="12">
      <c r="A27" s="263" t="s">
        <v>13</v>
      </c>
      <c r="B27" s="386" t="s">
        <v>817</v>
      </c>
      <c r="C27" s="373">
        <v>1000</v>
      </c>
      <c r="D27" s="120" t="s">
        <v>76</v>
      </c>
      <c r="E27" s="374"/>
      <c r="F27" s="436">
        <v>52</v>
      </c>
      <c r="G27" s="147" t="s">
        <v>221</v>
      </c>
      <c r="H2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I27" s="419" t="str">
        <f>IF(Sklop18[[#This Row],[ZAHTEVANA SHEMA KAKOVOSTI]]&lt;&gt;"",Sklop18[[#This Row],[Preračunana masa/volumen/kos na enoto kg]],"")</f>
        <v/>
      </c>
      <c r="J27" s="438"/>
      <c r="K27" s="439"/>
      <c r="L27" s="439"/>
      <c r="M27" s="440"/>
      <c r="N27" s="441"/>
      <c r="O27" s="441"/>
      <c r="P27" s="424"/>
      <c r="Q27" s="425">
        <f>+Sklop18[[#This Row],[cena/enota brez DDV v EUR]]*Sklop18[[#This Row],[Stopnja DDV (%)]]</f>
        <v>0</v>
      </c>
      <c r="R27" s="425">
        <f>+Sklop18[[#This Row],[cena/enota brez DDV v EUR]]+Sklop18[[#This Row],[Davek (EUR)]]</f>
        <v>0</v>
      </c>
      <c r="S27" s="425">
        <f>+Sklop18[[#This Row],[cena/enota brez DDV v EUR]]*Sklop18[[#This Row],[Okvirna količina]]</f>
        <v>0</v>
      </c>
      <c r="T27" s="425">
        <f>+Sklop18[[#This Row],[Končna cena/enoto mere (EUR) z DDV]]*Sklop18[[#This Row],[Okvirna količina]]</f>
        <v>0</v>
      </c>
      <c r="U27" s="220"/>
    </row>
    <row r="28" spans="1:21" s="55" customFormat="1" ht="12">
      <c r="A28" s="263" t="s">
        <v>14</v>
      </c>
      <c r="B28" s="386" t="s">
        <v>816</v>
      </c>
      <c r="C28" s="373">
        <v>1000</v>
      </c>
      <c r="D28" s="120" t="s">
        <v>76</v>
      </c>
      <c r="E28" s="374"/>
      <c r="F28" s="436">
        <v>130</v>
      </c>
      <c r="G28" s="147" t="s">
        <v>221</v>
      </c>
      <c r="H2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28" s="419" t="str">
        <f>IF(Sklop18[[#This Row],[ZAHTEVANA SHEMA KAKOVOSTI]]&lt;&gt;"",Sklop18[[#This Row],[Preračunana masa/volumen/kos na enoto kg]],"")</f>
        <v/>
      </c>
      <c r="J28" s="438"/>
      <c r="K28" s="439"/>
      <c r="L28" s="439"/>
      <c r="M28" s="440"/>
      <c r="N28" s="441"/>
      <c r="O28" s="441"/>
      <c r="P28" s="424"/>
      <c r="Q28" s="425">
        <f>+Sklop18[[#This Row],[cena/enota brez DDV v EUR]]*Sklop18[[#This Row],[Stopnja DDV (%)]]</f>
        <v>0</v>
      </c>
      <c r="R28" s="425">
        <f>+Sklop18[[#This Row],[cena/enota brez DDV v EUR]]+Sklop18[[#This Row],[Davek (EUR)]]</f>
        <v>0</v>
      </c>
      <c r="S28" s="425">
        <f>+Sklop18[[#This Row],[cena/enota brez DDV v EUR]]*Sklop18[[#This Row],[Okvirna količina]]</f>
        <v>0</v>
      </c>
      <c r="T28" s="425">
        <f>+Sklop18[[#This Row],[Končna cena/enoto mere (EUR) z DDV]]*Sklop18[[#This Row],[Okvirna količina]]</f>
        <v>0</v>
      </c>
      <c r="U28" s="220"/>
    </row>
    <row r="29" spans="1:21" s="55" customFormat="1" ht="12">
      <c r="A29" s="263" t="s">
        <v>15</v>
      </c>
      <c r="B29" s="386" t="s">
        <v>815</v>
      </c>
      <c r="C29" s="373">
        <v>1000</v>
      </c>
      <c r="D29" s="120" t="s">
        <v>76</v>
      </c>
      <c r="E29" s="374"/>
      <c r="F29" s="436">
        <v>45</v>
      </c>
      <c r="G29" s="147" t="s">
        <v>221</v>
      </c>
      <c r="H2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29" s="419" t="str">
        <f>IF(Sklop18[[#This Row],[ZAHTEVANA SHEMA KAKOVOSTI]]&lt;&gt;"",Sklop18[[#This Row],[Preračunana masa/volumen/kos na enoto kg]],"")</f>
        <v/>
      </c>
      <c r="J29" s="438"/>
      <c r="K29" s="439"/>
      <c r="L29" s="439"/>
      <c r="M29" s="440"/>
      <c r="N29" s="441"/>
      <c r="O29" s="441"/>
      <c r="P29" s="424"/>
      <c r="Q29" s="425">
        <f>+Sklop18[[#This Row],[cena/enota brez DDV v EUR]]*Sklop18[[#This Row],[Stopnja DDV (%)]]</f>
        <v>0</v>
      </c>
      <c r="R29" s="425">
        <f>+Sklop18[[#This Row],[cena/enota brez DDV v EUR]]+Sklop18[[#This Row],[Davek (EUR)]]</f>
        <v>0</v>
      </c>
      <c r="S29" s="425">
        <f>+Sklop18[[#This Row],[cena/enota brez DDV v EUR]]*Sklop18[[#This Row],[Okvirna količina]]</f>
        <v>0</v>
      </c>
      <c r="T29" s="425">
        <f>+Sklop18[[#This Row],[Končna cena/enoto mere (EUR) z DDV]]*Sklop18[[#This Row],[Okvirna količina]]</f>
        <v>0</v>
      </c>
      <c r="U29" s="220"/>
    </row>
    <row r="30" spans="1:21" s="55" customFormat="1" ht="12">
      <c r="A30" s="263" t="s">
        <v>16</v>
      </c>
      <c r="B30" s="386" t="s">
        <v>814</v>
      </c>
      <c r="C30" s="373">
        <v>950</v>
      </c>
      <c r="D30" s="120" t="s">
        <v>76</v>
      </c>
      <c r="E30" s="374"/>
      <c r="F30" s="436">
        <v>55</v>
      </c>
      <c r="G30" s="147" t="s">
        <v>221</v>
      </c>
      <c r="H3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52.25</v>
      </c>
      <c r="I30" s="419" t="str">
        <f>IF(Sklop18[[#This Row],[ZAHTEVANA SHEMA KAKOVOSTI]]&lt;&gt;"",Sklop18[[#This Row],[Preračunana masa/volumen/kos na enoto kg]],"")</f>
        <v/>
      </c>
      <c r="J30" s="438"/>
      <c r="K30" s="439"/>
      <c r="L30" s="439"/>
      <c r="M30" s="440"/>
      <c r="N30" s="441"/>
      <c r="O30" s="441"/>
      <c r="P30" s="424"/>
      <c r="Q30" s="425">
        <f>+Sklop18[[#This Row],[cena/enota brez DDV v EUR]]*Sklop18[[#This Row],[Stopnja DDV (%)]]</f>
        <v>0</v>
      </c>
      <c r="R30" s="425">
        <f>+Sklop18[[#This Row],[cena/enota brez DDV v EUR]]+Sklop18[[#This Row],[Davek (EUR)]]</f>
        <v>0</v>
      </c>
      <c r="S30" s="425">
        <f>+Sklop18[[#This Row],[cena/enota brez DDV v EUR]]*Sklop18[[#This Row],[Okvirna količina]]</f>
        <v>0</v>
      </c>
      <c r="T30" s="425">
        <f>+Sklop18[[#This Row],[Končna cena/enoto mere (EUR) z DDV]]*Sklop18[[#This Row],[Okvirna količina]]</f>
        <v>0</v>
      </c>
      <c r="U30" s="220"/>
    </row>
    <row r="31" spans="1:21" s="55" customFormat="1" ht="12">
      <c r="A31" s="263" t="s">
        <v>17</v>
      </c>
      <c r="B31" s="386" t="s">
        <v>813</v>
      </c>
      <c r="C31" s="373">
        <v>200</v>
      </c>
      <c r="D31" s="120" t="s">
        <v>76</v>
      </c>
      <c r="E31" s="374"/>
      <c r="F31" s="436">
        <v>50</v>
      </c>
      <c r="G31" s="147" t="s">
        <v>221</v>
      </c>
      <c r="H3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1" s="419" t="str">
        <f>IF(Sklop18[[#This Row],[ZAHTEVANA SHEMA KAKOVOSTI]]&lt;&gt;"",Sklop18[[#This Row],[Preračunana masa/volumen/kos na enoto kg]],"")</f>
        <v/>
      </c>
      <c r="J31" s="438"/>
      <c r="K31" s="439"/>
      <c r="L31" s="439"/>
      <c r="M31" s="440"/>
      <c r="N31" s="441"/>
      <c r="O31" s="441"/>
      <c r="P31" s="424"/>
      <c r="Q31" s="425">
        <f>+Sklop18[[#This Row],[cena/enota brez DDV v EUR]]*Sklop18[[#This Row],[Stopnja DDV (%)]]</f>
        <v>0</v>
      </c>
      <c r="R31" s="425">
        <f>+Sklop18[[#This Row],[cena/enota brez DDV v EUR]]+Sklop18[[#This Row],[Davek (EUR)]]</f>
        <v>0</v>
      </c>
      <c r="S31" s="425">
        <f>+Sklop18[[#This Row],[cena/enota brez DDV v EUR]]*Sklop18[[#This Row],[Okvirna količina]]</f>
        <v>0</v>
      </c>
      <c r="T31" s="425">
        <f>+Sklop18[[#This Row],[Končna cena/enoto mere (EUR) z DDV]]*Sklop18[[#This Row],[Okvirna količina]]</f>
        <v>0</v>
      </c>
      <c r="U31" s="220"/>
    </row>
    <row r="32" spans="1:21" s="55" customFormat="1" ht="12">
      <c r="A32" s="263" t="s">
        <v>18</v>
      </c>
      <c r="B32" s="386" t="s">
        <v>812</v>
      </c>
      <c r="C32" s="373">
        <v>100</v>
      </c>
      <c r="D32" s="120" t="s">
        <v>76</v>
      </c>
      <c r="E32" s="374"/>
      <c r="F32" s="436">
        <v>40</v>
      </c>
      <c r="G32" s="147" t="s">
        <v>221</v>
      </c>
      <c r="H3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32" s="419" t="str">
        <f>IF(Sklop18[[#This Row],[ZAHTEVANA SHEMA KAKOVOSTI]]&lt;&gt;"",Sklop18[[#This Row],[Preračunana masa/volumen/kos na enoto kg]],"")</f>
        <v/>
      </c>
      <c r="J32" s="438"/>
      <c r="K32" s="439"/>
      <c r="L32" s="439"/>
      <c r="M32" s="440"/>
      <c r="N32" s="441"/>
      <c r="O32" s="441"/>
      <c r="P32" s="424"/>
      <c r="Q32" s="425">
        <f>+Sklop18[[#This Row],[cena/enota brez DDV v EUR]]*Sklop18[[#This Row],[Stopnja DDV (%)]]</f>
        <v>0</v>
      </c>
      <c r="R32" s="425">
        <f>+Sklop18[[#This Row],[cena/enota brez DDV v EUR]]+Sklop18[[#This Row],[Davek (EUR)]]</f>
        <v>0</v>
      </c>
      <c r="S32" s="425">
        <f>+Sklop18[[#This Row],[cena/enota brez DDV v EUR]]*Sklop18[[#This Row],[Okvirna količina]]</f>
        <v>0</v>
      </c>
      <c r="T32" s="425">
        <f>+Sklop18[[#This Row],[Končna cena/enoto mere (EUR) z DDV]]*Sklop18[[#This Row],[Okvirna količina]]</f>
        <v>0</v>
      </c>
      <c r="U32" s="220"/>
    </row>
    <row r="33" spans="1:21" s="55" customFormat="1" ht="12">
      <c r="A33" s="263" t="s">
        <v>19</v>
      </c>
      <c r="B33" s="386" t="s">
        <v>811</v>
      </c>
      <c r="C33" s="373">
        <v>960</v>
      </c>
      <c r="D33" s="120" t="s">
        <v>76</v>
      </c>
      <c r="E33" s="374"/>
      <c r="F33" s="436">
        <v>6</v>
      </c>
      <c r="G33" s="147" t="s">
        <v>221</v>
      </c>
      <c r="H3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5.76</v>
      </c>
      <c r="I33" s="419" t="str">
        <f>IF(Sklop18[[#This Row],[ZAHTEVANA SHEMA KAKOVOSTI]]&lt;&gt;"",Sklop18[[#This Row],[Preračunana masa/volumen/kos na enoto kg]],"")</f>
        <v/>
      </c>
      <c r="J33" s="438"/>
      <c r="K33" s="439"/>
      <c r="L33" s="439"/>
      <c r="M33" s="440"/>
      <c r="N33" s="441"/>
      <c r="O33" s="441"/>
      <c r="P33" s="424"/>
      <c r="Q33" s="425">
        <f>+Sklop18[[#This Row],[cena/enota brez DDV v EUR]]*Sklop18[[#This Row],[Stopnja DDV (%)]]</f>
        <v>0</v>
      </c>
      <c r="R33" s="425">
        <f>+Sklop18[[#This Row],[cena/enota brez DDV v EUR]]+Sklop18[[#This Row],[Davek (EUR)]]</f>
        <v>0</v>
      </c>
      <c r="S33" s="425">
        <f>+Sklop18[[#This Row],[cena/enota brez DDV v EUR]]*Sklop18[[#This Row],[Okvirna količina]]</f>
        <v>0</v>
      </c>
      <c r="T33" s="425">
        <f>+Sklop18[[#This Row],[Končna cena/enoto mere (EUR) z DDV]]*Sklop18[[#This Row],[Okvirna količina]]</f>
        <v>0</v>
      </c>
      <c r="U33" s="220"/>
    </row>
    <row r="34" spans="1:21" s="55" customFormat="1" ht="12">
      <c r="A34" s="263" t="s">
        <v>20</v>
      </c>
      <c r="B34" s="386" t="s">
        <v>810</v>
      </c>
      <c r="C34" s="373">
        <v>1000</v>
      </c>
      <c r="D34" s="120" t="s">
        <v>76</v>
      </c>
      <c r="E34" s="374"/>
      <c r="F34" s="436">
        <v>22</v>
      </c>
      <c r="G34" s="147" t="s">
        <v>221</v>
      </c>
      <c r="H3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</v>
      </c>
      <c r="I34" s="419" t="str">
        <f>IF(Sklop18[[#This Row],[ZAHTEVANA SHEMA KAKOVOSTI]]&lt;&gt;"",Sklop18[[#This Row],[Preračunana masa/volumen/kos na enoto kg]],"")</f>
        <v/>
      </c>
      <c r="J34" s="438"/>
      <c r="K34" s="439"/>
      <c r="L34" s="439"/>
      <c r="M34" s="440"/>
      <c r="N34" s="441"/>
      <c r="O34" s="441"/>
      <c r="P34" s="424"/>
      <c r="Q34" s="425">
        <f>+Sklop18[[#This Row],[cena/enota brez DDV v EUR]]*Sklop18[[#This Row],[Stopnja DDV (%)]]</f>
        <v>0</v>
      </c>
      <c r="R34" s="425">
        <f>+Sklop18[[#This Row],[cena/enota brez DDV v EUR]]+Sklop18[[#This Row],[Davek (EUR)]]</f>
        <v>0</v>
      </c>
      <c r="S34" s="425">
        <f>+Sklop18[[#This Row],[cena/enota brez DDV v EUR]]*Sklop18[[#This Row],[Okvirna količina]]</f>
        <v>0</v>
      </c>
      <c r="T34" s="425">
        <f>+Sklop18[[#This Row],[Končna cena/enoto mere (EUR) z DDV]]*Sklop18[[#This Row],[Okvirna količina]]</f>
        <v>0</v>
      </c>
      <c r="U34" s="220"/>
    </row>
    <row r="35" spans="1:21" s="55" customFormat="1" ht="12">
      <c r="A35" s="263" t="s">
        <v>21</v>
      </c>
      <c r="B35" s="386" t="s">
        <v>809</v>
      </c>
      <c r="C35" s="373">
        <v>450</v>
      </c>
      <c r="D35" s="120" t="s">
        <v>76</v>
      </c>
      <c r="E35" s="374"/>
      <c r="F35" s="436">
        <v>530</v>
      </c>
      <c r="G35" s="147" t="s">
        <v>221</v>
      </c>
      <c r="H3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238.5</v>
      </c>
      <c r="I35" s="419" t="str">
        <f>IF(Sklop18[[#This Row],[ZAHTEVANA SHEMA KAKOVOSTI]]&lt;&gt;"",Sklop18[[#This Row],[Preračunana masa/volumen/kos na enoto kg]],"")</f>
        <v/>
      </c>
      <c r="J35" s="438"/>
      <c r="K35" s="439"/>
      <c r="L35" s="439"/>
      <c r="M35" s="440"/>
      <c r="N35" s="441"/>
      <c r="O35" s="441"/>
      <c r="P35" s="424"/>
      <c r="Q35" s="425">
        <f>+Sklop18[[#This Row],[cena/enota brez DDV v EUR]]*Sklop18[[#This Row],[Stopnja DDV (%)]]</f>
        <v>0</v>
      </c>
      <c r="R35" s="425">
        <f>+Sklop18[[#This Row],[cena/enota brez DDV v EUR]]+Sklop18[[#This Row],[Davek (EUR)]]</f>
        <v>0</v>
      </c>
      <c r="S35" s="425">
        <f>+Sklop18[[#This Row],[cena/enota brez DDV v EUR]]*Sklop18[[#This Row],[Okvirna količina]]</f>
        <v>0</v>
      </c>
      <c r="T35" s="425">
        <f>+Sklop18[[#This Row],[Končna cena/enoto mere (EUR) z DDV]]*Sklop18[[#This Row],[Okvirna količina]]</f>
        <v>0</v>
      </c>
      <c r="U35" s="220"/>
    </row>
    <row r="36" spans="1:21" s="55" customFormat="1" ht="12">
      <c r="A36" s="263" t="s">
        <v>22</v>
      </c>
      <c r="B36" s="386" t="s">
        <v>808</v>
      </c>
      <c r="C36" s="373">
        <v>5000</v>
      </c>
      <c r="D36" s="120" t="s">
        <v>76</v>
      </c>
      <c r="E36" s="374"/>
      <c r="F36" s="436">
        <v>40</v>
      </c>
      <c r="G36" s="147" t="s">
        <v>221</v>
      </c>
      <c r="H3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6" s="419" t="str">
        <f>IF(Sklop18[[#This Row],[ZAHTEVANA SHEMA KAKOVOSTI]]&lt;&gt;"",Sklop18[[#This Row],[Preračunana masa/volumen/kos na enoto kg]],"")</f>
        <v/>
      </c>
      <c r="J36" s="438"/>
      <c r="K36" s="439"/>
      <c r="L36" s="439"/>
      <c r="M36" s="440"/>
      <c r="N36" s="441"/>
      <c r="O36" s="441"/>
      <c r="P36" s="424"/>
      <c r="Q36" s="425">
        <f>+Sklop18[[#This Row],[cena/enota brez DDV v EUR]]*Sklop18[[#This Row],[Stopnja DDV (%)]]</f>
        <v>0</v>
      </c>
      <c r="R36" s="425">
        <f>+Sklop18[[#This Row],[cena/enota brez DDV v EUR]]+Sklop18[[#This Row],[Davek (EUR)]]</f>
        <v>0</v>
      </c>
      <c r="S36" s="425">
        <f>+Sklop18[[#This Row],[cena/enota brez DDV v EUR]]*Sklop18[[#This Row],[Okvirna količina]]</f>
        <v>0</v>
      </c>
      <c r="T36" s="425">
        <f>+Sklop18[[#This Row],[Končna cena/enoto mere (EUR) z DDV]]*Sklop18[[#This Row],[Okvirna količina]]</f>
        <v>0</v>
      </c>
      <c r="U36" s="220"/>
    </row>
    <row r="37" spans="1:21" s="55" customFormat="1" ht="12">
      <c r="A37" s="263" t="s">
        <v>23</v>
      </c>
      <c r="B37" s="386" t="s">
        <v>227</v>
      </c>
      <c r="C37" s="373">
        <v>1000</v>
      </c>
      <c r="D37" s="120" t="s">
        <v>76</v>
      </c>
      <c r="E37" s="374"/>
      <c r="F37" s="436">
        <v>85</v>
      </c>
      <c r="G37" s="147" t="s">
        <v>221</v>
      </c>
      <c r="H3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37" s="419" t="str">
        <f>IF(Sklop18[[#This Row],[ZAHTEVANA SHEMA KAKOVOSTI]]&lt;&gt;"",Sklop18[[#This Row],[Preračunana masa/volumen/kos na enoto kg]],"")</f>
        <v/>
      </c>
      <c r="J37" s="438"/>
      <c r="K37" s="439"/>
      <c r="L37" s="439"/>
      <c r="M37" s="440"/>
      <c r="N37" s="441"/>
      <c r="O37" s="441"/>
      <c r="P37" s="424"/>
      <c r="Q37" s="425">
        <f>+Sklop18[[#This Row],[cena/enota brez DDV v EUR]]*Sklop18[[#This Row],[Stopnja DDV (%)]]</f>
        <v>0</v>
      </c>
      <c r="R37" s="425">
        <f>+Sklop18[[#This Row],[cena/enota brez DDV v EUR]]+Sklop18[[#This Row],[Davek (EUR)]]</f>
        <v>0</v>
      </c>
      <c r="S37" s="425">
        <f>+Sklop18[[#This Row],[cena/enota brez DDV v EUR]]*Sklop18[[#This Row],[Okvirna količina]]</f>
        <v>0</v>
      </c>
      <c r="T37" s="425">
        <f>+Sklop18[[#This Row],[Končna cena/enoto mere (EUR) z DDV]]*Sklop18[[#This Row],[Okvirna količina]]</f>
        <v>0</v>
      </c>
      <c r="U37" s="220"/>
    </row>
    <row r="38" spans="1:21" s="55" customFormat="1" ht="12">
      <c r="A38" s="263" t="s">
        <v>24</v>
      </c>
      <c r="B38" s="386" t="s">
        <v>807</v>
      </c>
      <c r="C38" s="373">
        <v>1000</v>
      </c>
      <c r="D38" s="120" t="s">
        <v>76</v>
      </c>
      <c r="E38" s="374"/>
      <c r="F38" s="436">
        <v>25</v>
      </c>
      <c r="G38" s="147" t="s">
        <v>221</v>
      </c>
      <c r="H3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8" s="419" t="str">
        <f>IF(Sklop18[[#This Row],[ZAHTEVANA SHEMA KAKOVOSTI]]&lt;&gt;"",Sklop18[[#This Row],[Preračunana masa/volumen/kos na enoto kg]],"")</f>
        <v/>
      </c>
      <c r="J38" s="438"/>
      <c r="K38" s="439"/>
      <c r="L38" s="439"/>
      <c r="M38" s="440"/>
      <c r="N38" s="441"/>
      <c r="O38" s="441"/>
      <c r="P38" s="424"/>
      <c r="Q38" s="425">
        <f>+Sklop18[[#This Row],[cena/enota brez DDV v EUR]]*Sklop18[[#This Row],[Stopnja DDV (%)]]</f>
        <v>0</v>
      </c>
      <c r="R38" s="425">
        <f>+Sklop18[[#This Row],[cena/enota brez DDV v EUR]]+Sklop18[[#This Row],[Davek (EUR)]]</f>
        <v>0</v>
      </c>
      <c r="S38" s="425">
        <f>+Sklop18[[#This Row],[cena/enota brez DDV v EUR]]*Sklop18[[#This Row],[Okvirna količina]]</f>
        <v>0</v>
      </c>
      <c r="T38" s="425">
        <f>+Sklop18[[#This Row],[Končna cena/enoto mere (EUR) z DDV]]*Sklop18[[#This Row],[Okvirna količina]]</f>
        <v>0</v>
      </c>
      <c r="U38" s="220"/>
    </row>
    <row r="39" spans="1:21" s="55" customFormat="1" ht="12">
      <c r="A39" s="263" t="s">
        <v>25</v>
      </c>
      <c r="B39" s="386" t="s">
        <v>806</v>
      </c>
      <c r="C39" s="373">
        <v>0.2</v>
      </c>
      <c r="D39" s="120" t="s">
        <v>40</v>
      </c>
      <c r="E39" s="374"/>
      <c r="F39" s="436">
        <v>6800</v>
      </c>
      <c r="G39" s="147" t="s">
        <v>221</v>
      </c>
      <c r="H3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1360</v>
      </c>
      <c r="I39" s="419" t="str">
        <f>IF(Sklop18[[#This Row],[ZAHTEVANA SHEMA KAKOVOSTI]]&lt;&gt;"",Sklop18[[#This Row],[Preračunana masa/volumen/kos na enoto kg]],"")</f>
        <v/>
      </c>
      <c r="J39" s="438"/>
      <c r="K39" s="439"/>
      <c r="L39" s="439"/>
      <c r="M39" s="440"/>
      <c r="N39" s="441"/>
      <c r="O39" s="441"/>
      <c r="P39" s="424"/>
      <c r="Q39" s="425">
        <f>+Sklop18[[#This Row],[cena/enota brez DDV v EUR]]*Sklop18[[#This Row],[Stopnja DDV (%)]]</f>
        <v>0</v>
      </c>
      <c r="R39" s="425">
        <f>+Sklop18[[#This Row],[cena/enota brez DDV v EUR]]+Sklop18[[#This Row],[Davek (EUR)]]</f>
        <v>0</v>
      </c>
      <c r="S39" s="425">
        <f>+Sklop18[[#This Row],[cena/enota brez DDV v EUR]]*Sklop18[[#This Row],[Okvirna količina]]</f>
        <v>0</v>
      </c>
      <c r="T39" s="425">
        <f>+Sklop18[[#This Row],[Končna cena/enoto mere (EUR) z DDV]]*Sklop18[[#This Row],[Okvirna količina]]</f>
        <v>0</v>
      </c>
      <c r="U39" s="220"/>
    </row>
    <row r="40" spans="1:21" s="55" customFormat="1" ht="12">
      <c r="A40" s="263" t="s">
        <v>26</v>
      </c>
      <c r="B40" s="386" t="s">
        <v>805</v>
      </c>
      <c r="C40" s="373">
        <v>500</v>
      </c>
      <c r="D40" s="120" t="s">
        <v>76</v>
      </c>
      <c r="E40" s="374"/>
      <c r="F40" s="436">
        <v>45</v>
      </c>
      <c r="G40" s="147" t="s">
        <v>221</v>
      </c>
      <c r="H4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40" s="419" t="str">
        <f>IF(Sklop18[[#This Row],[ZAHTEVANA SHEMA KAKOVOSTI]]&lt;&gt;"",Sklop18[[#This Row],[Preračunana masa/volumen/kos na enoto kg]],"")</f>
        <v/>
      </c>
      <c r="J40" s="438"/>
      <c r="K40" s="439"/>
      <c r="L40" s="439"/>
      <c r="M40" s="440"/>
      <c r="N40" s="441"/>
      <c r="O40" s="441"/>
      <c r="P40" s="424"/>
      <c r="Q40" s="425">
        <f>+Sklop18[[#This Row],[cena/enota brez DDV v EUR]]*Sklop18[[#This Row],[Stopnja DDV (%)]]</f>
        <v>0</v>
      </c>
      <c r="R40" s="425">
        <f>+Sklop18[[#This Row],[cena/enota brez DDV v EUR]]+Sklop18[[#This Row],[Davek (EUR)]]</f>
        <v>0</v>
      </c>
      <c r="S40" s="425">
        <f>+Sklop18[[#This Row],[cena/enota brez DDV v EUR]]*Sklop18[[#This Row],[Okvirna količina]]</f>
        <v>0</v>
      </c>
      <c r="T40" s="425">
        <f>+Sklop18[[#This Row],[Končna cena/enoto mere (EUR) z DDV]]*Sklop18[[#This Row],[Okvirna količina]]</f>
        <v>0</v>
      </c>
      <c r="U40" s="220"/>
    </row>
    <row r="41" spans="1:21" s="55" customFormat="1" ht="12">
      <c r="A41" s="263" t="s">
        <v>27</v>
      </c>
      <c r="B41" s="386" t="s">
        <v>804</v>
      </c>
      <c r="C41" s="373">
        <v>5000</v>
      </c>
      <c r="D41" s="120" t="s">
        <v>76</v>
      </c>
      <c r="E41" s="374"/>
      <c r="F41" s="436">
        <v>52</v>
      </c>
      <c r="G41" s="147" t="s">
        <v>221</v>
      </c>
      <c r="H4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41" s="419" t="str">
        <f>IF(Sklop18[[#This Row],[ZAHTEVANA SHEMA KAKOVOSTI]]&lt;&gt;"",Sklop18[[#This Row],[Preračunana masa/volumen/kos na enoto kg]],"")</f>
        <v/>
      </c>
      <c r="J41" s="438"/>
      <c r="K41" s="439"/>
      <c r="L41" s="439"/>
      <c r="M41" s="440"/>
      <c r="N41" s="441"/>
      <c r="O41" s="441"/>
      <c r="P41" s="424"/>
      <c r="Q41" s="425">
        <f>+Sklop18[[#This Row],[cena/enota brez DDV v EUR]]*Sklop18[[#This Row],[Stopnja DDV (%)]]</f>
        <v>0</v>
      </c>
      <c r="R41" s="425">
        <f>+Sklop18[[#This Row],[cena/enota brez DDV v EUR]]+Sklop18[[#This Row],[Davek (EUR)]]</f>
        <v>0</v>
      </c>
      <c r="S41" s="425">
        <f>+Sklop18[[#This Row],[cena/enota brez DDV v EUR]]*Sklop18[[#This Row],[Okvirna količina]]</f>
        <v>0</v>
      </c>
      <c r="T41" s="425">
        <f>+Sklop18[[#This Row],[Končna cena/enoto mere (EUR) z DDV]]*Sklop18[[#This Row],[Okvirna količina]]</f>
        <v>0</v>
      </c>
      <c r="U41" s="220"/>
    </row>
    <row r="42" spans="1:21" s="55" customFormat="1" ht="48">
      <c r="A42" s="442" t="s">
        <v>28</v>
      </c>
      <c r="B42" s="386" t="s">
        <v>803</v>
      </c>
      <c r="C42" s="373">
        <v>800</v>
      </c>
      <c r="D42" s="120" t="s">
        <v>76</v>
      </c>
      <c r="E42" s="374"/>
      <c r="F42" s="436">
        <v>60</v>
      </c>
      <c r="G42" s="147" t="s">
        <v>221</v>
      </c>
      <c r="H4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42" s="419" t="str">
        <f>IF(Sklop18[[#This Row],[ZAHTEVANA SHEMA KAKOVOSTI]]&lt;&gt;"",Sklop18[[#This Row],[Preračunana masa/volumen/kos na enoto kg]],"")</f>
        <v/>
      </c>
      <c r="J42" s="438"/>
      <c r="K42" s="439"/>
      <c r="L42" s="439"/>
      <c r="M42" s="440"/>
      <c r="N42" s="441"/>
      <c r="O42" s="441"/>
      <c r="P42" s="424"/>
      <c r="Q42" s="425">
        <f>+Sklop18[[#This Row],[cena/enota brez DDV v EUR]]*Sklop18[[#This Row],[Stopnja DDV (%)]]</f>
        <v>0</v>
      </c>
      <c r="R42" s="425">
        <f>+Sklop18[[#This Row],[cena/enota brez DDV v EUR]]+Sklop18[[#This Row],[Davek (EUR)]]</f>
        <v>0</v>
      </c>
      <c r="S42" s="425">
        <f>+Sklop18[[#This Row],[cena/enota brez DDV v EUR]]*Sklop18[[#This Row],[Okvirna količina]]</f>
        <v>0</v>
      </c>
      <c r="T42" s="425">
        <f>+Sklop18[[#This Row],[Končna cena/enoto mere (EUR) z DDV]]*Sklop18[[#This Row],[Okvirna količina]]</f>
        <v>0</v>
      </c>
      <c r="U42" s="220"/>
    </row>
    <row r="43" spans="1:21" s="55" customFormat="1" ht="12">
      <c r="A43" s="263" t="s">
        <v>29</v>
      </c>
      <c r="B43" s="386" t="s">
        <v>704</v>
      </c>
      <c r="C43" s="373">
        <v>1000</v>
      </c>
      <c r="D43" s="373" t="s">
        <v>76</v>
      </c>
      <c r="E43" s="374"/>
      <c r="F43" s="436">
        <v>142</v>
      </c>
      <c r="G43" s="147" t="s">
        <v>221</v>
      </c>
      <c r="H4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142</v>
      </c>
      <c r="I43" s="419" t="str">
        <f>IF(Sklop18[[#This Row],[ZAHTEVANA SHEMA KAKOVOSTI]]&lt;&gt;"",Sklop18[[#This Row],[Preračunana masa/volumen/kos na enoto kg]],"")</f>
        <v/>
      </c>
      <c r="J43" s="438"/>
      <c r="K43" s="439"/>
      <c r="L43" s="439"/>
      <c r="M43" s="440"/>
      <c r="N43" s="441"/>
      <c r="O43" s="441"/>
      <c r="P43" s="424"/>
      <c r="Q43" s="425">
        <f>+Sklop18[[#This Row],[cena/enota brez DDV v EUR]]*Sklop18[[#This Row],[Stopnja DDV (%)]]</f>
        <v>0</v>
      </c>
      <c r="R43" s="425">
        <f>+Sklop18[[#This Row],[cena/enota brez DDV v EUR]]+Sklop18[[#This Row],[Davek (EUR)]]</f>
        <v>0</v>
      </c>
      <c r="S43" s="425">
        <f>+Sklop18[[#This Row],[cena/enota brez DDV v EUR]]*Sklop18[[#This Row],[Okvirna količina]]</f>
        <v>0</v>
      </c>
      <c r="T43" s="425">
        <f>+Sklop18[[#This Row],[Končna cena/enoto mere (EUR) z DDV]]*Sklop18[[#This Row],[Okvirna količina]]</f>
        <v>0</v>
      </c>
      <c r="U43" s="220"/>
    </row>
    <row r="44" spans="1:21" s="55" customFormat="1" ht="36">
      <c r="A44" s="263" t="s">
        <v>30</v>
      </c>
      <c r="B44" s="386" t="s">
        <v>874</v>
      </c>
      <c r="C44" s="373">
        <v>1000</v>
      </c>
      <c r="D44" s="120" t="s">
        <v>76</v>
      </c>
      <c r="E44" s="374"/>
      <c r="F44" s="436">
        <v>86</v>
      </c>
      <c r="G44" s="147" t="s">
        <v>221</v>
      </c>
      <c r="H4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86</v>
      </c>
      <c r="I44" s="419" t="str">
        <f>IF(Sklop18[[#This Row],[ZAHTEVANA SHEMA KAKOVOSTI]]&lt;&gt;"",Sklop18[[#This Row],[Preračunana masa/volumen/kos na enoto kg]],"")</f>
        <v/>
      </c>
      <c r="J44" s="438"/>
      <c r="K44" s="439"/>
      <c r="L44" s="439"/>
      <c r="M44" s="440"/>
      <c r="N44" s="441"/>
      <c r="O44" s="441"/>
      <c r="P44" s="424"/>
      <c r="Q44" s="425">
        <f>+Sklop18[[#This Row],[cena/enota brez DDV v EUR]]*Sklop18[[#This Row],[Stopnja DDV (%)]]</f>
        <v>0</v>
      </c>
      <c r="R44" s="425">
        <f>+Sklop18[[#This Row],[cena/enota brez DDV v EUR]]+Sklop18[[#This Row],[Davek (EUR)]]</f>
        <v>0</v>
      </c>
      <c r="S44" s="425">
        <f>+Sklop18[[#This Row],[cena/enota brez DDV v EUR]]*Sklop18[[#This Row],[Okvirna količina]]</f>
        <v>0</v>
      </c>
      <c r="T44" s="425">
        <f>+Sklop18[[#This Row],[Končna cena/enoto mere (EUR) z DDV]]*Sklop18[[#This Row],[Okvirna količina]]</f>
        <v>0</v>
      </c>
      <c r="U44" s="220"/>
    </row>
    <row r="45" spans="1:21" s="55" customFormat="1" ht="12">
      <c r="A45" s="263" t="s">
        <v>31</v>
      </c>
      <c r="B45" s="386" t="s">
        <v>802</v>
      </c>
      <c r="C45" s="373">
        <v>1000</v>
      </c>
      <c r="D45" s="120" t="s">
        <v>76</v>
      </c>
      <c r="E45" s="374"/>
      <c r="F45" s="436">
        <v>48</v>
      </c>
      <c r="G45" s="147" t="s">
        <v>221</v>
      </c>
      <c r="H4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45" s="419" t="str">
        <f>IF(Sklop18[[#This Row],[ZAHTEVANA SHEMA KAKOVOSTI]]&lt;&gt;"",Sklop18[[#This Row],[Preračunana masa/volumen/kos na enoto kg]],"")</f>
        <v/>
      </c>
      <c r="J45" s="438"/>
      <c r="K45" s="439"/>
      <c r="L45" s="439"/>
      <c r="M45" s="440"/>
      <c r="N45" s="441"/>
      <c r="O45" s="441"/>
      <c r="P45" s="424"/>
      <c r="Q45" s="425">
        <f>+Sklop18[[#This Row],[cena/enota brez DDV v EUR]]*Sklop18[[#This Row],[Stopnja DDV (%)]]</f>
        <v>0</v>
      </c>
      <c r="R45" s="425">
        <f>+Sklop18[[#This Row],[cena/enota brez DDV v EUR]]+Sklop18[[#This Row],[Davek (EUR)]]</f>
        <v>0</v>
      </c>
      <c r="S45" s="425">
        <f>+Sklop18[[#This Row],[cena/enota brez DDV v EUR]]*Sklop18[[#This Row],[Okvirna količina]]</f>
        <v>0</v>
      </c>
      <c r="T45" s="425">
        <f>+Sklop18[[#This Row],[Končna cena/enoto mere (EUR) z DDV]]*Sklop18[[#This Row],[Okvirna količina]]</f>
        <v>0</v>
      </c>
      <c r="U45" s="220"/>
    </row>
    <row r="46" spans="1:21" s="55" customFormat="1" ht="12">
      <c r="A46" s="263" t="s">
        <v>32</v>
      </c>
      <c r="B46" s="386" t="s">
        <v>801</v>
      </c>
      <c r="C46" s="373">
        <v>1100</v>
      </c>
      <c r="D46" s="120" t="s">
        <v>76</v>
      </c>
      <c r="E46" s="374"/>
      <c r="F46" s="436">
        <v>60</v>
      </c>
      <c r="G46" s="147" t="s">
        <v>221</v>
      </c>
      <c r="H4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</v>
      </c>
      <c r="I46" s="419" t="str">
        <f>IF(Sklop18[[#This Row],[ZAHTEVANA SHEMA KAKOVOSTI]]&lt;&gt;"",Sklop18[[#This Row],[Preračunana masa/volumen/kos na enoto kg]],"")</f>
        <v/>
      </c>
      <c r="J46" s="438"/>
      <c r="K46" s="439"/>
      <c r="L46" s="439"/>
      <c r="M46" s="440"/>
      <c r="N46" s="441"/>
      <c r="O46" s="441"/>
      <c r="P46" s="424"/>
      <c r="Q46" s="425">
        <f>+Sklop18[[#This Row],[cena/enota brez DDV v EUR]]*Sklop18[[#This Row],[Stopnja DDV (%)]]</f>
        <v>0</v>
      </c>
      <c r="R46" s="425">
        <f>+Sklop18[[#This Row],[cena/enota brez DDV v EUR]]+Sklop18[[#This Row],[Davek (EUR)]]</f>
        <v>0</v>
      </c>
      <c r="S46" s="425">
        <f>+Sklop18[[#This Row],[cena/enota brez DDV v EUR]]*Sklop18[[#This Row],[Okvirna količina]]</f>
        <v>0</v>
      </c>
      <c r="T46" s="425">
        <f>+Sklop18[[#This Row],[Končna cena/enoto mere (EUR) z DDV]]*Sklop18[[#This Row],[Okvirna količina]]</f>
        <v>0</v>
      </c>
      <c r="U46" s="220"/>
    </row>
    <row r="47" spans="1:21" s="55" customFormat="1" ht="12">
      <c r="A47" s="263" t="s">
        <v>33</v>
      </c>
      <c r="B47" s="386" t="s">
        <v>800</v>
      </c>
      <c r="C47" s="373">
        <v>1</v>
      </c>
      <c r="D47" s="120" t="s">
        <v>40</v>
      </c>
      <c r="E47" s="374"/>
      <c r="F47" s="436">
        <v>188</v>
      </c>
      <c r="G47" s="147" t="s">
        <v>40</v>
      </c>
      <c r="H4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188</v>
      </c>
      <c r="I47" s="419" t="str">
        <f>IF(Sklop18[[#This Row],[ZAHTEVANA SHEMA KAKOVOSTI]]&lt;&gt;"",Sklop18[[#This Row],[Preračunana masa/volumen/kos na enoto kg]],"")</f>
        <v/>
      </c>
      <c r="J47" s="438"/>
      <c r="K47" s="439"/>
      <c r="L47" s="439"/>
      <c r="M47" s="440"/>
      <c r="N47" s="441"/>
      <c r="O47" s="441"/>
      <c r="P47" s="424"/>
      <c r="Q47" s="425">
        <f>+Sklop18[[#This Row],[cena/enota brez DDV v EUR]]*Sklop18[[#This Row],[Stopnja DDV (%)]]</f>
        <v>0</v>
      </c>
      <c r="R47" s="425">
        <f>+Sklop18[[#This Row],[cena/enota brez DDV v EUR]]+Sklop18[[#This Row],[Davek (EUR)]]</f>
        <v>0</v>
      </c>
      <c r="S47" s="425">
        <f>+Sklop18[[#This Row],[cena/enota brez DDV v EUR]]*Sklop18[[#This Row],[Okvirna količina]]</f>
        <v>0</v>
      </c>
      <c r="T47" s="425">
        <f>+Sklop18[[#This Row],[Končna cena/enoto mere (EUR) z DDV]]*Sklop18[[#This Row],[Okvirna količina]]</f>
        <v>0</v>
      </c>
      <c r="U47" s="220"/>
    </row>
    <row r="48" spans="1:21" s="55" customFormat="1" ht="36">
      <c r="A48" s="263" t="s">
        <v>34</v>
      </c>
      <c r="B48" s="386" t="s">
        <v>875</v>
      </c>
      <c r="C48" s="373">
        <v>1</v>
      </c>
      <c r="D48" s="120" t="s">
        <v>40</v>
      </c>
      <c r="E48" s="374"/>
      <c r="F48" s="436">
        <v>350</v>
      </c>
      <c r="G48" s="147" t="s">
        <v>40</v>
      </c>
      <c r="H4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48" s="419" t="str">
        <f>IF(Sklop18[[#This Row],[ZAHTEVANA SHEMA KAKOVOSTI]]&lt;&gt;"",Sklop18[[#This Row],[Preračunana masa/volumen/kos na enoto kg]],"")</f>
        <v/>
      </c>
      <c r="J48" s="438"/>
      <c r="K48" s="439"/>
      <c r="L48" s="439"/>
      <c r="M48" s="440"/>
      <c r="N48" s="441"/>
      <c r="O48" s="441"/>
      <c r="P48" s="424"/>
      <c r="Q48" s="425">
        <f>+Sklop18[[#This Row],[cena/enota brez DDV v EUR]]*Sklop18[[#This Row],[Stopnja DDV (%)]]</f>
        <v>0</v>
      </c>
      <c r="R48" s="425">
        <f>+Sklop18[[#This Row],[cena/enota brez DDV v EUR]]+Sklop18[[#This Row],[Davek (EUR)]]</f>
        <v>0</v>
      </c>
      <c r="S48" s="425">
        <f>+Sklop18[[#This Row],[cena/enota brez DDV v EUR]]*Sklop18[[#This Row],[Okvirna količina]]</f>
        <v>0</v>
      </c>
      <c r="T48" s="425">
        <f>+Sklop18[[#This Row],[Končna cena/enoto mere (EUR) z DDV]]*Sklop18[[#This Row],[Okvirna količina]]</f>
        <v>0</v>
      </c>
      <c r="U48" s="220"/>
    </row>
    <row r="49" spans="1:21" s="55" customFormat="1" ht="36">
      <c r="A49" s="263" t="s">
        <v>151</v>
      </c>
      <c r="B49" s="386" t="s">
        <v>799</v>
      </c>
      <c r="C49" s="373">
        <v>1</v>
      </c>
      <c r="D49" s="120" t="s">
        <v>40</v>
      </c>
      <c r="E49" s="374"/>
      <c r="F49" s="436">
        <v>50</v>
      </c>
      <c r="G49" s="147" t="s">
        <v>40</v>
      </c>
      <c r="H4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419" t="str">
        <f>IF(Sklop18[[#This Row],[ZAHTEVANA SHEMA KAKOVOSTI]]&lt;&gt;"",Sklop18[[#This Row],[Preračunana masa/volumen/kos na enoto kg]],"")</f>
        <v/>
      </c>
      <c r="J49" s="438"/>
      <c r="K49" s="439"/>
      <c r="L49" s="439"/>
      <c r="M49" s="440"/>
      <c r="N49" s="441"/>
      <c r="O49" s="441"/>
      <c r="P49" s="424"/>
      <c r="Q49" s="425">
        <f>+Sklop18[[#This Row],[cena/enota brez DDV v EUR]]*Sklop18[[#This Row],[Stopnja DDV (%)]]</f>
        <v>0</v>
      </c>
      <c r="R49" s="425">
        <f>+Sklop18[[#This Row],[cena/enota brez DDV v EUR]]+Sklop18[[#This Row],[Davek (EUR)]]</f>
        <v>0</v>
      </c>
      <c r="S49" s="425">
        <f>+Sklop18[[#This Row],[cena/enota brez DDV v EUR]]*Sklop18[[#This Row],[Okvirna količina]]</f>
        <v>0</v>
      </c>
      <c r="T49" s="425">
        <f>+Sklop18[[#This Row],[Končna cena/enoto mere (EUR) z DDV]]*Sklop18[[#This Row],[Okvirna količina]]</f>
        <v>0</v>
      </c>
      <c r="U49" s="220"/>
    </row>
    <row r="50" spans="1:21" s="55" customFormat="1" ht="12">
      <c r="A50" s="263" t="s">
        <v>152</v>
      </c>
      <c r="B50" s="386" t="s">
        <v>864</v>
      </c>
      <c r="C50" s="373">
        <v>25</v>
      </c>
      <c r="D50" s="120" t="s">
        <v>76</v>
      </c>
      <c r="E50" s="374"/>
      <c r="F50" s="436">
        <v>52</v>
      </c>
      <c r="G50" s="147" t="s">
        <v>221</v>
      </c>
      <c r="H5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50" s="419" t="str">
        <f>IF(Sklop18[[#This Row],[ZAHTEVANA SHEMA KAKOVOSTI]]&lt;&gt;"",Sklop18[[#This Row],[Preračunana masa/volumen/kos na enoto kg]],"")</f>
        <v/>
      </c>
      <c r="J50" s="438"/>
      <c r="K50" s="439"/>
      <c r="L50" s="439"/>
      <c r="M50" s="440"/>
      <c r="N50" s="441"/>
      <c r="O50" s="441"/>
      <c r="P50" s="424"/>
      <c r="Q50" s="425">
        <f>+Sklop18[[#This Row],[cena/enota brez DDV v EUR]]*Sklop18[[#This Row],[Stopnja DDV (%)]]</f>
        <v>0</v>
      </c>
      <c r="R50" s="425">
        <f>+Sklop18[[#This Row],[cena/enota brez DDV v EUR]]+Sklop18[[#This Row],[Davek (EUR)]]</f>
        <v>0</v>
      </c>
      <c r="S50" s="425">
        <f>+Sklop18[[#This Row],[cena/enota brez DDV v EUR]]*Sklop18[[#This Row],[Okvirna količina]]</f>
        <v>0</v>
      </c>
      <c r="T50" s="425">
        <f>+Sklop18[[#This Row],[Končna cena/enoto mere (EUR) z DDV]]*Sklop18[[#This Row],[Okvirna količina]]</f>
        <v>0</v>
      </c>
      <c r="U50" s="220"/>
    </row>
    <row r="51" spans="1:21" s="55" customFormat="1" ht="12">
      <c r="A51" s="263" t="s">
        <v>153</v>
      </c>
      <c r="B51" s="386" t="s">
        <v>797</v>
      </c>
      <c r="C51" s="373">
        <v>825</v>
      </c>
      <c r="D51" s="120" t="s">
        <v>76</v>
      </c>
      <c r="E51" s="374"/>
      <c r="F51" s="436">
        <v>54</v>
      </c>
      <c r="G51" s="147" t="s">
        <v>221</v>
      </c>
      <c r="H5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44.55</v>
      </c>
      <c r="I51" s="419" t="str">
        <f>IF(Sklop18[[#This Row],[ZAHTEVANA SHEMA KAKOVOSTI]]&lt;&gt;"",Sklop18[[#This Row],[Preračunana masa/volumen/kos na enoto kg]],"")</f>
        <v/>
      </c>
      <c r="J51" s="438"/>
      <c r="K51" s="439"/>
      <c r="L51" s="439"/>
      <c r="M51" s="440"/>
      <c r="N51" s="441"/>
      <c r="O51" s="441"/>
      <c r="P51" s="424"/>
      <c r="Q51" s="425">
        <f>+Sklop18[[#This Row],[cena/enota brez DDV v EUR]]*Sklop18[[#This Row],[Stopnja DDV (%)]]</f>
        <v>0</v>
      </c>
      <c r="R51" s="425">
        <f>+Sklop18[[#This Row],[cena/enota brez DDV v EUR]]+Sklop18[[#This Row],[Davek (EUR)]]</f>
        <v>0</v>
      </c>
      <c r="S51" s="425">
        <f>+Sklop18[[#This Row],[cena/enota brez DDV v EUR]]*Sklop18[[#This Row],[Okvirna količina]]</f>
        <v>0</v>
      </c>
      <c r="T51" s="425">
        <f>+Sklop18[[#This Row],[Končna cena/enoto mere (EUR) z DDV]]*Sklop18[[#This Row],[Okvirna količina]]</f>
        <v>0</v>
      </c>
      <c r="U51" s="220"/>
    </row>
    <row r="52" spans="1:21" s="55" customFormat="1" ht="12">
      <c r="A52" s="263" t="s">
        <v>154</v>
      </c>
      <c r="B52" s="386" t="s">
        <v>798</v>
      </c>
      <c r="C52" s="373">
        <v>800</v>
      </c>
      <c r="D52" s="120" t="s">
        <v>76</v>
      </c>
      <c r="E52" s="374"/>
      <c r="F52" s="436">
        <v>18</v>
      </c>
      <c r="G52" s="147" t="s">
        <v>221</v>
      </c>
      <c r="H5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14.4</v>
      </c>
      <c r="I52" s="419" t="str">
        <f>IF(Sklop18[[#This Row],[ZAHTEVANA SHEMA KAKOVOSTI]]&lt;&gt;"",Sklop18[[#This Row],[Preračunana masa/volumen/kos na enoto kg]],"")</f>
        <v/>
      </c>
      <c r="J52" s="438"/>
      <c r="K52" s="439"/>
      <c r="L52" s="439"/>
      <c r="M52" s="440"/>
      <c r="N52" s="441"/>
      <c r="O52" s="441"/>
      <c r="P52" s="424"/>
      <c r="Q52" s="425">
        <f>+Sklop18[[#This Row],[cena/enota brez DDV v EUR]]*Sklop18[[#This Row],[Stopnja DDV (%)]]</f>
        <v>0</v>
      </c>
      <c r="R52" s="425">
        <f>+Sklop18[[#This Row],[cena/enota brez DDV v EUR]]+Sklop18[[#This Row],[Davek (EUR)]]</f>
        <v>0</v>
      </c>
      <c r="S52" s="425">
        <f>+Sklop18[[#This Row],[cena/enota brez DDV v EUR]]*Sklop18[[#This Row],[Okvirna količina]]</f>
        <v>0</v>
      </c>
      <c r="T52" s="425">
        <f>+Sklop18[[#This Row],[Končna cena/enoto mere (EUR) z DDV]]*Sklop18[[#This Row],[Okvirna količina]]</f>
        <v>0</v>
      </c>
      <c r="U52" s="220"/>
    </row>
    <row r="53" spans="1:21" s="55" customFormat="1" ht="12">
      <c r="A53" s="263" t="s">
        <v>155</v>
      </c>
      <c r="B53" s="386" t="s">
        <v>796</v>
      </c>
      <c r="C53" s="373">
        <v>2500</v>
      </c>
      <c r="D53" s="120" t="s">
        <v>76</v>
      </c>
      <c r="E53" s="374"/>
      <c r="F53" s="436">
        <v>130</v>
      </c>
      <c r="G53" s="147" t="s">
        <v>221</v>
      </c>
      <c r="H5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325</v>
      </c>
      <c r="I53" s="419" t="str">
        <f>IF(Sklop18[[#This Row],[ZAHTEVANA SHEMA KAKOVOSTI]]&lt;&gt;"",Sklop18[[#This Row],[Preračunana masa/volumen/kos na enoto kg]],"")</f>
        <v/>
      </c>
      <c r="J53" s="438"/>
      <c r="K53" s="439"/>
      <c r="L53" s="439"/>
      <c r="M53" s="440"/>
      <c r="N53" s="441"/>
      <c r="O53" s="441"/>
      <c r="P53" s="424"/>
      <c r="Q53" s="425">
        <f>+Sklop18[[#This Row],[cena/enota brez DDV v EUR]]*Sklop18[[#This Row],[Stopnja DDV (%)]]</f>
        <v>0</v>
      </c>
      <c r="R53" s="425">
        <f>+Sklop18[[#This Row],[cena/enota brez DDV v EUR]]+Sklop18[[#This Row],[Davek (EUR)]]</f>
        <v>0</v>
      </c>
      <c r="S53" s="425">
        <f>+Sklop18[[#This Row],[cena/enota brez DDV v EUR]]*Sklop18[[#This Row],[Okvirna količina]]</f>
        <v>0</v>
      </c>
      <c r="T53" s="425">
        <f>+Sklop18[[#This Row],[Končna cena/enoto mere (EUR) z DDV]]*Sklop18[[#This Row],[Okvirna količina]]</f>
        <v>0</v>
      </c>
      <c r="U53" s="220"/>
    </row>
    <row r="54" spans="1:21" s="55" customFormat="1" ht="12">
      <c r="A54" s="263" t="s">
        <v>156</v>
      </c>
      <c r="B54" s="386" t="s">
        <v>795</v>
      </c>
      <c r="C54" s="373">
        <v>4100</v>
      </c>
      <c r="D54" s="120" t="s">
        <v>76</v>
      </c>
      <c r="E54" s="374"/>
      <c r="F54" s="436">
        <v>32</v>
      </c>
      <c r="G54" s="147" t="s">
        <v>221</v>
      </c>
      <c r="H5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131.19999999999999</v>
      </c>
      <c r="I54" s="419" t="str">
        <f>IF(Sklop18[[#This Row],[ZAHTEVANA SHEMA KAKOVOSTI]]&lt;&gt;"",Sklop18[[#This Row],[Preračunana masa/volumen/kos na enoto kg]],"")</f>
        <v/>
      </c>
      <c r="J54" s="438"/>
      <c r="K54" s="439"/>
      <c r="L54" s="439"/>
      <c r="M54" s="440"/>
      <c r="N54" s="441"/>
      <c r="O54" s="441"/>
      <c r="P54" s="424"/>
      <c r="Q54" s="425">
        <f>+Sklop18[[#This Row],[cena/enota brez DDV v EUR]]*Sklop18[[#This Row],[Stopnja DDV (%)]]</f>
        <v>0</v>
      </c>
      <c r="R54" s="425">
        <f>+Sklop18[[#This Row],[cena/enota brez DDV v EUR]]+Sklop18[[#This Row],[Davek (EUR)]]</f>
        <v>0</v>
      </c>
      <c r="S54" s="425">
        <f>+Sklop18[[#This Row],[cena/enota brez DDV v EUR]]*Sklop18[[#This Row],[Okvirna količina]]</f>
        <v>0</v>
      </c>
      <c r="T54" s="425">
        <f>+Sklop18[[#This Row],[Končna cena/enoto mere (EUR) z DDV]]*Sklop18[[#This Row],[Okvirna količina]]</f>
        <v>0</v>
      </c>
      <c r="U54" s="220"/>
    </row>
    <row r="55" spans="1:21" s="55" customFormat="1" ht="12">
      <c r="A55" s="263" t="s">
        <v>157</v>
      </c>
      <c r="B55" s="386" t="s">
        <v>794</v>
      </c>
      <c r="C55" s="373">
        <v>500</v>
      </c>
      <c r="D55" s="120" t="s">
        <v>76</v>
      </c>
      <c r="E55" s="374"/>
      <c r="F55" s="436">
        <v>32</v>
      </c>
      <c r="G55" s="147" t="s">
        <v>221</v>
      </c>
      <c r="H5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55" s="419" t="str">
        <f>IF(Sklop18[[#This Row],[ZAHTEVANA SHEMA KAKOVOSTI]]&lt;&gt;"",Sklop18[[#This Row],[Preračunana masa/volumen/kos na enoto kg]],"")</f>
        <v/>
      </c>
      <c r="J55" s="438"/>
      <c r="K55" s="439"/>
      <c r="L55" s="439"/>
      <c r="M55" s="440"/>
      <c r="N55" s="441"/>
      <c r="O55" s="441"/>
      <c r="P55" s="424"/>
      <c r="Q55" s="425">
        <f>+Sklop18[[#This Row],[cena/enota brez DDV v EUR]]*Sklop18[[#This Row],[Stopnja DDV (%)]]</f>
        <v>0</v>
      </c>
      <c r="R55" s="425">
        <f>+Sklop18[[#This Row],[cena/enota brez DDV v EUR]]+Sklop18[[#This Row],[Davek (EUR)]]</f>
        <v>0</v>
      </c>
      <c r="S55" s="425">
        <f>+Sklop18[[#This Row],[cena/enota brez DDV v EUR]]*Sklop18[[#This Row],[Okvirna količina]]</f>
        <v>0</v>
      </c>
      <c r="T55" s="425">
        <f>+Sklop18[[#This Row],[Končna cena/enoto mere (EUR) z DDV]]*Sklop18[[#This Row],[Okvirna količina]]</f>
        <v>0</v>
      </c>
      <c r="U55" s="220"/>
    </row>
    <row r="56" spans="1:21" s="55" customFormat="1" ht="12">
      <c r="A56" s="263" t="s">
        <v>158</v>
      </c>
      <c r="B56" s="386" t="s">
        <v>793</v>
      </c>
      <c r="C56" s="373">
        <v>850</v>
      </c>
      <c r="D56" s="120" t="s">
        <v>76</v>
      </c>
      <c r="E56" s="374"/>
      <c r="F56" s="436">
        <v>182</v>
      </c>
      <c r="G56" s="147" t="s">
        <v>221</v>
      </c>
      <c r="H5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154.69999999999999</v>
      </c>
      <c r="I56" s="419" t="str">
        <f>IF(Sklop18[[#This Row],[ZAHTEVANA SHEMA KAKOVOSTI]]&lt;&gt;"",Sklop18[[#This Row],[Preračunana masa/volumen/kos na enoto kg]],"")</f>
        <v/>
      </c>
      <c r="J56" s="438"/>
      <c r="K56" s="439"/>
      <c r="L56" s="439"/>
      <c r="M56" s="440"/>
      <c r="N56" s="441"/>
      <c r="O56" s="441"/>
      <c r="P56" s="424"/>
      <c r="Q56" s="425">
        <f>+Sklop18[[#This Row],[cena/enota brez DDV v EUR]]*Sklop18[[#This Row],[Stopnja DDV (%)]]</f>
        <v>0</v>
      </c>
      <c r="R56" s="425">
        <f>+Sklop18[[#This Row],[cena/enota brez DDV v EUR]]+Sklop18[[#This Row],[Davek (EUR)]]</f>
        <v>0</v>
      </c>
      <c r="S56" s="425">
        <f>+Sklop18[[#This Row],[cena/enota brez DDV v EUR]]*Sklop18[[#This Row],[Okvirna količina]]</f>
        <v>0</v>
      </c>
      <c r="T56" s="425">
        <f>+Sklop18[[#This Row],[Končna cena/enoto mere (EUR) z DDV]]*Sklop18[[#This Row],[Okvirna količina]]</f>
        <v>0</v>
      </c>
      <c r="U56" s="220"/>
    </row>
    <row r="57" spans="1:21" s="55" customFormat="1" ht="12">
      <c r="A57" s="263" t="s">
        <v>160</v>
      </c>
      <c r="B57" s="386" t="s">
        <v>462</v>
      </c>
      <c r="C57" s="373">
        <v>1000</v>
      </c>
      <c r="D57" s="120" t="s">
        <v>76</v>
      </c>
      <c r="E57" s="374"/>
      <c r="F57" s="436">
        <v>185</v>
      </c>
      <c r="G57" s="147" t="s">
        <v>221</v>
      </c>
      <c r="H5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185</v>
      </c>
      <c r="I57" s="419" t="str">
        <f>IF(Sklop18[[#This Row],[ZAHTEVANA SHEMA KAKOVOSTI]]&lt;&gt;"",Sklop18[[#This Row],[Preračunana masa/volumen/kos na enoto kg]],"")</f>
        <v/>
      </c>
      <c r="J57" s="438"/>
      <c r="K57" s="439"/>
      <c r="L57" s="439"/>
      <c r="M57" s="440"/>
      <c r="N57" s="441"/>
      <c r="O57" s="441"/>
      <c r="P57" s="424"/>
      <c r="Q57" s="425">
        <f>+Sklop18[[#This Row],[cena/enota brez DDV v EUR]]*Sklop18[[#This Row],[Stopnja DDV (%)]]</f>
        <v>0</v>
      </c>
      <c r="R57" s="425">
        <f>+Sklop18[[#This Row],[cena/enota brez DDV v EUR]]+Sklop18[[#This Row],[Davek (EUR)]]</f>
        <v>0</v>
      </c>
      <c r="S57" s="425">
        <f>+Sklop18[[#This Row],[cena/enota brez DDV v EUR]]*Sklop18[[#This Row],[Okvirna količina]]</f>
        <v>0</v>
      </c>
      <c r="T57" s="425">
        <f>+Sklop18[[#This Row],[Končna cena/enoto mere (EUR) z DDV]]*Sklop18[[#This Row],[Okvirna količina]]</f>
        <v>0</v>
      </c>
      <c r="U57" s="220"/>
    </row>
    <row r="58" spans="1:21" s="55" customFormat="1" ht="12">
      <c r="A58" s="263" t="s">
        <v>161</v>
      </c>
      <c r="B58" s="386" t="s">
        <v>792</v>
      </c>
      <c r="C58" s="373">
        <v>340</v>
      </c>
      <c r="D58" s="120" t="s">
        <v>76</v>
      </c>
      <c r="E58" s="374"/>
      <c r="F58" s="436">
        <v>64</v>
      </c>
      <c r="G58" s="147" t="s">
        <v>221</v>
      </c>
      <c r="H5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21.76</v>
      </c>
      <c r="I58" s="419" t="str">
        <f>IF(Sklop18[[#This Row],[ZAHTEVANA SHEMA KAKOVOSTI]]&lt;&gt;"",Sklop18[[#This Row],[Preračunana masa/volumen/kos na enoto kg]],"")</f>
        <v/>
      </c>
      <c r="J58" s="438"/>
      <c r="K58" s="439"/>
      <c r="L58" s="439"/>
      <c r="M58" s="440"/>
      <c r="N58" s="441"/>
      <c r="O58" s="441"/>
      <c r="P58" s="424"/>
      <c r="Q58" s="425">
        <f>+Sklop18[[#This Row],[cena/enota brez DDV v EUR]]*Sklop18[[#This Row],[Stopnja DDV (%)]]</f>
        <v>0</v>
      </c>
      <c r="R58" s="425">
        <f>+Sklop18[[#This Row],[cena/enota brez DDV v EUR]]+Sklop18[[#This Row],[Davek (EUR)]]</f>
        <v>0</v>
      </c>
      <c r="S58" s="425">
        <f>+Sklop18[[#This Row],[cena/enota brez DDV v EUR]]*Sklop18[[#This Row],[Okvirna količina]]</f>
        <v>0</v>
      </c>
      <c r="T58" s="425">
        <f>+Sklop18[[#This Row],[Končna cena/enoto mere (EUR) z DDV]]*Sklop18[[#This Row],[Okvirna količina]]</f>
        <v>0</v>
      </c>
      <c r="U58" s="220"/>
    </row>
    <row r="59" spans="1:21" s="55" customFormat="1" ht="60">
      <c r="A59" s="442" t="s">
        <v>162</v>
      </c>
      <c r="B59" s="386" t="s">
        <v>791</v>
      </c>
      <c r="C59" s="373">
        <v>3500</v>
      </c>
      <c r="D59" s="120" t="s">
        <v>76</v>
      </c>
      <c r="E59" s="374"/>
      <c r="F59" s="436">
        <v>62</v>
      </c>
      <c r="G59" s="147" t="s">
        <v>221</v>
      </c>
      <c r="H5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217</v>
      </c>
      <c r="I59" s="419" t="str">
        <f>IF(Sklop18[[#This Row],[ZAHTEVANA SHEMA KAKOVOSTI]]&lt;&gt;"",Sklop18[[#This Row],[Preračunana masa/volumen/kos na enoto kg]],"")</f>
        <v/>
      </c>
      <c r="J59" s="438"/>
      <c r="K59" s="439"/>
      <c r="L59" s="439"/>
      <c r="M59" s="440"/>
      <c r="N59" s="441"/>
      <c r="O59" s="441"/>
      <c r="P59" s="424"/>
      <c r="Q59" s="425">
        <f>+Sklop18[[#This Row],[cena/enota brez DDV v EUR]]*Sklop18[[#This Row],[Stopnja DDV (%)]]</f>
        <v>0</v>
      </c>
      <c r="R59" s="425">
        <f>+Sklop18[[#This Row],[cena/enota brez DDV v EUR]]+Sklop18[[#This Row],[Davek (EUR)]]</f>
        <v>0</v>
      </c>
      <c r="S59" s="425">
        <f>+Sklop18[[#This Row],[cena/enota brez DDV v EUR]]*Sklop18[[#This Row],[Okvirna količina]]</f>
        <v>0</v>
      </c>
      <c r="T59" s="425">
        <f>+Sklop18[[#This Row],[Končna cena/enoto mere (EUR) z DDV]]*Sklop18[[#This Row],[Okvirna količina]]</f>
        <v>0</v>
      </c>
      <c r="U59" s="220"/>
    </row>
    <row r="60" spans="1:21" s="55" customFormat="1" ht="12">
      <c r="A60" s="263" t="s">
        <v>163</v>
      </c>
      <c r="B60" s="386" t="s">
        <v>790</v>
      </c>
      <c r="C60" s="373">
        <v>1000</v>
      </c>
      <c r="D60" s="120" t="s">
        <v>76</v>
      </c>
      <c r="E60" s="374"/>
      <c r="F60" s="436">
        <v>28</v>
      </c>
      <c r="G60" s="147" t="s">
        <v>221</v>
      </c>
      <c r="H6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I60" s="419" t="str">
        <f>IF(Sklop18[[#This Row],[ZAHTEVANA SHEMA KAKOVOSTI]]&lt;&gt;"",Sklop18[[#This Row],[Preračunana masa/volumen/kos na enoto kg]],"")</f>
        <v/>
      </c>
      <c r="J60" s="438"/>
      <c r="K60" s="439"/>
      <c r="L60" s="439"/>
      <c r="M60" s="440"/>
      <c r="N60" s="441"/>
      <c r="O60" s="441"/>
      <c r="P60" s="424"/>
      <c r="Q60" s="425">
        <f>+Sklop18[[#This Row],[cena/enota brez DDV v EUR]]*Sklop18[[#This Row],[Stopnja DDV (%)]]</f>
        <v>0</v>
      </c>
      <c r="R60" s="425">
        <f>+Sklop18[[#This Row],[cena/enota brez DDV v EUR]]+Sklop18[[#This Row],[Davek (EUR)]]</f>
        <v>0</v>
      </c>
      <c r="S60" s="425">
        <f>+Sklop18[[#This Row],[cena/enota brez DDV v EUR]]*Sklop18[[#This Row],[Okvirna količina]]</f>
        <v>0</v>
      </c>
      <c r="T60" s="425">
        <f>+Sklop18[[#This Row],[Končna cena/enoto mere (EUR) z DDV]]*Sklop18[[#This Row],[Okvirna količina]]</f>
        <v>0</v>
      </c>
      <c r="U60" s="220"/>
    </row>
    <row r="61" spans="1:21" s="55" customFormat="1" ht="12">
      <c r="A61" s="263" t="s">
        <v>164</v>
      </c>
      <c r="B61" s="386" t="s">
        <v>789</v>
      </c>
      <c r="C61" s="373">
        <v>50</v>
      </c>
      <c r="D61" s="120" t="s">
        <v>76</v>
      </c>
      <c r="E61" s="374"/>
      <c r="F61" s="436">
        <v>32</v>
      </c>
      <c r="G61" s="147" t="s">
        <v>221</v>
      </c>
      <c r="H6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61" s="419" t="str">
        <f>IF(Sklop18[[#This Row],[ZAHTEVANA SHEMA KAKOVOSTI]]&lt;&gt;"",Sklop18[[#This Row],[Preračunana masa/volumen/kos na enoto kg]],"")</f>
        <v/>
      </c>
      <c r="J61" s="438"/>
      <c r="K61" s="439"/>
      <c r="L61" s="439"/>
      <c r="M61" s="440"/>
      <c r="N61" s="441"/>
      <c r="O61" s="441"/>
      <c r="P61" s="424"/>
      <c r="Q61" s="425">
        <f>+Sklop18[[#This Row],[cena/enota brez DDV v EUR]]*Sklop18[[#This Row],[Stopnja DDV (%)]]</f>
        <v>0</v>
      </c>
      <c r="R61" s="425">
        <f>+Sklop18[[#This Row],[cena/enota brez DDV v EUR]]+Sklop18[[#This Row],[Davek (EUR)]]</f>
        <v>0</v>
      </c>
      <c r="S61" s="425">
        <f>+Sklop18[[#This Row],[cena/enota brez DDV v EUR]]*Sklop18[[#This Row],[Okvirna količina]]</f>
        <v>0</v>
      </c>
      <c r="T61" s="425">
        <f>+Sklop18[[#This Row],[Končna cena/enoto mere (EUR) z DDV]]*Sklop18[[#This Row],[Okvirna količina]]</f>
        <v>0</v>
      </c>
      <c r="U61" s="220"/>
    </row>
    <row r="62" spans="1:21" s="55" customFormat="1" ht="12">
      <c r="A62" s="263" t="s">
        <v>165</v>
      </c>
      <c r="B62" s="386" t="s">
        <v>788</v>
      </c>
      <c r="C62" s="373">
        <v>382</v>
      </c>
      <c r="D62" s="120" t="s">
        <v>76</v>
      </c>
      <c r="E62" s="374"/>
      <c r="F62" s="436">
        <v>30</v>
      </c>
      <c r="G62" s="147" t="s">
        <v>221</v>
      </c>
      <c r="H6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11.46</v>
      </c>
      <c r="I62" s="419" t="str">
        <f>IF(Sklop18[[#This Row],[ZAHTEVANA SHEMA KAKOVOSTI]]&lt;&gt;"",Sklop18[[#This Row],[Preračunana masa/volumen/kos na enoto kg]],"")</f>
        <v/>
      </c>
      <c r="J62" s="438"/>
      <c r="K62" s="439"/>
      <c r="L62" s="439"/>
      <c r="M62" s="440"/>
      <c r="N62" s="441"/>
      <c r="O62" s="441"/>
      <c r="P62" s="424"/>
      <c r="Q62" s="425">
        <f>+Sklop18[[#This Row],[cena/enota brez DDV v EUR]]*Sklop18[[#This Row],[Stopnja DDV (%)]]</f>
        <v>0</v>
      </c>
      <c r="R62" s="425">
        <f>+Sklop18[[#This Row],[cena/enota brez DDV v EUR]]+Sklop18[[#This Row],[Davek (EUR)]]</f>
        <v>0</v>
      </c>
      <c r="S62" s="425">
        <f>+Sklop18[[#This Row],[cena/enota brez DDV v EUR]]*Sklop18[[#This Row],[Okvirna količina]]</f>
        <v>0</v>
      </c>
      <c r="T62" s="425">
        <f>+Sklop18[[#This Row],[Končna cena/enoto mere (EUR) z DDV]]*Sklop18[[#This Row],[Okvirna količina]]</f>
        <v>0</v>
      </c>
      <c r="U62" s="220"/>
    </row>
    <row r="63" spans="1:21" s="55" customFormat="1" ht="12">
      <c r="A63" s="263" t="s">
        <v>166</v>
      </c>
      <c r="B63" s="386" t="s">
        <v>714</v>
      </c>
      <c r="C63" s="373" t="s">
        <v>222</v>
      </c>
      <c r="D63" s="373" t="s">
        <v>76</v>
      </c>
      <c r="E63" s="374"/>
      <c r="F63" s="436">
        <v>450</v>
      </c>
      <c r="G63" s="437" t="s">
        <v>0</v>
      </c>
      <c r="H6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63" s="419" t="str">
        <f>IF(Sklop18[[#This Row],[ZAHTEVANA SHEMA KAKOVOSTI]]&lt;&gt;"",Sklop18[[#This Row],[Preračunana masa/volumen/kos na enoto kg]],"")</f>
        <v/>
      </c>
      <c r="J63" s="438"/>
      <c r="K63" s="439"/>
      <c r="L63" s="439"/>
      <c r="M63" s="440"/>
      <c r="N63" s="441"/>
      <c r="O63" s="441"/>
      <c r="P63" s="424"/>
      <c r="Q63" s="425">
        <f>+Sklop18[[#This Row],[cena/enota brez DDV v EUR]]*Sklop18[[#This Row],[Stopnja DDV (%)]]</f>
        <v>0</v>
      </c>
      <c r="R63" s="425">
        <f>+Sklop18[[#This Row],[cena/enota brez DDV v EUR]]+Sklop18[[#This Row],[Davek (EUR)]]</f>
        <v>0</v>
      </c>
      <c r="S63" s="425">
        <f>+Sklop18[[#This Row],[cena/enota brez DDV v EUR]]*Sklop18[[#This Row],[Okvirna količina]]</f>
        <v>0</v>
      </c>
      <c r="T63" s="425">
        <f>+Sklop18[[#This Row],[Končna cena/enoto mere (EUR) z DDV]]*Sklop18[[#This Row],[Okvirna količina]]</f>
        <v>0</v>
      </c>
      <c r="U63" s="220"/>
    </row>
    <row r="64" spans="1:21" s="55" customFormat="1" ht="12">
      <c r="A64" s="263" t="s">
        <v>167</v>
      </c>
      <c r="B64" s="386" t="s">
        <v>787</v>
      </c>
      <c r="C64" s="373">
        <v>500</v>
      </c>
      <c r="D64" s="120" t="s">
        <v>76</v>
      </c>
      <c r="E64" s="374"/>
      <c r="F64" s="436">
        <v>87</v>
      </c>
      <c r="G64" s="437" t="s">
        <v>221</v>
      </c>
      <c r="H6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43.5</v>
      </c>
      <c r="I64" s="419" t="str">
        <f>IF(Sklop18[[#This Row],[ZAHTEVANA SHEMA KAKOVOSTI]]&lt;&gt;"",Sklop18[[#This Row],[Preračunana masa/volumen/kos na enoto kg]],"")</f>
        <v/>
      </c>
      <c r="J64" s="438"/>
      <c r="K64" s="439"/>
      <c r="L64" s="439"/>
      <c r="M64" s="440"/>
      <c r="N64" s="441"/>
      <c r="O64" s="441"/>
      <c r="P64" s="424"/>
      <c r="Q64" s="425">
        <f>+Sklop18[[#This Row],[cena/enota brez DDV v EUR]]*Sklop18[[#This Row],[Stopnja DDV (%)]]</f>
        <v>0</v>
      </c>
      <c r="R64" s="425">
        <f>+Sklop18[[#This Row],[cena/enota brez DDV v EUR]]+Sklop18[[#This Row],[Davek (EUR)]]</f>
        <v>0</v>
      </c>
      <c r="S64" s="425">
        <f>+Sklop18[[#This Row],[cena/enota brez DDV v EUR]]*Sklop18[[#This Row],[Okvirna količina]]</f>
        <v>0</v>
      </c>
      <c r="T64" s="425">
        <f>+Sklop18[[#This Row],[Končna cena/enoto mere (EUR) z DDV]]*Sklop18[[#This Row],[Okvirna količina]]</f>
        <v>0</v>
      </c>
      <c r="U64" s="220"/>
    </row>
    <row r="65" spans="1:21" s="55" customFormat="1" ht="12">
      <c r="A65" s="263" t="s">
        <v>168</v>
      </c>
      <c r="B65" s="386" t="s">
        <v>786</v>
      </c>
      <c r="C65" s="373">
        <v>7</v>
      </c>
      <c r="D65" s="120" t="s">
        <v>76</v>
      </c>
      <c r="E65" s="374"/>
      <c r="F65" s="436">
        <v>152</v>
      </c>
      <c r="G65" s="437" t="s">
        <v>221</v>
      </c>
      <c r="H6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1.0640000000000001</v>
      </c>
      <c r="I65" s="419" t="str">
        <f>IF(Sklop18[[#This Row],[ZAHTEVANA SHEMA KAKOVOSTI]]&lt;&gt;"",Sklop18[[#This Row],[Preračunana masa/volumen/kos na enoto kg]],"")</f>
        <v/>
      </c>
      <c r="J65" s="438"/>
      <c r="K65" s="439"/>
      <c r="L65" s="439"/>
      <c r="M65" s="440"/>
      <c r="N65" s="441"/>
      <c r="O65" s="441"/>
      <c r="P65" s="424"/>
      <c r="Q65" s="425">
        <f>+Sklop18[[#This Row],[cena/enota brez DDV v EUR]]*Sklop18[[#This Row],[Stopnja DDV (%)]]</f>
        <v>0</v>
      </c>
      <c r="R65" s="425">
        <f>+Sklop18[[#This Row],[cena/enota brez DDV v EUR]]+Sklop18[[#This Row],[Davek (EUR)]]</f>
        <v>0</v>
      </c>
      <c r="S65" s="425">
        <f>+Sklop18[[#This Row],[cena/enota brez DDV v EUR]]*Sklop18[[#This Row],[Okvirna količina]]</f>
        <v>0</v>
      </c>
      <c r="T65" s="425">
        <f>+Sklop18[[#This Row],[Končna cena/enoto mere (EUR) z DDV]]*Sklop18[[#This Row],[Okvirna količina]]</f>
        <v>0</v>
      </c>
      <c r="U65" s="220"/>
    </row>
    <row r="66" spans="1:21" s="55" customFormat="1" ht="12">
      <c r="A66" s="263" t="s">
        <v>169</v>
      </c>
      <c r="B66" s="386" t="s">
        <v>785</v>
      </c>
      <c r="C66" s="373">
        <v>125</v>
      </c>
      <c r="D66" s="120" t="s">
        <v>76</v>
      </c>
      <c r="E66" s="374"/>
      <c r="F66" s="436">
        <v>94</v>
      </c>
      <c r="G66" s="437" t="s">
        <v>221</v>
      </c>
      <c r="H6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11.75</v>
      </c>
      <c r="I66" s="419" t="str">
        <f>IF(Sklop18[[#This Row],[ZAHTEVANA SHEMA KAKOVOSTI]]&lt;&gt;"",Sklop18[[#This Row],[Preračunana masa/volumen/kos na enoto kg]],"")</f>
        <v/>
      </c>
      <c r="J66" s="438"/>
      <c r="K66" s="439"/>
      <c r="L66" s="439"/>
      <c r="M66" s="440"/>
      <c r="N66" s="441"/>
      <c r="O66" s="441"/>
      <c r="P66" s="424"/>
      <c r="Q66" s="425">
        <f>+Sklop18[[#This Row],[cena/enota brez DDV v EUR]]*Sklop18[[#This Row],[Stopnja DDV (%)]]</f>
        <v>0</v>
      </c>
      <c r="R66" s="425">
        <f>+Sklop18[[#This Row],[cena/enota brez DDV v EUR]]+Sklop18[[#This Row],[Davek (EUR)]]</f>
        <v>0</v>
      </c>
      <c r="S66" s="425">
        <f>+Sklop18[[#This Row],[cena/enota brez DDV v EUR]]*Sklop18[[#This Row],[Okvirna količina]]</f>
        <v>0</v>
      </c>
      <c r="T66" s="425">
        <f>+Sklop18[[#This Row],[Končna cena/enoto mere (EUR) z DDV]]*Sklop18[[#This Row],[Okvirna količina]]</f>
        <v>0</v>
      </c>
      <c r="U66" s="220"/>
    </row>
    <row r="67" spans="1:21" s="55" customFormat="1" ht="12">
      <c r="A67" s="263" t="s">
        <v>170</v>
      </c>
      <c r="B67" s="386" t="s">
        <v>784</v>
      </c>
      <c r="C67" s="373">
        <v>130</v>
      </c>
      <c r="D67" s="120" t="s">
        <v>76</v>
      </c>
      <c r="E67" s="374"/>
      <c r="F67" s="436">
        <v>95</v>
      </c>
      <c r="G67" s="437" t="s">
        <v>221</v>
      </c>
      <c r="H6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12.35</v>
      </c>
      <c r="I67" s="419" t="str">
        <f>IF(Sklop18[[#This Row],[ZAHTEVANA SHEMA KAKOVOSTI]]&lt;&gt;"",Sklop18[[#This Row],[Preračunana masa/volumen/kos na enoto kg]],"")</f>
        <v/>
      </c>
      <c r="J67" s="438"/>
      <c r="K67" s="439"/>
      <c r="L67" s="439"/>
      <c r="M67" s="440"/>
      <c r="N67" s="441"/>
      <c r="O67" s="441"/>
      <c r="P67" s="424"/>
      <c r="Q67" s="425">
        <f>+Sklop18[[#This Row],[cena/enota brez DDV v EUR]]*Sklop18[[#This Row],[Stopnja DDV (%)]]</f>
        <v>0</v>
      </c>
      <c r="R67" s="425">
        <f>+Sklop18[[#This Row],[cena/enota brez DDV v EUR]]+Sklop18[[#This Row],[Davek (EUR)]]</f>
        <v>0</v>
      </c>
      <c r="S67" s="425">
        <f>+Sklop18[[#This Row],[cena/enota brez DDV v EUR]]*Sklop18[[#This Row],[Okvirna količina]]</f>
        <v>0</v>
      </c>
      <c r="T67" s="425">
        <f>+Sklop18[[#This Row],[Končna cena/enoto mere (EUR) z DDV]]*Sklop18[[#This Row],[Okvirna količina]]</f>
        <v>0</v>
      </c>
      <c r="U67" s="220"/>
    </row>
    <row r="68" spans="1:21" s="55" customFormat="1" ht="12">
      <c r="A68" s="263" t="s">
        <v>171</v>
      </c>
      <c r="B68" s="386" t="s">
        <v>783</v>
      </c>
      <c r="C68" s="373">
        <v>562</v>
      </c>
      <c r="D68" s="120" t="s">
        <v>76</v>
      </c>
      <c r="E68" s="374"/>
      <c r="F68" s="436">
        <v>102</v>
      </c>
      <c r="G68" s="437" t="s">
        <v>221</v>
      </c>
      <c r="H6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57.324000000000005</v>
      </c>
      <c r="I68" s="419" t="str">
        <f>IF(Sklop18[[#This Row],[ZAHTEVANA SHEMA KAKOVOSTI]]&lt;&gt;"",Sklop18[[#This Row],[Preračunana masa/volumen/kos na enoto kg]],"")</f>
        <v/>
      </c>
      <c r="J68" s="438"/>
      <c r="K68" s="439"/>
      <c r="L68" s="439"/>
      <c r="M68" s="440"/>
      <c r="N68" s="441"/>
      <c r="O68" s="441"/>
      <c r="P68" s="424"/>
      <c r="Q68" s="425">
        <f>+Sklop18[[#This Row],[cena/enota brez DDV v EUR]]*Sklop18[[#This Row],[Stopnja DDV (%)]]</f>
        <v>0</v>
      </c>
      <c r="R68" s="425">
        <f>+Sklop18[[#This Row],[cena/enota brez DDV v EUR]]+Sklop18[[#This Row],[Davek (EUR)]]</f>
        <v>0</v>
      </c>
      <c r="S68" s="425">
        <f>+Sklop18[[#This Row],[cena/enota brez DDV v EUR]]*Sklop18[[#This Row],[Okvirna količina]]</f>
        <v>0</v>
      </c>
      <c r="T68" s="425">
        <f>+Sklop18[[#This Row],[Končna cena/enoto mere (EUR) z DDV]]*Sklop18[[#This Row],[Okvirna količina]]</f>
        <v>0</v>
      </c>
      <c r="U68" s="220"/>
    </row>
    <row r="69" spans="1:21" s="55" customFormat="1" ht="12">
      <c r="A69" s="263" t="s">
        <v>172</v>
      </c>
      <c r="B69" s="386" t="s">
        <v>782</v>
      </c>
      <c r="C69" s="373">
        <v>500</v>
      </c>
      <c r="D69" s="120" t="s">
        <v>76</v>
      </c>
      <c r="E69" s="374"/>
      <c r="F69" s="436">
        <v>1320</v>
      </c>
      <c r="G69" s="437" t="s">
        <v>221</v>
      </c>
      <c r="H6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I69" s="419" t="str">
        <f>IF(Sklop18[[#This Row],[ZAHTEVANA SHEMA KAKOVOSTI]]&lt;&gt;"",Sklop18[[#This Row],[Preračunana masa/volumen/kos na enoto kg]],"")</f>
        <v/>
      </c>
      <c r="J69" s="438"/>
      <c r="K69" s="439"/>
      <c r="L69" s="439"/>
      <c r="M69" s="440"/>
      <c r="N69" s="441"/>
      <c r="O69" s="441"/>
      <c r="P69" s="424"/>
      <c r="Q69" s="425">
        <f>+Sklop18[[#This Row],[cena/enota brez DDV v EUR]]*Sklop18[[#This Row],[Stopnja DDV (%)]]</f>
        <v>0</v>
      </c>
      <c r="R69" s="425">
        <f>+Sklop18[[#This Row],[cena/enota brez DDV v EUR]]+Sklop18[[#This Row],[Davek (EUR)]]</f>
        <v>0</v>
      </c>
      <c r="S69" s="425">
        <f>+Sklop18[[#This Row],[cena/enota brez DDV v EUR]]*Sklop18[[#This Row],[Okvirna količina]]</f>
        <v>0</v>
      </c>
      <c r="T69" s="425">
        <f>+Sklop18[[#This Row],[Končna cena/enoto mere (EUR) z DDV]]*Sklop18[[#This Row],[Okvirna količina]]</f>
        <v>0</v>
      </c>
      <c r="U69" s="220"/>
    </row>
    <row r="70" spans="1:21" s="55" customFormat="1" ht="12">
      <c r="A70" s="263" t="s">
        <v>173</v>
      </c>
      <c r="B70" s="386" t="s">
        <v>781</v>
      </c>
      <c r="C70" s="373">
        <v>250</v>
      </c>
      <c r="D70" s="120" t="s">
        <v>76</v>
      </c>
      <c r="E70" s="374"/>
      <c r="F70" s="436">
        <v>1950</v>
      </c>
      <c r="G70" s="437" t="s">
        <v>221</v>
      </c>
      <c r="H7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487.5</v>
      </c>
      <c r="I70" s="419" t="str">
        <f>IF(Sklop18[[#This Row],[ZAHTEVANA SHEMA KAKOVOSTI]]&lt;&gt;"",Sklop18[[#This Row],[Preračunana masa/volumen/kos na enoto kg]],"")</f>
        <v/>
      </c>
      <c r="J70" s="438"/>
      <c r="K70" s="439"/>
      <c r="L70" s="439"/>
      <c r="M70" s="440"/>
      <c r="N70" s="441"/>
      <c r="O70" s="441"/>
      <c r="P70" s="424"/>
      <c r="Q70" s="425">
        <f>+Sklop18[[#This Row],[cena/enota brez DDV v EUR]]*Sklop18[[#This Row],[Stopnja DDV (%)]]</f>
        <v>0</v>
      </c>
      <c r="R70" s="425">
        <f>+Sklop18[[#This Row],[cena/enota brez DDV v EUR]]+Sklop18[[#This Row],[Davek (EUR)]]</f>
        <v>0</v>
      </c>
      <c r="S70" s="425">
        <f>+Sklop18[[#This Row],[cena/enota brez DDV v EUR]]*Sklop18[[#This Row],[Okvirna količina]]</f>
        <v>0</v>
      </c>
      <c r="T70" s="425">
        <f>+Sklop18[[#This Row],[Končna cena/enoto mere (EUR) z DDV]]*Sklop18[[#This Row],[Okvirna količina]]</f>
        <v>0</v>
      </c>
      <c r="U70" s="220"/>
    </row>
    <row r="71" spans="1:21" s="55" customFormat="1" ht="12">
      <c r="A71" s="263" t="s">
        <v>174</v>
      </c>
      <c r="B71" s="386" t="s">
        <v>780</v>
      </c>
      <c r="C71" s="373">
        <v>700</v>
      </c>
      <c r="D71" s="120" t="s">
        <v>76</v>
      </c>
      <c r="E71" s="374"/>
      <c r="F71" s="436">
        <v>50</v>
      </c>
      <c r="G71" s="437" t="s">
        <v>221</v>
      </c>
      <c r="H7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71" s="419" t="str">
        <f>IF(Sklop18[[#This Row],[ZAHTEVANA SHEMA KAKOVOSTI]]&lt;&gt;"",Sklop18[[#This Row],[Preračunana masa/volumen/kos na enoto kg]],"")</f>
        <v/>
      </c>
      <c r="J71" s="438"/>
      <c r="K71" s="439"/>
      <c r="L71" s="439"/>
      <c r="M71" s="440"/>
      <c r="N71" s="441"/>
      <c r="O71" s="441"/>
      <c r="P71" s="424"/>
      <c r="Q71" s="425">
        <f>+Sklop18[[#This Row],[cena/enota brez DDV v EUR]]*Sklop18[[#This Row],[Stopnja DDV (%)]]</f>
        <v>0</v>
      </c>
      <c r="R71" s="425">
        <f>+Sklop18[[#This Row],[cena/enota brez DDV v EUR]]+Sklop18[[#This Row],[Davek (EUR)]]</f>
        <v>0</v>
      </c>
      <c r="S71" s="425">
        <f>+Sklop18[[#This Row],[cena/enota brez DDV v EUR]]*Sklop18[[#This Row],[Okvirna količina]]</f>
        <v>0</v>
      </c>
      <c r="T71" s="425">
        <f>+Sklop18[[#This Row],[Končna cena/enoto mere (EUR) z DDV]]*Sklop18[[#This Row],[Okvirna količina]]</f>
        <v>0</v>
      </c>
      <c r="U71" s="220"/>
    </row>
    <row r="72" spans="1:21" s="55" customFormat="1" ht="12">
      <c r="A72" s="263" t="s">
        <v>175</v>
      </c>
      <c r="B72" s="386" t="s">
        <v>779</v>
      </c>
      <c r="C72" s="373">
        <v>5000</v>
      </c>
      <c r="D72" s="120" t="s">
        <v>76</v>
      </c>
      <c r="E72" s="374"/>
      <c r="F72" s="436">
        <v>75</v>
      </c>
      <c r="G72" s="437" t="s">
        <v>221</v>
      </c>
      <c r="H7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375</v>
      </c>
      <c r="I72" s="419" t="str">
        <f>IF(Sklop18[[#This Row],[ZAHTEVANA SHEMA KAKOVOSTI]]&lt;&gt;"",Sklop18[[#This Row],[Preračunana masa/volumen/kos na enoto kg]],"")</f>
        <v/>
      </c>
      <c r="J72" s="438"/>
      <c r="K72" s="439"/>
      <c r="L72" s="439"/>
      <c r="M72" s="440"/>
      <c r="N72" s="441"/>
      <c r="O72" s="441"/>
      <c r="P72" s="424"/>
      <c r="Q72" s="425">
        <f>+Sklop18[[#This Row],[cena/enota brez DDV v EUR]]*Sklop18[[#This Row],[Stopnja DDV (%)]]</f>
        <v>0</v>
      </c>
      <c r="R72" s="425">
        <f>+Sklop18[[#This Row],[cena/enota brez DDV v EUR]]+Sklop18[[#This Row],[Davek (EUR)]]</f>
        <v>0</v>
      </c>
      <c r="S72" s="425">
        <f>+Sklop18[[#This Row],[cena/enota brez DDV v EUR]]*Sklop18[[#This Row],[Okvirna količina]]</f>
        <v>0</v>
      </c>
      <c r="T72" s="425">
        <f>+Sklop18[[#This Row],[Končna cena/enoto mere (EUR) z DDV]]*Sklop18[[#This Row],[Okvirna količina]]</f>
        <v>0</v>
      </c>
      <c r="U72" s="220"/>
    </row>
    <row r="73" spans="1:21" s="55" customFormat="1" ht="12">
      <c r="A73" s="263" t="s">
        <v>176</v>
      </c>
      <c r="B73" s="386" t="s">
        <v>778</v>
      </c>
      <c r="C73" s="373">
        <v>3000</v>
      </c>
      <c r="D73" s="120" t="s">
        <v>76</v>
      </c>
      <c r="E73" s="374"/>
      <c r="F73" s="436">
        <v>30</v>
      </c>
      <c r="G73" s="437" t="s">
        <v>221</v>
      </c>
      <c r="H7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73" s="419" t="str">
        <f>IF(Sklop18[[#This Row],[ZAHTEVANA SHEMA KAKOVOSTI]]&lt;&gt;"",Sklop18[[#This Row],[Preračunana masa/volumen/kos na enoto kg]],"")</f>
        <v/>
      </c>
      <c r="J73" s="438"/>
      <c r="K73" s="439"/>
      <c r="L73" s="439"/>
      <c r="M73" s="440"/>
      <c r="N73" s="441"/>
      <c r="O73" s="441"/>
      <c r="P73" s="424"/>
      <c r="Q73" s="425">
        <f>+Sklop18[[#This Row],[cena/enota brez DDV v EUR]]*Sklop18[[#This Row],[Stopnja DDV (%)]]</f>
        <v>0</v>
      </c>
      <c r="R73" s="425">
        <f>+Sklop18[[#This Row],[cena/enota brez DDV v EUR]]+Sklop18[[#This Row],[Davek (EUR)]]</f>
        <v>0</v>
      </c>
      <c r="S73" s="425">
        <f>+Sklop18[[#This Row],[cena/enota brez DDV v EUR]]*Sklop18[[#This Row],[Okvirna količina]]</f>
        <v>0</v>
      </c>
      <c r="T73" s="425">
        <f>+Sklop18[[#This Row],[Končna cena/enoto mere (EUR) z DDV]]*Sklop18[[#This Row],[Okvirna količina]]</f>
        <v>0</v>
      </c>
      <c r="U73" s="220"/>
    </row>
    <row r="74" spans="1:21" s="55" customFormat="1" ht="12">
      <c r="A74" s="263" t="s">
        <v>177</v>
      </c>
      <c r="B74" s="386" t="s">
        <v>777</v>
      </c>
      <c r="C74" s="373">
        <v>700</v>
      </c>
      <c r="D74" s="120" t="s">
        <v>76</v>
      </c>
      <c r="E74" s="374"/>
      <c r="F74" s="436">
        <v>48</v>
      </c>
      <c r="G74" s="437" t="s">
        <v>221</v>
      </c>
      <c r="H7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33.599999999999994</v>
      </c>
      <c r="I74" s="419" t="str">
        <f>IF(Sklop18[[#This Row],[ZAHTEVANA SHEMA KAKOVOSTI]]&lt;&gt;"",Sklop18[[#This Row],[Preračunana masa/volumen/kos na enoto kg]],"")</f>
        <v/>
      </c>
      <c r="J74" s="438"/>
      <c r="K74" s="439"/>
      <c r="L74" s="439"/>
      <c r="M74" s="440"/>
      <c r="N74" s="441"/>
      <c r="O74" s="441"/>
      <c r="P74" s="424"/>
      <c r="Q74" s="425">
        <f>+Sklop18[[#This Row],[cena/enota brez DDV v EUR]]*Sklop18[[#This Row],[Stopnja DDV (%)]]</f>
        <v>0</v>
      </c>
      <c r="R74" s="425">
        <f>+Sklop18[[#This Row],[cena/enota brez DDV v EUR]]+Sklop18[[#This Row],[Davek (EUR)]]</f>
        <v>0</v>
      </c>
      <c r="S74" s="425">
        <f>+Sklop18[[#This Row],[cena/enota brez DDV v EUR]]*Sklop18[[#This Row],[Okvirna količina]]</f>
        <v>0</v>
      </c>
      <c r="T74" s="425">
        <f>+Sklop18[[#This Row],[Končna cena/enoto mere (EUR) z DDV]]*Sklop18[[#This Row],[Okvirna količina]]</f>
        <v>0</v>
      </c>
      <c r="U74" s="220"/>
    </row>
    <row r="75" spans="1:21" s="55" customFormat="1" ht="12">
      <c r="A75" s="263" t="s">
        <v>178</v>
      </c>
      <c r="B75" s="386" t="s">
        <v>776</v>
      </c>
      <c r="C75" s="373">
        <v>5000</v>
      </c>
      <c r="D75" s="120" t="s">
        <v>76</v>
      </c>
      <c r="E75" s="374"/>
      <c r="F75" s="436">
        <v>15</v>
      </c>
      <c r="G75" s="437" t="s">
        <v>221</v>
      </c>
      <c r="H7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75" s="419" t="str">
        <f>IF(Sklop18[[#This Row],[ZAHTEVANA SHEMA KAKOVOSTI]]&lt;&gt;"",Sklop18[[#This Row],[Preračunana masa/volumen/kos na enoto kg]],"")</f>
        <v/>
      </c>
      <c r="J75" s="438"/>
      <c r="K75" s="439"/>
      <c r="L75" s="439"/>
      <c r="M75" s="440"/>
      <c r="N75" s="441"/>
      <c r="O75" s="441"/>
      <c r="P75" s="424"/>
      <c r="Q75" s="425">
        <f>+Sklop18[[#This Row],[cena/enota brez DDV v EUR]]*Sklop18[[#This Row],[Stopnja DDV (%)]]</f>
        <v>0</v>
      </c>
      <c r="R75" s="425">
        <f>+Sklop18[[#This Row],[cena/enota brez DDV v EUR]]+Sklop18[[#This Row],[Davek (EUR)]]</f>
        <v>0</v>
      </c>
      <c r="S75" s="425">
        <f>+Sklop18[[#This Row],[cena/enota brez DDV v EUR]]*Sklop18[[#This Row],[Okvirna količina]]</f>
        <v>0</v>
      </c>
      <c r="T75" s="425">
        <f>+Sklop18[[#This Row],[Končna cena/enoto mere (EUR) z DDV]]*Sklop18[[#This Row],[Okvirna količina]]</f>
        <v>0</v>
      </c>
      <c r="U75" s="220"/>
    </row>
    <row r="76" spans="1:21" s="55" customFormat="1" ht="12">
      <c r="A76" s="263" t="s">
        <v>179</v>
      </c>
      <c r="B76" s="386" t="s">
        <v>713</v>
      </c>
      <c r="C76" s="373" t="s">
        <v>223</v>
      </c>
      <c r="D76" s="373" t="s">
        <v>76</v>
      </c>
      <c r="E76" s="374"/>
      <c r="F76" s="436">
        <v>80</v>
      </c>
      <c r="G76" s="437" t="s">
        <v>0</v>
      </c>
      <c r="H7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76" s="419" t="str">
        <f>IF(Sklop18[[#This Row],[ZAHTEVANA SHEMA KAKOVOSTI]]&lt;&gt;"",Sklop18[[#This Row],[Preračunana masa/volumen/kos na enoto kg]],"")</f>
        <v/>
      </c>
      <c r="J76" s="438"/>
      <c r="K76" s="439"/>
      <c r="L76" s="439"/>
      <c r="M76" s="440"/>
      <c r="N76" s="441"/>
      <c r="O76" s="441"/>
      <c r="P76" s="424"/>
      <c r="Q76" s="425">
        <f>+Sklop18[[#This Row],[cena/enota brez DDV v EUR]]*Sklop18[[#This Row],[Stopnja DDV (%)]]</f>
        <v>0</v>
      </c>
      <c r="R76" s="425">
        <f>+Sklop18[[#This Row],[cena/enota brez DDV v EUR]]+Sklop18[[#This Row],[Davek (EUR)]]</f>
        <v>0</v>
      </c>
      <c r="S76" s="425">
        <f>+Sklop18[[#This Row],[cena/enota brez DDV v EUR]]*Sklop18[[#This Row],[Okvirna količina]]</f>
        <v>0</v>
      </c>
      <c r="T76" s="425">
        <f>+Sklop18[[#This Row],[Končna cena/enoto mere (EUR) z DDV]]*Sklop18[[#This Row],[Okvirna količina]]</f>
        <v>0</v>
      </c>
      <c r="U76" s="220"/>
    </row>
    <row r="77" spans="1:21" s="55" customFormat="1" ht="12">
      <c r="A77" s="263" t="s">
        <v>180</v>
      </c>
      <c r="B77" s="386" t="s">
        <v>775</v>
      </c>
      <c r="C77" s="373">
        <v>900</v>
      </c>
      <c r="D77" s="120" t="s">
        <v>76</v>
      </c>
      <c r="E77" s="374"/>
      <c r="F77" s="436">
        <v>20</v>
      </c>
      <c r="G77" s="437" t="s">
        <v>221</v>
      </c>
      <c r="H7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77" s="419" t="str">
        <f>IF(Sklop18[[#This Row],[ZAHTEVANA SHEMA KAKOVOSTI]]&lt;&gt;"",Sklop18[[#This Row],[Preračunana masa/volumen/kos na enoto kg]],"")</f>
        <v/>
      </c>
      <c r="J77" s="438"/>
      <c r="K77" s="439"/>
      <c r="L77" s="439"/>
      <c r="M77" s="440"/>
      <c r="N77" s="441"/>
      <c r="O77" s="441"/>
      <c r="P77" s="424"/>
      <c r="Q77" s="425">
        <f>+Sklop18[[#This Row],[cena/enota brez DDV v EUR]]*Sklop18[[#This Row],[Stopnja DDV (%)]]</f>
        <v>0</v>
      </c>
      <c r="R77" s="425">
        <f>+Sklop18[[#This Row],[cena/enota brez DDV v EUR]]+Sklop18[[#This Row],[Davek (EUR)]]</f>
        <v>0</v>
      </c>
      <c r="S77" s="425">
        <f>+Sklop18[[#This Row],[cena/enota brez DDV v EUR]]*Sklop18[[#This Row],[Okvirna količina]]</f>
        <v>0</v>
      </c>
      <c r="T77" s="425">
        <f>+Sklop18[[#This Row],[Končna cena/enoto mere (EUR) z DDV]]*Sklop18[[#This Row],[Okvirna količina]]</f>
        <v>0</v>
      </c>
      <c r="U77" s="220"/>
    </row>
    <row r="78" spans="1:21" s="55" customFormat="1" ht="12">
      <c r="A78" s="263" t="s">
        <v>181</v>
      </c>
      <c r="B78" s="386" t="s">
        <v>774</v>
      </c>
      <c r="C78" s="373">
        <v>900</v>
      </c>
      <c r="D78" s="120" t="s">
        <v>76</v>
      </c>
      <c r="E78" s="374"/>
      <c r="F78" s="436">
        <v>50</v>
      </c>
      <c r="G78" s="437" t="s">
        <v>221</v>
      </c>
      <c r="H7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78" s="419" t="str">
        <f>IF(Sklop18[[#This Row],[ZAHTEVANA SHEMA KAKOVOSTI]]&lt;&gt;"",Sklop18[[#This Row],[Preračunana masa/volumen/kos na enoto kg]],"")</f>
        <v/>
      </c>
      <c r="J78" s="438"/>
      <c r="K78" s="439"/>
      <c r="L78" s="439"/>
      <c r="M78" s="440"/>
      <c r="N78" s="441"/>
      <c r="O78" s="441"/>
      <c r="P78" s="424"/>
      <c r="Q78" s="425">
        <f>+Sklop18[[#This Row],[cena/enota brez DDV v EUR]]*Sklop18[[#This Row],[Stopnja DDV (%)]]</f>
        <v>0</v>
      </c>
      <c r="R78" s="425">
        <f>+Sklop18[[#This Row],[cena/enota brez DDV v EUR]]+Sklop18[[#This Row],[Davek (EUR)]]</f>
        <v>0</v>
      </c>
      <c r="S78" s="425">
        <f>+Sklop18[[#This Row],[cena/enota brez DDV v EUR]]*Sklop18[[#This Row],[Okvirna količina]]</f>
        <v>0</v>
      </c>
      <c r="T78" s="425">
        <f>+Sklop18[[#This Row],[Končna cena/enoto mere (EUR) z DDV]]*Sklop18[[#This Row],[Okvirna količina]]</f>
        <v>0</v>
      </c>
      <c r="U78" s="220"/>
    </row>
    <row r="79" spans="1:21" s="55" customFormat="1" ht="12">
      <c r="A79" s="263" t="s">
        <v>182</v>
      </c>
      <c r="B79" s="386" t="s">
        <v>773</v>
      </c>
      <c r="C79" s="373">
        <v>100</v>
      </c>
      <c r="D79" s="120" t="s">
        <v>76</v>
      </c>
      <c r="E79" s="374"/>
      <c r="F79" s="436">
        <v>14</v>
      </c>
      <c r="G79" s="437" t="s">
        <v>221</v>
      </c>
      <c r="H7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79" s="419" t="str">
        <f>IF(Sklop18[[#This Row],[ZAHTEVANA SHEMA KAKOVOSTI]]&lt;&gt;"",Sklop18[[#This Row],[Preračunana masa/volumen/kos na enoto kg]],"")</f>
        <v/>
      </c>
      <c r="J79" s="438"/>
      <c r="K79" s="439"/>
      <c r="L79" s="439"/>
      <c r="M79" s="440"/>
      <c r="N79" s="441"/>
      <c r="O79" s="441"/>
      <c r="P79" s="424"/>
      <c r="Q79" s="425">
        <f>+Sklop18[[#This Row],[cena/enota brez DDV v EUR]]*Sklop18[[#This Row],[Stopnja DDV (%)]]</f>
        <v>0</v>
      </c>
      <c r="R79" s="425">
        <f>+Sklop18[[#This Row],[cena/enota brez DDV v EUR]]+Sklop18[[#This Row],[Davek (EUR)]]</f>
        <v>0</v>
      </c>
      <c r="S79" s="425">
        <f>+Sklop18[[#This Row],[cena/enota brez DDV v EUR]]*Sklop18[[#This Row],[Okvirna količina]]</f>
        <v>0</v>
      </c>
      <c r="T79" s="425">
        <f>+Sklop18[[#This Row],[Končna cena/enoto mere (EUR) z DDV]]*Sklop18[[#This Row],[Okvirna količina]]</f>
        <v>0</v>
      </c>
      <c r="U79" s="220"/>
    </row>
    <row r="80" spans="1:21" s="55" customFormat="1" ht="12">
      <c r="A80" s="263" t="s">
        <v>183</v>
      </c>
      <c r="B80" s="386" t="s">
        <v>772</v>
      </c>
      <c r="C80" s="373">
        <v>100</v>
      </c>
      <c r="D80" s="120" t="s">
        <v>76</v>
      </c>
      <c r="E80" s="374"/>
      <c r="F80" s="436">
        <v>14</v>
      </c>
      <c r="G80" s="437" t="s">
        <v>221</v>
      </c>
      <c r="H8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80" s="419" t="str">
        <f>IF(Sklop18[[#This Row],[ZAHTEVANA SHEMA KAKOVOSTI]]&lt;&gt;"",Sklop18[[#This Row],[Preračunana masa/volumen/kos na enoto kg]],"")</f>
        <v/>
      </c>
      <c r="J80" s="438"/>
      <c r="K80" s="439"/>
      <c r="L80" s="439"/>
      <c r="M80" s="440"/>
      <c r="N80" s="441"/>
      <c r="O80" s="441"/>
      <c r="P80" s="424"/>
      <c r="Q80" s="425">
        <f>+Sklop18[[#This Row],[cena/enota brez DDV v EUR]]*Sklop18[[#This Row],[Stopnja DDV (%)]]</f>
        <v>0</v>
      </c>
      <c r="R80" s="425">
        <f>+Sklop18[[#This Row],[cena/enota brez DDV v EUR]]+Sklop18[[#This Row],[Davek (EUR)]]</f>
        <v>0</v>
      </c>
      <c r="S80" s="425">
        <f>+Sklop18[[#This Row],[cena/enota brez DDV v EUR]]*Sklop18[[#This Row],[Okvirna količina]]</f>
        <v>0</v>
      </c>
      <c r="T80" s="425">
        <f>+Sklop18[[#This Row],[Končna cena/enoto mere (EUR) z DDV]]*Sklop18[[#This Row],[Okvirna količina]]</f>
        <v>0</v>
      </c>
      <c r="U80" s="220"/>
    </row>
    <row r="81" spans="1:21" s="55" customFormat="1" ht="12">
      <c r="A81" s="263" t="s">
        <v>184</v>
      </c>
      <c r="B81" s="386" t="s">
        <v>771</v>
      </c>
      <c r="C81" s="373">
        <v>1000</v>
      </c>
      <c r="D81" s="120" t="s">
        <v>76</v>
      </c>
      <c r="E81" s="374"/>
      <c r="F81" s="436">
        <v>10</v>
      </c>
      <c r="G81" s="437" t="s">
        <v>221</v>
      </c>
      <c r="H8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1" s="419" t="str">
        <f>IF(Sklop18[[#This Row],[ZAHTEVANA SHEMA KAKOVOSTI]]&lt;&gt;"",Sklop18[[#This Row],[Preračunana masa/volumen/kos na enoto kg]],"")</f>
        <v/>
      </c>
      <c r="J81" s="438"/>
      <c r="K81" s="439"/>
      <c r="L81" s="439"/>
      <c r="M81" s="440"/>
      <c r="N81" s="441"/>
      <c r="O81" s="441"/>
      <c r="P81" s="424"/>
      <c r="Q81" s="425">
        <f>+Sklop18[[#This Row],[cena/enota brez DDV v EUR]]*Sklop18[[#This Row],[Stopnja DDV (%)]]</f>
        <v>0</v>
      </c>
      <c r="R81" s="425">
        <f>+Sklop18[[#This Row],[cena/enota brez DDV v EUR]]+Sklop18[[#This Row],[Davek (EUR)]]</f>
        <v>0</v>
      </c>
      <c r="S81" s="425">
        <f>+Sklop18[[#This Row],[cena/enota brez DDV v EUR]]*Sklop18[[#This Row],[Okvirna količina]]</f>
        <v>0</v>
      </c>
      <c r="T81" s="425">
        <f>+Sklop18[[#This Row],[Končna cena/enoto mere (EUR) z DDV]]*Sklop18[[#This Row],[Okvirna količina]]</f>
        <v>0</v>
      </c>
      <c r="U81" s="220"/>
    </row>
    <row r="82" spans="1:21" s="55" customFormat="1" ht="12">
      <c r="A82" s="263" t="s">
        <v>185</v>
      </c>
      <c r="B82" s="386" t="s">
        <v>770</v>
      </c>
      <c r="C82" s="373">
        <v>1000</v>
      </c>
      <c r="D82" s="120" t="s">
        <v>76</v>
      </c>
      <c r="E82" s="374"/>
      <c r="F82" s="436">
        <v>67</v>
      </c>
      <c r="G82" s="437" t="s">
        <v>221</v>
      </c>
      <c r="H8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</v>
      </c>
      <c r="I82" s="419" t="str">
        <f>IF(Sklop18[[#This Row],[ZAHTEVANA SHEMA KAKOVOSTI]]&lt;&gt;"",Sklop18[[#This Row],[Preračunana masa/volumen/kos na enoto kg]],"")</f>
        <v/>
      </c>
      <c r="J82" s="438"/>
      <c r="K82" s="439"/>
      <c r="L82" s="439"/>
      <c r="M82" s="440"/>
      <c r="N82" s="441"/>
      <c r="O82" s="441"/>
      <c r="P82" s="424"/>
      <c r="Q82" s="425">
        <f>+Sklop18[[#This Row],[cena/enota brez DDV v EUR]]*Sklop18[[#This Row],[Stopnja DDV (%)]]</f>
        <v>0</v>
      </c>
      <c r="R82" s="425">
        <f>+Sklop18[[#This Row],[cena/enota brez DDV v EUR]]+Sklop18[[#This Row],[Davek (EUR)]]</f>
        <v>0</v>
      </c>
      <c r="S82" s="425">
        <f>+Sklop18[[#This Row],[cena/enota brez DDV v EUR]]*Sklop18[[#This Row],[Okvirna količina]]</f>
        <v>0</v>
      </c>
      <c r="T82" s="425">
        <f>+Sklop18[[#This Row],[Končna cena/enoto mere (EUR) z DDV]]*Sklop18[[#This Row],[Okvirna količina]]</f>
        <v>0</v>
      </c>
      <c r="U82" s="220"/>
    </row>
    <row r="83" spans="1:21" s="55" customFormat="1" ht="12">
      <c r="A83" s="263" t="s">
        <v>186</v>
      </c>
      <c r="B83" s="386" t="s">
        <v>769</v>
      </c>
      <c r="C83" s="373">
        <v>38</v>
      </c>
      <c r="D83" s="120" t="s">
        <v>76</v>
      </c>
      <c r="E83" s="374"/>
      <c r="F83" s="436">
        <v>90</v>
      </c>
      <c r="G83" s="437" t="s">
        <v>221</v>
      </c>
      <c r="H8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3.42</v>
      </c>
      <c r="I83" s="419" t="str">
        <f>IF(Sklop18[[#This Row],[ZAHTEVANA SHEMA KAKOVOSTI]]&lt;&gt;"",Sklop18[[#This Row],[Preračunana masa/volumen/kos na enoto kg]],"")</f>
        <v/>
      </c>
      <c r="J83" s="438"/>
      <c r="K83" s="439"/>
      <c r="L83" s="439"/>
      <c r="M83" s="440"/>
      <c r="N83" s="441"/>
      <c r="O83" s="441"/>
      <c r="P83" s="424"/>
      <c r="Q83" s="425">
        <f>+Sklop18[[#This Row],[cena/enota brez DDV v EUR]]*Sklop18[[#This Row],[Stopnja DDV (%)]]</f>
        <v>0</v>
      </c>
      <c r="R83" s="425">
        <f>+Sklop18[[#This Row],[cena/enota brez DDV v EUR]]+Sklop18[[#This Row],[Davek (EUR)]]</f>
        <v>0</v>
      </c>
      <c r="S83" s="425">
        <f>+Sklop18[[#This Row],[cena/enota brez DDV v EUR]]*Sklop18[[#This Row],[Okvirna količina]]</f>
        <v>0</v>
      </c>
      <c r="T83" s="425">
        <f>+Sklop18[[#This Row],[Končna cena/enoto mere (EUR) z DDV]]*Sklop18[[#This Row],[Okvirna količina]]</f>
        <v>0</v>
      </c>
      <c r="U83" s="220"/>
    </row>
    <row r="84" spans="1:21" s="55" customFormat="1" ht="12">
      <c r="A84" s="263" t="s">
        <v>187</v>
      </c>
      <c r="B84" s="386" t="s">
        <v>768</v>
      </c>
      <c r="C84" s="373">
        <v>920</v>
      </c>
      <c r="D84" s="120" t="s">
        <v>76</v>
      </c>
      <c r="E84" s="374"/>
      <c r="F84" s="436">
        <v>82</v>
      </c>
      <c r="G84" s="437" t="s">
        <v>221</v>
      </c>
      <c r="H8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75.44</v>
      </c>
      <c r="I84" s="419" t="str">
        <f>IF(Sklop18[[#This Row],[ZAHTEVANA SHEMA KAKOVOSTI]]&lt;&gt;"",Sklop18[[#This Row],[Preračunana masa/volumen/kos na enoto kg]],"")</f>
        <v/>
      </c>
      <c r="J84" s="438"/>
      <c r="K84" s="439"/>
      <c r="L84" s="439"/>
      <c r="M84" s="440"/>
      <c r="N84" s="441"/>
      <c r="O84" s="441"/>
      <c r="P84" s="424"/>
      <c r="Q84" s="425">
        <f>+Sklop18[[#This Row],[cena/enota brez DDV v EUR]]*Sklop18[[#This Row],[Stopnja DDV (%)]]</f>
        <v>0</v>
      </c>
      <c r="R84" s="425">
        <f>+Sklop18[[#This Row],[cena/enota brez DDV v EUR]]+Sklop18[[#This Row],[Davek (EUR)]]</f>
        <v>0</v>
      </c>
      <c r="S84" s="425">
        <f>+Sklop18[[#This Row],[cena/enota brez DDV v EUR]]*Sklop18[[#This Row],[Okvirna količina]]</f>
        <v>0</v>
      </c>
      <c r="T84" s="425">
        <f>+Sklop18[[#This Row],[Končna cena/enoto mere (EUR) z DDV]]*Sklop18[[#This Row],[Okvirna količina]]</f>
        <v>0</v>
      </c>
      <c r="U84" s="220"/>
    </row>
    <row r="85" spans="1:21" s="55" customFormat="1" ht="12">
      <c r="A85" s="263" t="s">
        <v>188</v>
      </c>
      <c r="B85" s="386" t="s">
        <v>767</v>
      </c>
      <c r="C85" s="373">
        <v>1</v>
      </c>
      <c r="D85" s="120" t="s">
        <v>40</v>
      </c>
      <c r="E85" s="374"/>
      <c r="F85" s="436">
        <v>36</v>
      </c>
      <c r="G85" s="437" t="s">
        <v>40</v>
      </c>
      <c r="H8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85" s="419" t="str">
        <f>IF(Sklop18[[#This Row],[ZAHTEVANA SHEMA KAKOVOSTI]]&lt;&gt;"",Sklop18[[#This Row],[Preračunana masa/volumen/kos na enoto kg]],"")</f>
        <v/>
      </c>
      <c r="J85" s="438"/>
      <c r="K85" s="439"/>
      <c r="L85" s="439"/>
      <c r="M85" s="440"/>
      <c r="N85" s="441"/>
      <c r="O85" s="441"/>
      <c r="P85" s="424"/>
      <c r="Q85" s="425">
        <f>+Sklop18[[#This Row],[cena/enota brez DDV v EUR]]*Sklop18[[#This Row],[Stopnja DDV (%)]]</f>
        <v>0</v>
      </c>
      <c r="R85" s="425">
        <f>+Sklop18[[#This Row],[cena/enota brez DDV v EUR]]+Sklop18[[#This Row],[Davek (EUR)]]</f>
        <v>0</v>
      </c>
      <c r="S85" s="425">
        <f>+Sklop18[[#This Row],[cena/enota brez DDV v EUR]]*Sklop18[[#This Row],[Okvirna količina]]</f>
        <v>0</v>
      </c>
      <c r="T85" s="425">
        <f>+Sklop18[[#This Row],[Končna cena/enoto mere (EUR) z DDV]]*Sklop18[[#This Row],[Okvirna količina]]</f>
        <v>0</v>
      </c>
      <c r="U85" s="220"/>
    </row>
    <row r="86" spans="1:21" s="55" customFormat="1" ht="12">
      <c r="A86" s="263" t="s">
        <v>189</v>
      </c>
      <c r="B86" s="386" t="s">
        <v>766</v>
      </c>
      <c r="C86" s="373">
        <v>1</v>
      </c>
      <c r="D86" s="120" t="s">
        <v>40</v>
      </c>
      <c r="E86" s="374"/>
      <c r="F86" s="436">
        <v>272</v>
      </c>
      <c r="G86" s="437" t="s">
        <v>40</v>
      </c>
      <c r="H8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272</v>
      </c>
      <c r="I86" s="419" t="str">
        <f>IF(Sklop18[[#This Row],[ZAHTEVANA SHEMA KAKOVOSTI]]&lt;&gt;"",Sklop18[[#This Row],[Preračunana masa/volumen/kos na enoto kg]],"")</f>
        <v/>
      </c>
      <c r="J86" s="438"/>
      <c r="K86" s="439"/>
      <c r="L86" s="439"/>
      <c r="M86" s="440"/>
      <c r="N86" s="441"/>
      <c r="O86" s="441"/>
      <c r="P86" s="424"/>
      <c r="Q86" s="425">
        <f>+Sklop18[[#This Row],[cena/enota brez DDV v EUR]]*Sklop18[[#This Row],[Stopnja DDV (%)]]</f>
        <v>0</v>
      </c>
      <c r="R86" s="425">
        <f>+Sklop18[[#This Row],[cena/enota brez DDV v EUR]]+Sklop18[[#This Row],[Davek (EUR)]]</f>
        <v>0</v>
      </c>
      <c r="S86" s="425">
        <f>+Sklop18[[#This Row],[cena/enota brez DDV v EUR]]*Sklop18[[#This Row],[Okvirna količina]]</f>
        <v>0</v>
      </c>
      <c r="T86" s="425">
        <f>+Sklop18[[#This Row],[Končna cena/enoto mere (EUR) z DDV]]*Sklop18[[#This Row],[Okvirna količina]]</f>
        <v>0</v>
      </c>
      <c r="U86" s="220"/>
    </row>
    <row r="87" spans="1:21" s="55" customFormat="1" ht="12">
      <c r="A87" s="263" t="s">
        <v>190</v>
      </c>
      <c r="B87" s="386" t="s">
        <v>765</v>
      </c>
      <c r="C87" s="373">
        <v>1</v>
      </c>
      <c r="D87" s="120" t="s">
        <v>40</v>
      </c>
      <c r="E87" s="374"/>
      <c r="F87" s="436">
        <v>1567</v>
      </c>
      <c r="G87" s="437" t="s">
        <v>40</v>
      </c>
      <c r="H8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1567</v>
      </c>
      <c r="I87" s="419" t="str">
        <f>IF(Sklop18[[#This Row],[ZAHTEVANA SHEMA KAKOVOSTI]]&lt;&gt;"",Sklop18[[#This Row],[Preračunana masa/volumen/kos na enoto kg]],"")</f>
        <v/>
      </c>
      <c r="J87" s="438"/>
      <c r="K87" s="439"/>
      <c r="L87" s="439"/>
      <c r="M87" s="440"/>
      <c r="N87" s="441"/>
      <c r="O87" s="441"/>
      <c r="P87" s="424"/>
      <c r="Q87" s="425">
        <f>+Sklop18[[#This Row],[cena/enota brez DDV v EUR]]*Sklop18[[#This Row],[Stopnja DDV (%)]]</f>
        <v>0</v>
      </c>
      <c r="R87" s="425">
        <f>+Sklop18[[#This Row],[cena/enota brez DDV v EUR]]+Sklop18[[#This Row],[Davek (EUR)]]</f>
        <v>0</v>
      </c>
      <c r="S87" s="425">
        <f>+Sklop18[[#This Row],[cena/enota brez DDV v EUR]]*Sklop18[[#This Row],[Okvirna količina]]</f>
        <v>0</v>
      </c>
      <c r="T87" s="425">
        <f>+Sklop18[[#This Row],[Končna cena/enoto mere (EUR) z DDV]]*Sklop18[[#This Row],[Okvirna količina]]</f>
        <v>0</v>
      </c>
      <c r="U87" s="220"/>
    </row>
    <row r="88" spans="1:21" s="55" customFormat="1" ht="12">
      <c r="A88" s="263" t="s">
        <v>191</v>
      </c>
      <c r="B88" s="386" t="s">
        <v>764</v>
      </c>
      <c r="C88" s="373">
        <v>1</v>
      </c>
      <c r="D88" s="120" t="s">
        <v>40</v>
      </c>
      <c r="E88" s="374"/>
      <c r="F88" s="436">
        <v>45</v>
      </c>
      <c r="G88" s="437" t="s">
        <v>40</v>
      </c>
      <c r="H8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88" s="419" t="str">
        <f>IF(Sklop18[[#This Row],[ZAHTEVANA SHEMA KAKOVOSTI]]&lt;&gt;"",Sklop18[[#This Row],[Preračunana masa/volumen/kos na enoto kg]],"")</f>
        <v/>
      </c>
      <c r="J88" s="438"/>
      <c r="K88" s="439"/>
      <c r="L88" s="439"/>
      <c r="M88" s="440"/>
      <c r="N88" s="441"/>
      <c r="O88" s="441"/>
      <c r="P88" s="424"/>
      <c r="Q88" s="425">
        <f>+Sklop18[[#This Row],[cena/enota brez DDV v EUR]]*Sklop18[[#This Row],[Stopnja DDV (%)]]</f>
        <v>0</v>
      </c>
      <c r="R88" s="425">
        <f>+Sklop18[[#This Row],[cena/enota brez DDV v EUR]]+Sklop18[[#This Row],[Davek (EUR)]]</f>
        <v>0</v>
      </c>
      <c r="S88" s="425">
        <f>+Sklop18[[#This Row],[cena/enota brez DDV v EUR]]*Sklop18[[#This Row],[Okvirna količina]]</f>
        <v>0</v>
      </c>
      <c r="T88" s="425">
        <f>+Sklop18[[#This Row],[Končna cena/enoto mere (EUR) z DDV]]*Sklop18[[#This Row],[Okvirna količina]]</f>
        <v>0</v>
      </c>
      <c r="U88" s="220"/>
    </row>
    <row r="89" spans="1:21" s="55" customFormat="1" ht="12">
      <c r="A89" s="263" t="s">
        <v>192</v>
      </c>
      <c r="B89" s="386" t="s">
        <v>763</v>
      </c>
      <c r="C89" s="373">
        <v>1</v>
      </c>
      <c r="D89" s="120" t="s">
        <v>40</v>
      </c>
      <c r="E89" s="374"/>
      <c r="F89" s="436">
        <v>1245</v>
      </c>
      <c r="G89" s="437" t="s">
        <v>40</v>
      </c>
      <c r="H8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1245</v>
      </c>
      <c r="I89" s="419" t="str">
        <f>IF(Sklop18[[#This Row],[ZAHTEVANA SHEMA KAKOVOSTI]]&lt;&gt;"",Sklop18[[#This Row],[Preračunana masa/volumen/kos na enoto kg]],"")</f>
        <v/>
      </c>
      <c r="J89" s="438"/>
      <c r="K89" s="439"/>
      <c r="L89" s="439"/>
      <c r="M89" s="440"/>
      <c r="N89" s="441"/>
      <c r="O89" s="441"/>
      <c r="P89" s="424"/>
      <c r="Q89" s="425">
        <f>+Sklop18[[#This Row],[cena/enota brez DDV v EUR]]*Sklop18[[#This Row],[Stopnja DDV (%)]]</f>
        <v>0</v>
      </c>
      <c r="R89" s="425">
        <f>+Sklop18[[#This Row],[cena/enota brez DDV v EUR]]+Sklop18[[#This Row],[Davek (EUR)]]</f>
        <v>0</v>
      </c>
      <c r="S89" s="425">
        <f>+Sklop18[[#This Row],[cena/enota brez DDV v EUR]]*Sklop18[[#This Row],[Okvirna količina]]</f>
        <v>0</v>
      </c>
      <c r="T89" s="425">
        <f>+Sklop18[[#This Row],[Končna cena/enoto mere (EUR) z DDV]]*Sklop18[[#This Row],[Okvirna količina]]</f>
        <v>0</v>
      </c>
      <c r="U89" s="220"/>
    </row>
    <row r="90" spans="1:21" s="55" customFormat="1" ht="12">
      <c r="A90" s="263" t="s">
        <v>193</v>
      </c>
      <c r="B90" s="386" t="s">
        <v>762</v>
      </c>
      <c r="C90" s="373">
        <v>1</v>
      </c>
      <c r="D90" s="120" t="s">
        <v>40</v>
      </c>
      <c r="E90" s="374"/>
      <c r="F90" s="436">
        <v>10</v>
      </c>
      <c r="G90" s="437" t="s">
        <v>40</v>
      </c>
      <c r="H9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0" s="419" t="str">
        <f>IF(Sklop18[[#This Row],[ZAHTEVANA SHEMA KAKOVOSTI]]&lt;&gt;"",Sklop18[[#This Row],[Preračunana masa/volumen/kos na enoto kg]],"")</f>
        <v/>
      </c>
      <c r="J90" s="438"/>
      <c r="K90" s="439"/>
      <c r="L90" s="439"/>
      <c r="M90" s="440"/>
      <c r="N90" s="441"/>
      <c r="O90" s="441"/>
      <c r="P90" s="424"/>
      <c r="Q90" s="425">
        <f>+Sklop18[[#This Row],[cena/enota brez DDV v EUR]]*Sklop18[[#This Row],[Stopnja DDV (%)]]</f>
        <v>0</v>
      </c>
      <c r="R90" s="425">
        <f>+Sklop18[[#This Row],[cena/enota brez DDV v EUR]]+Sklop18[[#This Row],[Davek (EUR)]]</f>
        <v>0</v>
      </c>
      <c r="S90" s="425">
        <f>+Sklop18[[#This Row],[cena/enota brez DDV v EUR]]*Sklop18[[#This Row],[Okvirna količina]]</f>
        <v>0</v>
      </c>
      <c r="T90" s="425">
        <f>+Sklop18[[#This Row],[Končna cena/enoto mere (EUR) z DDV]]*Sklop18[[#This Row],[Okvirna količina]]</f>
        <v>0</v>
      </c>
      <c r="U90" s="220"/>
    </row>
    <row r="91" spans="1:21" s="55" customFormat="1" ht="24">
      <c r="A91" s="263" t="s">
        <v>194</v>
      </c>
      <c r="B91" s="386" t="s">
        <v>761</v>
      </c>
      <c r="C91" s="373">
        <v>1</v>
      </c>
      <c r="D91" s="120" t="s">
        <v>40</v>
      </c>
      <c r="E91" s="374"/>
      <c r="F91" s="436">
        <v>65</v>
      </c>
      <c r="G91" s="437" t="s">
        <v>40</v>
      </c>
      <c r="H9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91" s="419" t="str">
        <f>IF(Sklop18[[#This Row],[ZAHTEVANA SHEMA KAKOVOSTI]]&lt;&gt;"",Sklop18[[#This Row],[Preračunana masa/volumen/kos na enoto kg]],"")</f>
        <v/>
      </c>
      <c r="J91" s="438"/>
      <c r="K91" s="439"/>
      <c r="L91" s="439"/>
      <c r="M91" s="440"/>
      <c r="N91" s="441"/>
      <c r="O91" s="441"/>
      <c r="P91" s="424"/>
      <c r="Q91" s="425">
        <f>+Sklop18[[#This Row],[cena/enota brez DDV v EUR]]*Sklop18[[#This Row],[Stopnja DDV (%)]]</f>
        <v>0</v>
      </c>
      <c r="R91" s="425">
        <f>+Sklop18[[#This Row],[cena/enota brez DDV v EUR]]+Sklop18[[#This Row],[Davek (EUR)]]</f>
        <v>0</v>
      </c>
      <c r="S91" s="425">
        <f>+Sklop18[[#This Row],[cena/enota brez DDV v EUR]]*Sklop18[[#This Row],[Okvirna količina]]</f>
        <v>0</v>
      </c>
      <c r="T91" s="425">
        <f>+Sklop18[[#This Row],[Končna cena/enoto mere (EUR) z DDV]]*Sklop18[[#This Row],[Okvirna količina]]</f>
        <v>0</v>
      </c>
      <c r="U91" s="220"/>
    </row>
    <row r="92" spans="1:21" s="55" customFormat="1" ht="12">
      <c r="A92" s="263" t="s">
        <v>195</v>
      </c>
      <c r="B92" s="386" t="s">
        <v>705</v>
      </c>
      <c r="C92" s="373">
        <v>1</v>
      </c>
      <c r="D92" s="120" t="s">
        <v>40</v>
      </c>
      <c r="E92" s="374"/>
      <c r="F92" s="436">
        <v>60</v>
      </c>
      <c r="G92" s="437" t="s">
        <v>40</v>
      </c>
      <c r="H9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2" s="419" t="str">
        <f>IF(Sklop18[[#This Row],[ZAHTEVANA SHEMA KAKOVOSTI]]&lt;&gt;"",Sklop18[[#This Row],[Preračunana masa/volumen/kos na enoto kg]],"")</f>
        <v/>
      </c>
      <c r="J92" s="438"/>
      <c r="K92" s="439"/>
      <c r="L92" s="439"/>
      <c r="M92" s="440"/>
      <c r="N92" s="441"/>
      <c r="O92" s="441"/>
      <c r="P92" s="424"/>
      <c r="Q92" s="425">
        <f>+Sklop18[[#This Row],[cena/enota brez DDV v EUR]]*Sklop18[[#This Row],[Stopnja DDV (%)]]</f>
        <v>0</v>
      </c>
      <c r="R92" s="425">
        <f>+Sklop18[[#This Row],[cena/enota brez DDV v EUR]]+Sklop18[[#This Row],[Davek (EUR)]]</f>
        <v>0</v>
      </c>
      <c r="S92" s="425">
        <f>+Sklop18[[#This Row],[cena/enota brez DDV v EUR]]*Sklop18[[#This Row],[Okvirna količina]]</f>
        <v>0</v>
      </c>
      <c r="T92" s="425">
        <f>+Sklop18[[#This Row],[Končna cena/enoto mere (EUR) z DDV]]*Sklop18[[#This Row],[Okvirna količina]]</f>
        <v>0</v>
      </c>
      <c r="U92" s="220"/>
    </row>
    <row r="93" spans="1:21" s="55" customFormat="1" ht="12">
      <c r="A93" s="263" t="s">
        <v>196</v>
      </c>
      <c r="B93" s="386" t="s">
        <v>760</v>
      </c>
      <c r="C93" s="373">
        <v>1</v>
      </c>
      <c r="D93" s="120" t="s">
        <v>40</v>
      </c>
      <c r="E93" s="374"/>
      <c r="F93" s="436">
        <v>60</v>
      </c>
      <c r="G93" s="437" t="s">
        <v>40</v>
      </c>
      <c r="H9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3" s="419" t="str">
        <f>IF(Sklop18[[#This Row],[ZAHTEVANA SHEMA KAKOVOSTI]]&lt;&gt;"",Sklop18[[#This Row],[Preračunana masa/volumen/kos na enoto kg]],"")</f>
        <v/>
      </c>
      <c r="J93" s="438"/>
      <c r="K93" s="439"/>
      <c r="L93" s="439"/>
      <c r="M93" s="440"/>
      <c r="N93" s="441"/>
      <c r="O93" s="441"/>
      <c r="P93" s="424"/>
      <c r="Q93" s="425">
        <f>+Sklop18[[#This Row],[cena/enota brez DDV v EUR]]*Sklop18[[#This Row],[Stopnja DDV (%)]]</f>
        <v>0</v>
      </c>
      <c r="R93" s="425">
        <f>+Sklop18[[#This Row],[cena/enota brez DDV v EUR]]+Sklop18[[#This Row],[Davek (EUR)]]</f>
        <v>0</v>
      </c>
      <c r="S93" s="425">
        <f>+Sklop18[[#This Row],[cena/enota brez DDV v EUR]]*Sklop18[[#This Row],[Okvirna količina]]</f>
        <v>0</v>
      </c>
      <c r="T93" s="425">
        <f>+Sklop18[[#This Row],[Končna cena/enoto mere (EUR) z DDV]]*Sklop18[[#This Row],[Okvirna količina]]</f>
        <v>0</v>
      </c>
      <c r="U93" s="220"/>
    </row>
    <row r="94" spans="1:21" s="55" customFormat="1" ht="12">
      <c r="A94" s="263" t="s">
        <v>197</v>
      </c>
      <c r="B94" s="386" t="s">
        <v>759</v>
      </c>
      <c r="C94" s="373">
        <v>1</v>
      </c>
      <c r="D94" s="120" t="s">
        <v>40</v>
      </c>
      <c r="E94" s="374"/>
      <c r="F94" s="436">
        <v>60</v>
      </c>
      <c r="G94" s="437" t="s">
        <v>40</v>
      </c>
      <c r="H9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4" s="419" t="str">
        <f>IF(Sklop18[[#This Row],[ZAHTEVANA SHEMA KAKOVOSTI]]&lt;&gt;"",Sklop18[[#This Row],[Preračunana masa/volumen/kos na enoto kg]],"")</f>
        <v/>
      </c>
      <c r="J94" s="438"/>
      <c r="K94" s="439"/>
      <c r="L94" s="439"/>
      <c r="M94" s="440"/>
      <c r="N94" s="441"/>
      <c r="O94" s="441"/>
      <c r="P94" s="424"/>
      <c r="Q94" s="425">
        <f>+Sklop18[[#This Row],[cena/enota brez DDV v EUR]]*Sklop18[[#This Row],[Stopnja DDV (%)]]</f>
        <v>0</v>
      </c>
      <c r="R94" s="425">
        <f>+Sklop18[[#This Row],[cena/enota brez DDV v EUR]]+Sklop18[[#This Row],[Davek (EUR)]]</f>
        <v>0</v>
      </c>
      <c r="S94" s="425">
        <f>+Sklop18[[#This Row],[cena/enota brez DDV v EUR]]*Sklop18[[#This Row],[Okvirna količina]]</f>
        <v>0</v>
      </c>
      <c r="T94" s="425">
        <f>+Sklop18[[#This Row],[Končna cena/enoto mere (EUR) z DDV]]*Sklop18[[#This Row],[Okvirna količina]]</f>
        <v>0</v>
      </c>
      <c r="U94" s="220"/>
    </row>
    <row r="95" spans="1:21" s="55" customFormat="1" ht="12">
      <c r="A95" s="263" t="s">
        <v>198</v>
      </c>
      <c r="B95" s="386" t="s">
        <v>758</v>
      </c>
      <c r="C95" s="373">
        <v>1</v>
      </c>
      <c r="D95" s="120" t="s">
        <v>40</v>
      </c>
      <c r="E95" s="374"/>
      <c r="F95" s="436">
        <v>60</v>
      </c>
      <c r="G95" s="437" t="s">
        <v>40</v>
      </c>
      <c r="H9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5" s="419" t="str">
        <f>IF(Sklop18[[#This Row],[ZAHTEVANA SHEMA KAKOVOSTI]]&lt;&gt;"",Sklop18[[#This Row],[Preračunana masa/volumen/kos na enoto kg]],"")</f>
        <v/>
      </c>
      <c r="J95" s="438"/>
      <c r="K95" s="439"/>
      <c r="L95" s="439"/>
      <c r="M95" s="440"/>
      <c r="N95" s="441"/>
      <c r="O95" s="441"/>
      <c r="P95" s="424"/>
      <c r="Q95" s="425">
        <f>+Sklop18[[#This Row],[cena/enota brez DDV v EUR]]*Sklop18[[#This Row],[Stopnja DDV (%)]]</f>
        <v>0</v>
      </c>
      <c r="R95" s="425">
        <f>+Sklop18[[#This Row],[cena/enota brez DDV v EUR]]+Sklop18[[#This Row],[Davek (EUR)]]</f>
        <v>0</v>
      </c>
      <c r="S95" s="425">
        <f>+Sklop18[[#This Row],[cena/enota brez DDV v EUR]]*Sklop18[[#This Row],[Okvirna količina]]</f>
        <v>0</v>
      </c>
      <c r="T95" s="425">
        <f>+Sklop18[[#This Row],[Končna cena/enoto mere (EUR) z DDV]]*Sklop18[[#This Row],[Okvirna količina]]</f>
        <v>0</v>
      </c>
      <c r="U95" s="220"/>
    </row>
    <row r="96" spans="1:21" s="55" customFormat="1" ht="12">
      <c r="A96" s="263" t="s">
        <v>199</v>
      </c>
      <c r="B96" s="386" t="s">
        <v>757</v>
      </c>
      <c r="C96" s="373">
        <v>1</v>
      </c>
      <c r="D96" s="120" t="s">
        <v>40</v>
      </c>
      <c r="E96" s="374"/>
      <c r="F96" s="436">
        <v>96</v>
      </c>
      <c r="G96" s="437" t="s">
        <v>40</v>
      </c>
      <c r="H9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96" s="419" t="str">
        <f>IF(Sklop18[[#This Row],[ZAHTEVANA SHEMA KAKOVOSTI]]&lt;&gt;"",Sklop18[[#This Row],[Preračunana masa/volumen/kos na enoto kg]],"")</f>
        <v/>
      </c>
      <c r="J96" s="438"/>
      <c r="K96" s="439"/>
      <c r="L96" s="439"/>
      <c r="M96" s="440"/>
      <c r="N96" s="441"/>
      <c r="O96" s="441"/>
      <c r="P96" s="424"/>
      <c r="Q96" s="425">
        <f>+Sklop18[[#This Row],[cena/enota brez DDV v EUR]]*Sklop18[[#This Row],[Stopnja DDV (%)]]</f>
        <v>0</v>
      </c>
      <c r="R96" s="425">
        <f>+Sklop18[[#This Row],[cena/enota brez DDV v EUR]]+Sklop18[[#This Row],[Davek (EUR)]]</f>
        <v>0</v>
      </c>
      <c r="S96" s="425">
        <f>+Sklop18[[#This Row],[cena/enota brez DDV v EUR]]*Sklop18[[#This Row],[Okvirna količina]]</f>
        <v>0</v>
      </c>
      <c r="T96" s="425">
        <f>+Sklop18[[#This Row],[Končna cena/enoto mere (EUR) z DDV]]*Sklop18[[#This Row],[Okvirna količina]]</f>
        <v>0</v>
      </c>
      <c r="U96" s="220"/>
    </row>
    <row r="97" spans="1:21" s="55" customFormat="1" ht="12">
      <c r="A97" s="263" t="s">
        <v>200</v>
      </c>
      <c r="B97" s="386" t="s">
        <v>756</v>
      </c>
      <c r="C97" s="373">
        <v>1</v>
      </c>
      <c r="D97" s="120" t="s">
        <v>40</v>
      </c>
      <c r="E97" s="374"/>
      <c r="F97" s="436">
        <v>114</v>
      </c>
      <c r="G97" s="437" t="s">
        <v>40</v>
      </c>
      <c r="H9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114</v>
      </c>
      <c r="I97" s="419" t="str">
        <f>IF(Sklop18[[#This Row],[ZAHTEVANA SHEMA KAKOVOSTI]]&lt;&gt;"",Sklop18[[#This Row],[Preračunana masa/volumen/kos na enoto kg]],"")</f>
        <v/>
      </c>
      <c r="J97" s="438"/>
      <c r="K97" s="439"/>
      <c r="L97" s="439"/>
      <c r="M97" s="440"/>
      <c r="N97" s="441"/>
      <c r="O97" s="441"/>
      <c r="P97" s="424"/>
      <c r="Q97" s="425">
        <f>+Sklop18[[#This Row],[cena/enota brez DDV v EUR]]*Sklop18[[#This Row],[Stopnja DDV (%)]]</f>
        <v>0</v>
      </c>
      <c r="R97" s="425">
        <f>+Sklop18[[#This Row],[cena/enota brez DDV v EUR]]+Sklop18[[#This Row],[Davek (EUR)]]</f>
        <v>0</v>
      </c>
      <c r="S97" s="425">
        <f>+Sklop18[[#This Row],[cena/enota brez DDV v EUR]]*Sklop18[[#This Row],[Okvirna količina]]</f>
        <v>0</v>
      </c>
      <c r="T97" s="425">
        <f>+Sklop18[[#This Row],[Končna cena/enoto mere (EUR) z DDV]]*Sklop18[[#This Row],[Okvirna količina]]</f>
        <v>0</v>
      </c>
      <c r="U97" s="220"/>
    </row>
    <row r="98" spans="1:21" s="55" customFormat="1" ht="12">
      <c r="A98" s="263" t="s">
        <v>201</v>
      </c>
      <c r="B98" s="386" t="s">
        <v>755</v>
      </c>
      <c r="C98" s="373">
        <v>1</v>
      </c>
      <c r="D98" s="120" t="s">
        <v>40</v>
      </c>
      <c r="E98" s="374"/>
      <c r="F98" s="436">
        <v>2000</v>
      </c>
      <c r="G98" s="437" t="s">
        <v>40</v>
      </c>
      <c r="H9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98" s="419" t="str">
        <f>IF(Sklop18[[#This Row],[ZAHTEVANA SHEMA KAKOVOSTI]]&lt;&gt;"",Sklop18[[#This Row],[Preračunana masa/volumen/kos na enoto kg]],"")</f>
        <v/>
      </c>
      <c r="J98" s="438"/>
      <c r="K98" s="439"/>
      <c r="L98" s="439"/>
      <c r="M98" s="440"/>
      <c r="N98" s="441"/>
      <c r="O98" s="441"/>
      <c r="P98" s="424"/>
      <c r="Q98" s="425">
        <f>+Sklop18[[#This Row],[cena/enota brez DDV v EUR]]*Sklop18[[#This Row],[Stopnja DDV (%)]]</f>
        <v>0</v>
      </c>
      <c r="R98" s="425">
        <f>+Sklop18[[#This Row],[cena/enota brez DDV v EUR]]+Sklop18[[#This Row],[Davek (EUR)]]</f>
        <v>0</v>
      </c>
      <c r="S98" s="425">
        <f>+Sklop18[[#This Row],[cena/enota brez DDV v EUR]]*Sklop18[[#This Row],[Okvirna količina]]</f>
        <v>0</v>
      </c>
      <c r="T98" s="425">
        <f>+Sklop18[[#This Row],[Končna cena/enoto mere (EUR) z DDV]]*Sklop18[[#This Row],[Okvirna količina]]</f>
        <v>0</v>
      </c>
      <c r="U98" s="220"/>
    </row>
    <row r="99" spans="1:21" s="55" customFormat="1" ht="12">
      <c r="A99" s="263" t="s">
        <v>202</v>
      </c>
      <c r="B99" s="386" t="s">
        <v>755</v>
      </c>
      <c r="C99" s="373">
        <v>1</v>
      </c>
      <c r="D99" s="120" t="s">
        <v>40</v>
      </c>
      <c r="E99" s="374"/>
      <c r="F99" s="436">
        <v>450</v>
      </c>
      <c r="G99" s="437" t="s">
        <v>40</v>
      </c>
      <c r="H9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99" s="419" t="str">
        <f>IF(Sklop18[[#This Row],[ZAHTEVANA SHEMA KAKOVOSTI]]&lt;&gt;"",Sklop18[[#This Row],[Preračunana masa/volumen/kos na enoto kg]],"")</f>
        <v/>
      </c>
      <c r="J99" s="438"/>
      <c r="K99" s="439"/>
      <c r="L99" s="439"/>
      <c r="M99" s="440"/>
      <c r="N99" s="441"/>
      <c r="O99" s="441"/>
      <c r="P99" s="424"/>
      <c r="Q99" s="425">
        <f>+Sklop18[[#This Row],[cena/enota brez DDV v EUR]]*Sklop18[[#This Row],[Stopnja DDV (%)]]</f>
        <v>0</v>
      </c>
      <c r="R99" s="425">
        <f>+Sklop18[[#This Row],[cena/enota brez DDV v EUR]]+Sklop18[[#This Row],[Davek (EUR)]]</f>
        <v>0</v>
      </c>
      <c r="S99" s="425">
        <f>+Sklop18[[#This Row],[cena/enota brez DDV v EUR]]*Sklop18[[#This Row],[Okvirna količina]]</f>
        <v>0</v>
      </c>
      <c r="T99" s="425">
        <f>+Sklop18[[#This Row],[Končna cena/enoto mere (EUR) z DDV]]*Sklop18[[#This Row],[Okvirna količina]]</f>
        <v>0</v>
      </c>
      <c r="U99" s="220"/>
    </row>
    <row r="100" spans="1:21" s="55" customFormat="1" ht="12">
      <c r="A100" s="263" t="s">
        <v>203</v>
      </c>
      <c r="B100" s="386" t="s">
        <v>754</v>
      </c>
      <c r="C100" s="373">
        <v>1</v>
      </c>
      <c r="D100" s="120" t="s">
        <v>40</v>
      </c>
      <c r="E100" s="374"/>
      <c r="F100" s="436">
        <v>520</v>
      </c>
      <c r="G100" s="437" t="s">
        <v>40</v>
      </c>
      <c r="H10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520</v>
      </c>
      <c r="I100" s="419" t="str">
        <f>IF(Sklop18[[#This Row],[ZAHTEVANA SHEMA KAKOVOSTI]]&lt;&gt;"",Sklop18[[#This Row],[Preračunana masa/volumen/kos na enoto kg]],"")</f>
        <v/>
      </c>
      <c r="J100" s="438"/>
      <c r="K100" s="439"/>
      <c r="L100" s="439"/>
      <c r="M100" s="440"/>
      <c r="N100" s="441"/>
      <c r="O100" s="441"/>
      <c r="P100" s="424"/>
      <c r="Q100" s="425">
        <f>+Sklop18[[#This Row],[cena/enota brez DDV v EUR]]*Sklop18[[#This Row],[Stopnja DDV (%)]]</f>
        <v>0</v>
      </c>
      <c r="R100" s="425">
        <f>+Sklop18[[#This Row],[cena/enota brez DDV v EUR]]+Sklop18[[#This Row],[Davek (EUR)]]</f>
        <v>0</v>
      </c>
      <c r="S100" s="425">
        <f>+Sklop18[[#This Row],[cena/enota brez DDV v EUR]]*Sklop18[[#This Row],[Okvirna količina]]</f>
        <v>0</v>
      </c>
      <c r="T100" s="425">
        <f>+Sklop18[[#This Row],[Končna cena/enoto mere (EUR) z DDV]]*Sklop18[[#This Row],[Okvirna količina]]</f>
        <v>0</v>
      </c>
      <c r="U100" s="220"/>
    </row>
    <row r="101" spans="1:21" s="55" customFormat="1" ht="12">
      <c r="A101" s="263" t="s">
        <v>204</v>
      </c>
      <c r="B101" s="386" t="s">
        <v>753</v>
      </c>
      <c r="C101" s="373">
        <v>1</v>
      </c>
      <c r="D101" s="120" t="s">
        <v>40</v>
      </c>
      <c r="E101" s="374"/>
      <c r="F101" s="436">
        <v>72</v>
      </c>
      <c r="G101" s="437" t="s">
        <v>40</v>
      </c>
      <c r="H10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I101" s="419" t="str">
        <f>IF(Sklop18[[#This Row],[ZAHTEVANA SHEMA KAKOVOSTI]]&lt;&gt;"",Sklop18[[#This Row],[Preračunana masa/volumen/kos na enoto kg]],"")</f>
        <v/>
      </c>
      <c r="J101" s="438"/>
      <c r="K101" s="439"/>
      <c r="L101" s="439"/>
      <c r="M101" s="440"/>
      <c r="N101" s="441"/>
      <c r="O101" s="441"/>
      <c r="P101" s="424"/>
      <c r="Q101" s="425">
        <f>+Sklop18[[#This Row],[cena/enota brez DDV v EUR]]*Sklop18[[#This Row],[Stopnja DDV (%)]]</f>
        <v>0</v>
      </c>
      <c r="R101" s="425">
        <f>+Sklop18[[#This Row],[cena/enota brez DDV v EUR]]+Sklop18[[#This Row],[Davek (EUR)]]</f>
        <v>0</v>
      </c>
      <c r="S101" s="425">
        <f>+Sklop18[[#This Row],[cena/enota brez DDV v EUR]]*Sklop18[[#This Row],[Okvirna količina]]</f>
        <v>0</v>
      </c>
      <c r="T101" s="425">
        <f>+Sklop18[[#This Row],[Končna cena/enoto mere (EUR) z DDV]]*Sklop18[[#This Row],[Okvirna količina]]</f>
        <v>0</v>
      </c>
      <c r="U101" s="220"/>
    </row>
    <row r="102" spans="1:21" s="55" customFormat="1" ht="12">
      <c r="A102" s="263" t="s">
        <v>205</v>
      </c>
      <c r="B102" s="386" t="s">
        <v>752</v>
      </c>
      <c r="C102" s="373">
        <v>1</v>
      </c>
      <c r="D102" s="120" t="s">
        <v>40</v>
      </c>
      <c r="E102" s="374"/>
      <c r="F102" s="436">
        <v>10</v>
      </c>
      <c r="G102" s="437" t="s">
        <v>40</v>
      </c>
      <c r="H10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2" s="419" t="str">
        <f>IF(Sklop18[[#This Row],[ZAHTEVANA SHEMA KAKOVOSTI]]&lt;&gt;"",Sklop18[[#This Row],[Preračunana masa/volumen/kos na enoto kg]],"")</f>
        <v/>
      </c>
      <c r="J102" s="438"/>
      <c r="K102" s="439"/>
      <c r="L102" s="439"/>
      <c r="M102" s="440"/>
      <c r="N102" s="441"/>
      <c r="O102" s="441"/>
      <c r="P102" s="424"/>
      <c r="Q102" s="425">
        <f>+Sklop18[[#This Row],[cena/enota brez DDV v EUR]]*Sklop18[[#This Row],[Stopnja DDV (%)]]</f>
        <v>0</v>
      </c>
      <c r="R102" s="425">
        <f>+Sklop18[[#This Row],[cena/enota brez DDV v EUR]]+Sklop18[[#This Row],[Davek (EUR)]]</f>
        <v>0</v>
      </c>
      <c r="S102" s="425">
        <f>+Sklop18[[#This Row],[cena/enota brez DDV v EUR]]*Sklop18[[#This Row],[Okvirna količina]]</f>
        <v>0</v>
      </c>
      <c r="T102" s="425">
        <f>+Sklop18[[#This Row],[Končna cena/enoto mere (EUR) z DDV]]*Sklop18[[#This Row],[Okvirna količina]]</f>
        <v>0</v>
      </c>
      <c r="U102" s="220"/>
    </row>
    <row r="103" spans="1:21" s="55" customFormat="1" ht="12">
      <c r="A103" s="263" t="s">
        <v>206</v>
      </c>
      <c r="B103" s="386" t="s">
        <v>751</v>
      </c>
      <c r="C103" s="373">
        <v>5</v>
      </c>
      <c r="D103" s="120" t="s">
        <v>40</v>
      </c>
      <c r="E103" s="374"/>
      <c r="F103" s="436">
        <v>1200</v>
      </c>
      <c r="G103" s="437" t="s">
        <v>221</v>
      </c>
      <c r="H10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6000</v>
      </c>
      <c r="I103" s="419" t="str">
        <f>IF(Sklop18[[#This Row],[ZAHTEVANA SHEMA KAKOVOSTI]]&lt;&gt;"",Sklop18[[#This Row],[Preračunana masa/volumen/kos na enoto kg]],"")</f>
        <v/>
      </c>
      <c r="J103" s="438"/>
      <c r="K103" s="439"/>
      <c r="L103" s="439"/>
      <c r="M103" s="440"/>
      <c r="N103" s="441"/>
      <c r="O103" s="441"/>
      <c r="P103" s="424"/>
      <c r="Q103" s="425">
        <f>+Sklop18[[#This Row],[cena/enota brez DDV v EUR]]*Sklop18[[#This Row],[Stopnja DDV (%)]]</f>
        <v>0</v>
      </c>
      <c r="R103" s="425">
        <f>+Sklop18[[#This Row],[cena/enota brez DDV v EUR]]+Sklop18[[#This Row],[Davek (EUR)]]</f>
        <v>0</v>
      </c>
      <c r="S103" s="425">
        <f>+Sklop18[[#This Row],[cena/enota brez DDV v EUR]]*Sklop18[[#This Row],[Okvirna količina]]</f>
        <v>0</v>
      </c>
      <c r="T103" s="425">
        <f>+Sklop18[[#This Row],[Končna cena/enoto mere (EUR) z DDV]]*Sklop18[[#This Row],[Okvirna količina]]</f>
        <v>0</v>
      </c>
      <c r="U103" s="220"/>
    </row>
    <row r="104" spans="1:21" s="55" customFormat="1" ht="12">
      <c r="A104" s="263" t="s">
        <v>207</v>
      </c>
      <c r="B104" s="386" t="s">
        <v>750</v>
      </c>
      <c r="C104" s="373">
        <v>150</v>
      </c>
      <c r="D104" s="120" t="s">
        <v>76</v>
      </c>
      <c r="E104" s="374"/>
      <c r="F104" s="436">
        <v>65</v>
      </c>
      <c r="G104" s="437" t="s">
        <v>221</v>
      </c>
      <c r="H10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9.75</v>
      </c>
      <c r="I104" s="419" t="str">
        <f>IF(Sklop18[[#This Row],[ZAHTEVANA SHEMA KAKOVOSTI]]&lt;&gt;"",Sklop18[[#This Row],[Preračunana masa/volumen/kos na enoto kg]],"")</f>
        <v/>
      </c>
      <c r="J104" s="438"/>
      <c r="K104" s="439"/>
      <c r="L104" s="439"/>
      <c r="M104" s="440"/>
      <c r="N104" s="441"/>
      <c r="O104" s="441"/>
      <c r="P104" s="424"/>
      <c r="Q104" s="425">
        <f>+Sklop18[[#This Row],[cena/enota brez DDV v EUR]]*Sklop18[[#This Row],[Stopnja DDV (%)]]</f>
        <v>0</v>
      </c>
      <c r="R104" s="425">
        <f>+Sklop18[[#This Row],[cena/enota brez DDV v EUR]]+Sklop18[[#This Row],[Davek (EUR)]]</f>
        <v>0</v>
      </c>
      <c r="S104" s="425">
        <f>+Sklop18[[#This Row],[cena/enota brez DDV v EUR]]*Sklop18[[#This Row],[Okvirna količina]]</f>
        <v>0</v>
      </c>
      <c r="T104" s="425">
        <f>+Sklop18[[#This Row],[Končna cena/enoto mere (EUR) z DDV]]*Sklop18[[#This Row],[Okvirna količina]]</f>
        <v>0</v>
      </c>
      <c r="U104" s="220"/>
    </row>
    <row r="105" spans="1:21" s="55" customFormat="1" ht="12">
      <c r="A105" s="263" t="s">
        <v>208</v>
      </c>
      <c r="B105" s="386" t="s">
        <v>749</v>
      </c>
      <c r="C105" s="373">
        <v>1000</v>
      </c>
      <c r="D105" s="120" t="s">
        <v>76</v>
      </c>
      <c r="E105" s="374"/>
      <c r="F105" s="436">
        <v>65</v>
      </c>
      <c r="G105" s="437" t="s">
        <v>221</v>
      </c>
      <c r="H10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105" s="419" t="str">
        <f>IF(Sklop18[[#This Row],[ZAHTEVANA SHEMA KAKOVOSTI]]&lt;&gt;"",Sklop18[[#This Row],[Preračunana masa/volumen/kos na enoto kg]],"")</f>
        <v/>
      </c>
      <c r="J105" s="438"/>
      <c r="K105" s="439"/>
      <c r="L105" s="439"/>
      <c r="M105" s="440"/>
      <c r="N105" s="441"/>
      <c r="O105" s="441"/>
      <c r="P105" s="424"/>
      <c r="Q105" s="425">
        <f>+Sklop18[[#This Row],[cena/enota brez DDV v EUR]]*Sklop18[[#This Row],[Stopnja DDV (%)]]</f>
        <v>0</v>
      </c>
      <c r="R105" s="425">
        <f>+Sklop18[[#This Row],[cena/enota brez DDV v EUR]]+Sklop18[[#This Row],[Davek (EUR)]]</f>
        <v>0</v>
      </c>
      <c r="S105" s="425">
        <f>+Sklop18[[#This Row],[cena/enota brez DDV v EUR]]*Sklop18[[#This Row],[Okvirna količina]]</f>
        <v>0</v>
      </c>
      <c r="T105" s="425">
        <f>+Sklop18[[#This Row],[Končna cena/enoto mere (EUR) z DDV]]*Sklop18[[#This Row],[Okvirna količina]]</f>
        <v>0</v>
      </c>
      <c r="U105" s="220"/>
    </row>
    <row r="106" spans="1:21" s="55" customFormat="1" ht="12">
      <c r="A106" s="263" t="s">
        <v>209</v>
      </c>
      <c r="B106" s="386" t="s">
        <v>748</v>
      </c>
      <c r="C106" s="373">
        <v>1000</v>
      </c>
      <c r="D106" s="120" t="s">
        <v>76</v>
      </c>
      <c r="E106" s="374"/>
      <c r="F106" s="436">
        <v>185</v>
      </c>
      <c r="G106" s="437" t="s">
        <v>221</v>
      </c>
      <c r="H10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185</v>
      </c>
      <c r="I106" s="419" t="str">
        <f>IF(Sklop18[[#This Row],[ZAHTEVANA SHEMA KAKOVOSTI]]&lt;&gt;"",Sklop18[[#This Row],[Preračunana masa/volumen/kos na enoto kg]],"")</f>
        <v/>
      </c>
      <c r="J106" s="438"/>
      <c r="K106" s="439"/>
      <c r="L106" s="439"/>
      <c r="M106" s="440"/>
      <c r="N106" s="441"/>
      <c r="O106" s="441"/>
      <c r="P106" s="424"/>
      <c r="Q106" s="425">
        <f>+Sklop18[[#This Row],[cena/enota brez DDV v EUR]]*Sklop18[[#This Row],[Stopnja DDV (%)]]</f>
        <v>0</v>
      </c>
      <c r="R106" s="425">
        <f>+Sklop18[[#This Row],[cena/enota brez DDV v EUR]]+Sklop18[[#This Row],[Davek (EUR)]]</f>
        <v>0</v>
      </c>
      <c r="S106" s="425">
        <f>+Sklop18[[#This Row],[cena/enota brez DDV v EUR]]*Sklop18[[#This Row],[Okvirna količina]]</f>
        <v>0</v>
      </c>
      <c r="T106" s="425">
        <f>+Sklop18[[#This Row],[Končna cena/enoto mere (EUR) z DDV]]*Sklop18[[#This Row],[Okvirna količina]]</f>
        <v>0</v>
      </c>
      <c r="U106" s="220"/>
    </row>
    <row r="107" spans="1:21" s="55" customFormat="1" ht="12">
      <c r="A107" s="263" t="s">
        <v>210</v>
      </c>
      <c r="B107" s="386" t="s">
        <v>229</v>
      </c>
      <c r="C107" s="373">
        <v>1000</v>
      </c>
      <c r="D107" s="373" t="s">
        <v>76</v>
      </c>
      <c r="E107" s="374"/>
      <c r="F107" s="436">
        <v>115</v>
      </c>
      <c r="G107" s="437" t="s">
        <v>221</v>
      </c>
      <c r="H10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107" s="419" t="str">
        <f>IF(Sklop18[[#This Row],[ZAHTEVANA SHEMA KAKOVOSTI]]&lt;&gt;"",Sklop18[[#This Row],[Preračunana masa/volumen/kos na enoto kg]],"")</f>
        <v/>
      </c>
      <c r="J107" s="438"/>
      <c r="K107" s="439"/>
      <c r="L107" s="439"/>
      <c r="M107" s="440"/>
      <c r="N107" s="441"/>
      <c r="O107" s="441"/>
      <c r="P107" s="424"/>
      <c r="Q107" s="425">
        <f>+Sklop18[[#This Row],[cena/enota brez DDV v EUR]]*Sklop18[[#This Row],[Stopnja DDV (%)]]</f>
        <v>0</v>
      </c>
      <c r="R107" s="425">
        <f>+Sklop18[[#This Row],[cena/enota brez DDV v EUR]]+Sklop18[[#This Row],[Davek (EUR)]]</f>
        <v>0</v>
      </c>
      <c r="S107" s="425">
        <f>+Sklop18[[#This Row],[cena/enota brez DDV v EUR]]*Sklop18[[#This Row],[Okvirna količina]]</f>
        <v>0</v>
      </c>
      <c r="T107" s="425">
        <f>+Sklop18[[#This Row],[Končna cena/enoto mere (EUR) z DDV]]*Sklop18[[#This Row],[Okvirna količina]]</f>
        <v>0</v>
      </c>
      <c r="U107" s="220"/>
    </row>
    <row r="108" spans="1:21" s="55" customFormat="1" ht="12">
      <c r="A108" s="263" t="s">
        <v>211</v>
      </c>
      <c r="B108" s="386" t="s">
        <v>747</v>
      </c>
      <c r="C108" s="373">
        <v>25</v>
      </c>
      <c r="D108" s="120" t="s">
        <v>76</v>
      </c>
      <c r="E108" s="374" t="s">
        <v>224</v>
      </c>
      <c r="F108" s="436">
        <v>300</v>
      </c>
      <c r="G108" s="437" t="s">
        <v>221</v>
      </c>
      <c r="H10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08" s="419">
        <f>IF(Sklop18[[#This Row],[ZAHTEVANA SHEMA KAKOVOSTI]]&lt;&gt;"",Sklop18[[#This Row],[Preračunana masa/volumen/kos na enoto kg]],"")</f>
        <v>7.5</v>
      </c>
      <c r="J108" s="438"/>
      <c r="K108" s="439"/>
      <c r="L108" s="439"/>
      <c r="M108" s="440"/>
      <c r="N108" s="441"/>
      <c r="O108" s="441"/>
      <c r="P108" s="424"/>
      <c r="Q108" s="425">
        <f>+Sklop18[[#This Row],[cena/enota brez DDV v EUR]]*Sklop18[[#This Row],[Stopnja DDV (%)]]</f>
        <v>0</v>
      </c>
      <c r="R108" s="425">
        <f>+Sklop18[[#This Row],[cena/enota brez DDV v EUR]]+Sklop18[[#This Row],[Davek (EUR)]]</f>
        <v>0</v>
      </c>
      <c r="S108" s="425">
        <f>+Sklop18[[#This Row],[cena/enota brez DDV v EUR]]*Sklop18[[#This Row],[Okvirna količina]]</f>
        <v>0</v>
      </c>
      <c r="T108" s="425">
        <f>+Sklop18[[#This Row],[Končna cena/enoto mere (EUR) z DDV]]*Sklop18[[#This Row],[Okvirna količina]]</f>
        <v>0</v>
      </c>
      <c r="U108" s="220"/>
    </row>
    <row r="109" spans="1:21" s="55" customFormat="1" ht="12">
      <c r="A109" s="263" t="s">
        <v>212</v>
      </c>
      <c r="B109" s="386" t="s">
        <v>863</v>
      </c>
      <c r="C109" s="373">
        <v>65</v>
      </c>
      <c r="D109" s="120" t="s">
        <v>76</v>
      </c>
      <c r="E109" s="374"/>
      <c r="F109" s="436">
        <v>92</v>
      </c>
      <c r="G109" s="437" t="s">
        <v>861</v>
      </c>
      <c r="H10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5.98</v>
      </c>
      <c r="I109" s="419" t="str">
        <f>IF(Sklop18[[#This Row],[ZAHTEVANA SHEMA KAKOVOSTI]]&lt;&gt;"",Sklop18[[#This Row],[Preračunana masa/volumen/kos na enoto kg]],"")</f>
        <v/>
      </c>
      <c r="J109" s="438"/>
      <c r="K109" s="439"/>
      <c r="L109" s="439"/>
      <c r="M109" s="440"/>
      <c r="N109" s="441"/>
      <c r="O109" s="441"/>
      <c r="P109" s="424"/>
      <c r="Q109" s="425">
        <f>+Sklop18[[#This Row],[cena/enota brez DDV v EUR]]*Sklop18[[#This Row],[Stopnja DDV (%)]]</f>
        <v>0</v>
      </c>
      <c r="R109" s="425">
        <f>+Sklop18[[#This Row],[cena/enota brez DDV v EUR]]+Sklop18[[#This Row],[Davek (EUR)]]</f>
        <v>0</v>
      </c>
      <c r="S109" s="425">
        <f>+Sklop18[[#This Row],[cena/enota brez DDV v EUR]]*Sklop18[[#This Row],[Okvirna količina]]</f>
        <v>0</v>
      </c>
      <c r="T109" s="425">
        <f>+Sklop18[[#This Row],[Končna cena/enoto mere (EUR) z DDV]]*Sklop18[[#This Row],[Okvirna količina]]</f>
        <v>0</v>
      </c>
      <c r="U109" s="220"/>
    </row>
    <row r="110" spans="1:21" s="55" customFormat="1" ht="12">
      <c r="A110" s="263" t="s">
        <v>213</v>
      </c>
      <c r="B110" s="386" t="s">
        <v>746</v>
      </c>
      <c r="C110" s="373">
        <v>1000</v>
      </c>
      <c r="D110" s="120" t="s">
        <v>76</v>
      </c>
      <c r="E110" s="374"/>
      <c r="F110" s="436">
        <v>32</v>
      </c>
      <c r="G110" s="437" t="s">
        <v>221</v>
      </c>
      <c r="H11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110" s="419" t="str">
        <f>IF(Sklop18[[#This Row],[ZAHTEVANA SHEMA KAKOVOSTI]]&lt;&gt;"",Sklop18[[#This Row],[Preračunana masa/volumen/kos na enoto kg]],"")</f>
        <v/>
      </c>
      <c r="J110" s="438"/>
      <c r="K110" s="439"/>
      <c r="L110" s="439"/>
      <c r="M110" s="440"/>
      <c r="N110" s="441"/>
      <c r="O110" s="441"/>
      <c r="P110" s="424"/>
      <c r="Q110" s="425">
        <f>+Sklop18[[#This Row],[cena/enota brez DDV v EUR]]*Sklop18[[#This Row],[Stopnja DDV (%)]]</f>
        <v>0</v>
      </c>
      <c r="R110" s="425">
        <f>+Sklop18[[#This Row],[cena/enota brez DDV v EUR]]+Sklop18[[#This Row],[Davek (EUR)]]</f>
        <v>0</v>
      </c>
      <c r="S110" s="425">
        <f>+Sklop18[[#This Row],[cena/enota brez DDV v EUR]]*Sklop18[[#This Row],[Okvirna količina]]</f>
        <v>0</v>
      </c>
      <c r="T110" s="425">
        <f>+Sklop18[[#This Row],[Končna cena/enoto mere (EUR) z DDV]]*Sklop18[[#This Row],[Okvirna količina]]</f>
        <v>0</v>
      </c>
      <c r="U110" s="220"/>
    </row>
    <row r="111" spans="1:21" s="55" customFormat="1" ht="12">
      <c r="A111" s="263" t="s">
        <v>214</v>
      </c>
      <c r="B111" s="386" t="s">
        <v>745</v>
      </c>
      <c r="C111" s="373">
        <v>36</v>
      </c>
      <c r="D111" s="120" t="s">
        <v>76</v>
      </c>
      <c r="E111" s="374"/>
      <c r="F111" s="436">
        <v>20</v>
      </c>
      <c r="G111" s="437" t="s">
        <v>221</v>
      </c>
      <c r="H11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0.72</v>
      </c>
      <c r="I111" s="419" t="str">
        <f>IF(Sklop18[[#This Row],[ZAHTEVANA SHEMA KAKOVOSTI]]&lt;&gt;"",Sklop18[[#This Row],[Preračunana masa/volumen/kos na enoto kg]],"")</f>
        <v/>
      </c>
      <c r="J111" s="438"/>
      <c r="K111" s="439"/>
      <c r="L111" s="439"/>
      <c r="M111" s="440"/>
      <c r="N111" s="441"/>
      <c r="O111" s="441"/>
      <c r="P111" s="424"/>
      <c r="Q111" s="425">
        <f>+Sklop18[[#This Row],[cena/enota brez DDV v EUR]]*Sklop18[[#This Row],[Stopnja DDV (%)]]</f>
        <v>0</v>
      </c>
      <c r="R111" s="425">
        <f>+Sklop18[[#This Row],[cena/enota brez DDV v EUR]]+Sklop18[[#This Row],[Davek (EUR)]]</f>
        <v>0</v>
      </c>
      <c r="S111" s="425">
        <f>+Sklop18[[#This Row],[cena/enota brez DDV v EUR]]*Sklop18[[#This Row],[Okvirna količina]]</f>
        <v>0</v>
      </c>
      <c r="T111" s="425">
        <f>+Sklop18[[#This Row],[Končna cena/enoto mere (EUR) z DDV]]*Sklop18[[#This Row],[Okvirna količina]]</f>
        <v>0</v>
      </c>
      <c r="U111" s="220"/>
    </row>
    <row r="112" spans="1:21" s="55" customFormat="1" ht="12">
      <c r="A112" s="263" t="s">
        <v>215</v>
      </c>
      <c r="B112" s="386" t="s">
        <v>744</v>
      </c>
      <c r="C112" s="373">
        <v>500</v>
      </c>
      <c r="D112" s="120" t="s">
        <v>76</v>
      </c>
      <c r="E112" s="374"/>
      <c r="F112" s="436">
        <v>12</v>
      </c>
      <c r="G112" s="437" t="s">
        <v>221</v>
      </c>
      <c r="H11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12" s="419" t="str">
        <f>IF(Sklop18[[#This Row],[ZAHTEVANA SHEMA KAKOVOSTI]]&lt;&gt;"",Sklop18[[#This Row],[Preračunana masa/volumen/kos na enoto kg]],"")</f>
        <v/>
      </c>
      <c r="J112" s="438"/>
      <c r="K112" s="439"/>
      <c r="L112" s="439"/>
      <c r="M112" s="440"/>
      <c r="N112" s="441"/>
      <c r="O112" s="441"/>
      <c r="P112" s="424"/>
      <c r="Q112" s="425">
        <f>+Sklop18[[#This Row],[cena/enota brez DDV v EUR]]*Sklop18[[#This Row],[Stopnja DDV (%)]]</f>
        <v>0</v>
      </c>
      <c r="R112" s="425">
        <f>+Sklop18[[#This Row],[cena/enota brez DDV v EUR]]+Sklop18[[#This Row],[Davek (EUR)]]</f>
        <v>0</v>
      </c>
      <c r="S112" s="425">
        <f>+Sklop18[[#This Row],[cena/enota brez DDV v EUR]]*Sklop18[[#This Row],[Okvirna količina]]</f>
        <v>0</v>
      </c>
      <c r="T112" s="425">
        <f>+Sklop18[[#This Row],[Končna cena/enoto mere (EUR) z DDV]]*Sklop18[[#This Row],[Okvirna količina]]</f>
        <v>0</v>
      </c>
      <c r="U112" s="220"/>
    </row>
    <row r="113" spans="1:21" s="55" customFormat="1" ht="12">
      <c r="A113" s="263" t="s">
        <v>216</v>
      </c>
      <c r="B113" s="386" t="s">
        <v>743</v>
      </c>
      <c r="C113" s="373">
        <v>0.2</v>
      </c>
      <c r="D113" s="120" t="s">
        <v>40</v>
      </c>
      <c r="E113" s="374"/>
      <c r="F113" s="436">
        <v>4500</v>
      </c>
      <c r="G113" s="437" t="s">
        <v>221</v>
      </c>
      <c r="H11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13" s="419" t="str">
        <f>IF(Sklop18[[#This Row],[ZAHTEVANA SHEMA KAKOVOSTI]]&lt;&gt;"",Sklop18[[#This Row],[Preračunana masa/volumen/kos na enoto kg]],"")</f>
        <v/>
      </c>
      <c r="J113" s="438"/>
      <c r="K113" s="439"/>
      <c r="L113" s="439"/>
      <c r="M113" s="440"/>
      <c r="N113" s="441"/>
      <c r="O113" s="441"/>
      <c r="P113" s="424"/>
      <c r="Q113" s="425">
        <f>+Sklop18[[#This Row],[cena/enota brez DDV v EUR]]*Sklop18[[#This Row],[Stopnja DDV (%)]]</f>
        <v>0</v>
      </c>
      <c r="R113" s="425">
        <f>+Sklop18[[#This Row],[cena/enota brez DDV v EUR]]+Sklop18[[#This Row],[Davek (EUR)]]</f>
        <v>0</v>
      </c>
      <c r="S113" s="425">
        <f>+Sklop18[[#This Row],[cena/enota brez DDV v EUR]]*Sklop18[[#This Row],[Okvirna količina]]</f>
        <v>0</v>
      </c>
      <c r="T113" s="425">
        <f>+Sklop18[[#This Row],[Končna cena/enoto mere (EUR) z DDV]]*Sklop18[[#This Row],[Okvirna količina]]</f>
        <v>0</v>
      </c>
      <c r="U113" s="220"/>
    </row>
    <row r="114" spans="1:21" s="55" customFormat="1" ht="12">
      <c r="A114" s="263" t="s">
        <v>217</v>
      </c>
      <c r="B114" s="386" t="s">
        <v>742</v>
      </c>
      <c r="C114" s="373">
        <v>1000</v>
      </c>
      <c r="D114" s="120" t="s">
        <v>76</v>
      </c>
      <c r="E114" s="374"/>
      <c r="F114" s="436">
        <v>5</v>
      </c>
      <c r="G114" s="437" t="s">
        <v>221</v>
      </c>
      <c r="H11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4" s="419" t="str">
        <f>IF(Sklop18[[#This Row],[ZAHTEVANA SHEMA KAKOVOSTI]]&lt;&gt;"",Sklop18[[#This Row],[Preračunana masa/volumen/kos na enoto kg]],"")</f>
        <v/>
      </c>
      <c r="J114" s="438"/>
      <c r="K114" s="439"/>
      <c r="L114" s="439"/>
      <c r="M114" s="440"/>
      <c r="N114" s="441"/>
      <c r="O114" s="441"/>
      <c r="P114" s="424"/>
      <c r="Q114" s="425">
        <f>+Sklop18[[#This Row],[cena/enota brez DDV v EUR]]*Sklop18[[#This Row],[Stopnja DDV (%)]]</f>
        <v>0</v>
      </c>
      <c r="R114" s="425">
        <f>+Sklop18[[#This Row],[cena/enota brez DDV v EUR]]+Sklop18[[#This Row],[Davek (EUR)]]</f>
        <v>0</v>
      </c>
      <c r="S114" s="425">
        <f>+Sklop18[[#This Row],[cena/enota brez DDV v EUR]]*Sklop18[[#This Row],[Okvirna količina]]</f>
        <v>0</v>
      </c>
      <c r="T114" s="425">
        <f>+Sklop18[[#This Row],[Končna cena/enoto mere (EUR) z DDV]]*Sklop18[[#This Row],[Okvirna količina]]</f>
        <v>0</v>
      </c>
      <c r="U114" s="220"/>
    </row>
    <row r="115" spans="1:21" s="55" customFormat="1" ht="12">
      <c r="A115" s="263" t="s">
        <v>218</v>
      </c>
      <c r="B115" s="386" t="s">
        <v>741</v>
      </c>
      <c r="C115" s="373">
        <v>1000</v>
      </c>
      <c r="D115" s="120" t="s">
        <v>76</v>
      </c>
      <c r="E115" s="374"/>
      <c r="F115" s="436">
        <v>32</v>
      </c>
      <c r="G115" s="437" t="s">
        <v>221</v>
      </c>
      <c r="H11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115" s="419" t="str">
        <f>IF(Sklop18[[#This Row],[ZAHTEVANA SHEMA KAKOVOSTI]]&lt;&gt;"",Sklop18[[#This Row],[Preračunana masa/volumen/kos na enoto kg]],"")</f>
        <v/>
      </c>
      <c r="J115" s="438"/>
      <c r="K115" s="439"/>
      <c r="L115" s="439"/>
      <c r="M115" s="440"/>
      <c r="N115" s="441"/>
      <c r="O115" s="441"/>
      <c r="P115" s="424"/>
      <c r="Q115" s="425">
        <f>+Sklop18[[#This Row],[cena/enota brez DDV v EUR]]*Sklop18[[#This Row],[Stopnja DDV (%)]]</f>
        <v>0</v>
      </c>
      <c r="R115" s="425">
        <f>+Sklop18[[#This Row],[cena/enota brez DDV v EUR]]+Sklop18[[#This Row],[Davek (EUR)]]</f>
        <v>0</v>
      </c>
      <c r="S115" s="425">
        <f>+Sklop18[[#This Row],[cena/enota brez DDV v EUR]]*Sklop18[[#This Row],[Okvirna količina]]</f>
        <v>0</v>
      </c>
      <c r="T115" s="425">
        <f>+Sklop18[[#This Row],[Končna cena/enoto mere (EUR) z DDV]]*Sklop18[[#This Row],[Okvirna količina]]</f>
        <v>0</v>
      </c>
      <c r="U115" s="220"/>
    </row>
    <row r="116" spans="1:21" s="55" customFormat="1" ht="12">
      <c r="A116" s="263" t="s">
        <v>219</v>
      </c>
      <c r="B116" s="386" t="s">
        <v>740</v>
      </c>
      <c r="C116" s="373">
        <v>166</v>
      </c>
      <c r="D116" s="120" t="s">
        <v>76</v>
      </c>
      <c r="E116" s="374"/>
      <c r="F116" s="436">
        <v>14</v>
      </c>
      <c r="G116" s="437" t="s">
        <v>221</v>
      </c>
      <c r="H11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2.3240000000000003</v>
      </c>
      <c r="I116" s="419" t="str">
        <f>IF(Sklop18[[#This Row],[ZAHTEVANA SHEMA KAKOVOSTI]]&lt;&gt;"",Sklop18[[#This Row],[Preračunana masa/volumen/kos na enoto kg]],"")</f>
        <v/>
      </c>
      <c r="J116" s="438"/>
      <c r="K116" s="439"/>
      <c r="L116" s="439"/>
      <c r="M116" s="440"/>
      <c r="N116" s="441"/>
      <c r="O116" s="441"/>
      <c r="P116" s="424"/>
      <c r="Q116" s="425">
        <f>+Sklop18[[#This Row],[cena/enota brez DDV v EUR]]*Sklop18[[#This Row],[Stopnja DDV (%)]]</f>
        <v>0</v>
      </c>
      <c r="R116" s="425">
        <f>+Sklop18[[#This Row],[cena/enota brez DDV v EUR]]+Sklop18[[#This Row],[Davek (EUR)]]</f>
        <v>0</v>
      </c>
      <c r="S116" s="425">
        <f>+Sklop18[[#This Row],[cena/enota brez DDV v EUR]]*Sklop18[[#This Row],[Okvirna količina]]</f>
        <v>0</v>
      </c>
      <c r="T116" s="425">
        <f>+Sklop18[[#This Row],[Končna cena/enoto mere (EUR) z DDV]]*Sklop18[[#This Row],[Okvirna količina]]</f>
        <v>0</v>
      </c>
      <c r="U116" s="220"/>
    </row>
    <row r="117" spans="1:21" s="55" customFormat="1" ht="12">
      <c r="A117" s="263" t="s">
        <v>220</v>
      </c>
      <c r="B117" s="386" t="s">
        <v>739</v>
      </c>
      <c r="C117" s="373">
        <v>1000</v>
      </c>
      <c r="D117" s="120" t="s">
        <v>76</v>
      </c>
      <c r="E117" s="374"/>
      <c r="F117" s="436">
        <v>180</v>
      </c>
      <c r="G117" s="437" t="s">
        <v>221</v>
      </c>
      <c r="H11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17" s="419" t="str">
        <f>IF(Sklop18[[#This Row],[ZAHTEVANA SHEMA KAKOVOSTI]]&lt;&gt;"",Sklop18[[#This Row],[Preračunana masa/volumen/kos na enoto kg]],"")</f>
        <v/>
      </c>
      <c r="J117" s="438"/>
      <c r="K117" s="439"/>
      <c r="L117" s="439"/>
      <c r="M117" s="440"/>
      <c r="N117" s="441"/>
      <c r="O117" s="441"/>
      <c r="P117" s="424"/>
      <c r="Q117" s="425">
        <f>+Sklop18[[#This Row],[cena/enota brez DDV v EUR]]*Sklop18[[#This Row],[Stopnja DDV (%)]]</f>
        <v>0</v>
      </c>
      <c r="R117" s="425">
        <f>+Sklop18[[#This Row],[cena/enota brez DDV v EUR]]+Sklop18[[#This Row],[Davek (EUR)]]</f>
        <v>0</v>
      </c>
      <c r="S117" s="425">
        <f>+Sklop18[[#This Row],[cena/enota brez DDV v EUR]]*Sklop18[[#This Row],[Okvirna količina]]</f>
        <v>0</v>
      </c>
      <c r="T117" s="425">
        <f>+Sklop18[[#This Row],[Končna cena/enoto mere (EUR) z DDV]]*Sklop18[[#This Row],[Okvirna količina]]</f>
        <v>0</v>
      </c>
      <c r="U117" s="220"/>
    </row>
    <row r="118" spans="1:21" s="55" customFormat="1" ht="12">
      <c r="A118" s="263" t="s">
        <v>231</v>
      </c>
      <c r="B118" s="386" t="s">
        <v>738</v>
      </c>
      <c r="C118" s="373">
        <v>1000</v>
      </c>
      <c r="D118" s="120" t="s">
        <v>76</v>
      </c>
      <c r="E118" s="374"/>
      <c r="F118" s="436">
        <v>220</v>
      </c>
      <c r="G118" s="437" t="s">
        <v>221</v>
      </c>
      <c r="H11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118" s="419" t="str">
        <f>IF(Sklop18[[#This Row],[ZAHTEVANA SHEMA KAKOVOSTI]]&lt;&gt;"",Sklop18[[#This Row],[Preračunana masa/volumen/kos na enoto kg]],"")</f>
        <v/>
      </c>
      <c r="J118" s="438"/>
      <c r="K118" s="439"/>
      <c r="L118" s="439"/>
      <c r="M118" s="440"/>
      <c r="N118" s="441"/>
      <c r="O118" s="441"/>
      <c r="P118" s="424"/>
      <c r="Q118" s="425">
        <f>+Sklop18[[#This Row],[cena/enota brez DDV v EUR]]*Sklop18[[#This Row],[Stopnja DDV (%)]]</f>
        <v>0</v>
      </c>
      <c r="R118" s="425">
        <f>+Sklop18[[#This Row],[cena/enota brez DDV v EUR]]+Sklop18[[#This Row],[Davek (EUR)]]</f>
        <v>0</v>
      </c>
      <c r="S118" s="425">
        <f>+Sklop18[[#This Row],[cena/enota brez DDV v EUR]]*Sklop18[[#This Row],[Okvirna količina]]</f>
        <v>0</v>
      </c>
      <c r="T118" s="425">
        <f>+Sklop18[[#This Row],[Končna cena/enoto mere (EUR) z DDV]]*Sklop18[[#This Row],[Okvirna količina]]</f>
        <v>0</v>
      </c>
      <c r="U118" s="220"/>
    </row>
    <row r="119" spans="1:21" s="55" customFormat="1" ht="12">
      <c r="A119" s="263" t="s">
        <v>253</v>
      </c>
      <c r="B119" s="386" t="s">
        <v>737</v>
      </c>
      <c r="C119" s="373">
        <v>1</v>
      </c>
      <c r="D119" s="120" t="s">
        <v>40</v>
      </c>
      <c r="E119" s="374"/>
      <c r="F119" s="436">
        <v>450</v>
      </c>
      <c r="G119" s="437" t="s">
        <v>221</v>
      </c>
      <c r="H11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119" s="419" t="str">
        <f>IF(Sklop18[[#This Row],[ZAHTEVANA SHEMA KAKOVOSTI]]&lt;&gt;"",Sklop18[[#This Row],[Preračunana masa/volumen/kos na enoto kg]],"")</f>
        <v/>
      </c>
      <c r="J119" s="438"/>
      <c r="K119" s="439"/>
      <c r="L119" s="439"/>
      <c r="M119" s="440"/>
      <c r="N119" s="441"/>
      <c r="O119" s="441"/>
      <c r="P119" s="424"/>
      <c r="Q119" s="425">
        <f>+Sklop18[[#This Row],[cena/enota brez DDV v EUR]]*Sklop18[[#This Row],[Stopnja DDV (%)]]</f>
        <v>0</v>
      </c>
      <c r="R119" s="425">
        <f>+Sklop18[[#This Row],[cena/enota brez DDV v EUR]]+Sklop18[[#This Row],[Davek (EUR)]]</f>
        <v>0</v>
      </c>
      <c r="S119" s="425">
        <f>+Sklop18[[#This Row],[cena/enota brez DDV v EUR]]*Sklop18[[#This Row],[Okvirna količina]]</f>
        <v>0</v>
      </c>
      <c r="T119" s="425">
        <f>+Sklop18[[#This Row],[Končna cena/enoto mere (EUR) z DDV]]*Sklop18[[#This Row],[Okvirna količina]]</f>
        <v>0</v>
      </c>
      <c r="U119" s="220"/>
    </row>
    <row r="120" spans="1:21" s="55" customFormat="1" ht="12">
      <c r="A120" s="263" t="s">
        <v>254</v>
      </c>
      <c r="B120" s="386" t="s">
        <v>736</v>
      </c>
      <c r="C120" s="373">
        <v>30</v>
      </c>
      <c r="D120" s="120" t="s">
        <v>76</v>
      </c>
      <c r="E120" s="374"/>
      <c r="F120" s="436">
        <v>1260</v>
      </c>
      <c r="G120" s="437" t="s">
        <v>221</v>
      </c>
      <c r="H12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37.799999999999997</v>
      </c>
      <c r="I120" s="419" t="str">
        <f>IF(Sklop18[[#This Row],[ZAHTEVANA SHEMA KAKOVOSTI]]&lt;&gt;"",Sklop18[[#This Row],[Preračunana masa/volumen/kos na enoto kg]],"")</f>
        <v/>
      </c>
      <c r="J120" s="438"/>
      <c r="K120" s="439"/>
      <c r="L120" s="439"/>
      <c r="M120" s="440"/>
      <c r="N120" s="441"/>
      <c r="O120" s="441"/>
      <c r="P120" s="424"/>
      <c r="Q120" s="425">
        <f>+Sklop18[[#This Row],[cena/enota brez DDV v EUR]]*Sklop18[[#This Row],[Stopnja DDV (%)]]</f>
        <v>0</v>
      </c>
      <c r="R120" s="425">
        <f>+Sklop18[[#This Row],[cena/enota brez DDV v EUR]]+Sklop18[[#This Row],[Davek (EUR)]]</f>
        <v>0</v>
      </c>
      <c r="S120" s="425">
        <f>+Sklop18[[#This Row],[cena/enota brez DDV v EUR]]*Sklop18[[#This Row],[Okvirna količina]]</f>
        <v>0</v>
      </c>
      <c r="T120" s="425">
        <f>+Sklop18[[#This Row],[Končna cena/enoto mere (EUR) z DDV]]*Sklop18[[#This Row],[Okvirna količina]]</f>
        <v>0</v>
      </c>
      <c r="U120" s="220"/>
    </row>
    <row r="121" spans="1:21" s="55" customFormat="1" ht="12">
      <c r="A121" s="263" t="s">
        <v>255</v>
      </c>
      <c r="B121" s="386" t="s">
        <v>735</v>
      </c>
      <c r="C121" s="373">
        <v>1000</v>
      </c>
      <c r="D121" s="120" t="s">
        <v>76</v>
      </c>
      <c r="E121" s="374"/>
      <c r="F121" s="436">
        <v>620</v>
      </c>
      <c r="G121" s="437" t="s">
        <v>221</v>
      </c>
      <c r="H12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620</v>
      </c>
      <c r="I121" s="419" t="str">
        <f>IF(Sklop18[[#This Row],[ZAHTEVANA SHEMA KAKOVOSTI]]&lt;&gt;"",Sklop18[[#This Row],[Preračunana masa/volumen/kos na enoto kg]],"")</f>
        <v/>
      </c>
      <c r="J121" s="438"/>
      <c r="K121" s="439"/>
      <c r="L121" s="439"/>
      <c r="M121" s="440"/>
      <c r="N121" s="441"/>
      <c r="O121" s="441"/>
      <c r="P121" s="424"/>
      <c r="Q121" s="425">
        <f>+Sklop18[[#This Row],[cena/enota brez DDV v EUR]]*Sklop18[[#This Row],[Stopnja DDV (%)]]</f>
        <v>0</v>
      </c>
      <c r="R121" s="425">
        <f>+Sklop18[[#This Row],[cena/enota brez DDV v EUR]]+Sklop18[[#This Row],[Davek (EUR)]]</f>
        <v>0</v>
      </c>
      <c r="S121" s="425">
        <f>+Sklop18[[#This Row],[cena/enota brez DDV v EUR]]*Sklop18[[#This Row],[Okvirna količina]]</f>
        <v>0</v>
      </c>
      <c r="T121" s="425">
        <f>+Sklop18[[#This Row],[Končna cena/enoto mere (EUR) z DDV]]*Sklop18[[#This Row],[Okvirna količina]]</f>
        <v>0</v>
      </c>
      <c r="U121" s="220"/>
    </row>
    <row r="122" spans="1:21" s="55" customFormat="1" ht="12">
      <c r="A122" s="263" t="s">
        <v>256</v>
      </c>
      <c r="B122" s="386" t="s">
        <v>734</v>
      </c>
      <c r="C122" s="373">
        <v>115</v>
      </c>
      <c r="D122" s="120" t="s">
        <v>76</v>
      </c>
      <c r="E122" s="374"/>
      <c r="F122" s="436">
        <v>710</v>
      </c>
      <c r="G122" s="437" t="s">
        <v>221</v>
      </c>
      <c r="H12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81.650000000000006</v>
      </c>
      <c r="I122" s="419" t="str">
        <f>IF(Sklop18[[#This Row],[ZAHTEVANA SHEMA KAKOVOSTI]]&lt;&gt;"",Sklop18[[#This Row],[Preračunana masa/volumen/kos na enoto kg]],"")</f>
        <v/>
      </c>
      <c r="J122" s="438"/>
      <c r="K122" s="439"/>
      <c r="L122" s="439"/>
      <c r="M122" s="440"/>
      <c r="N122" s="441"/>
      <c r="O122" s="441"/>
      <c r="P122" s="424"/>
      <c r="Q122" s="425">
        <f>+Sklop18[[#This Row],[cena/enota brez DDV v EUR]]*Sklop18[[#This Row],[Stopnja DDV (%)]]</f>
        <v>0</v>
      </c>
      <c r="R122" s="425">
        <f>+Sklop18[[#This Row],[cena/enota brez DDV v EUR]]+Sklop18[[#This Row],[Davek (EUR)]]</f>
        <v>0</v>
      </c>
      <c r="S122" s="425">
        <f>+Sklop18[[#This Row],[cena/enota brez DDV v EUR]]*Sklop18[[#This Row],[Okvirna količina]]</f>
        <v>0</v>
      </c>
      <c r="T122" s="425">
        <f>+Sklop18[[#This Row],[Končna cena/enoto mere (EUR) z DDV]]*Sklop18[[#This Row],[Okvirna količina]]</f>
        <v>0</v>
      </c>
      <c r="U122" s="220"/>
    </row>
    <row r="123" spans="1:21" s="55" customFormat="1" ht="12">
      <c r="A123" s="263" t="s">
        <v>257</v>
      </c>
      <c r="B123" s="386" t="s">
        <v>706</v>
      </c>
      <c r="C123" s="373">
        <v>1000</v>
      </c>
      <c r="D123" s="373" t="s">
        <v>76</v>
      </c>
      <c r="E123" s="374"/>
      <c r="F123" s="436">
        <v>1300</v>
      </c>
      <c r="G123" s="437" t="s">
        <v>379</v>
      </c>
      <c r="H12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1300</v>
      </c>
      <c r="I123" s="419" t="str">
        <f>IF(Sklop18[[#This Row],[ZAHTEVANA SHEMA KAKOVOSTI]]&lt;&gt;"",Sklop18[[#This Row],[Preračunana masa/volumen/kos na enoto kg]],"")</f>
        <v/>
      </c>
      <c r="J123" s="438"/>
      <c r="K123" s="439"/>
      <c r="L123" s="439"/>
      <c r="M123" s="440"/>
      <c r="N123" s="441"/>
      <c r="O123" s="441"/>
      <c r="P123" s="424"/>
      <c r="Q123" s="425">
        <f>+Sklop18[[#This Row],[cena/enota brez DDV v EUR]]*Sklop18[[#This Row],[Stopnja DDV (%)]]</f>
        <v>0</v>
      </c>
      <c r="R123" s="425">
        <f>+Sklop18[[#This Row],[cena/enota brez DDV v EUR]]+Sklop18[[#This Row],[Davek (EUR)]]</f>
        <v>0</v>
      </c>
      <c r="S123" s="425">
        <f>+Sklop18[[#This Row],[cena/enota brez DDV v EUR]]*Sklop18[[#This Row],[Okvirna količina]]</f>
        <v>0</v>
      </c>
      <c r="T123" s="425">
        <f>+Sklop18[[#This Row],[Končna cena/enoto mere (EUR) z DDV]]*Sklop18[[#This Row],[Okvirna količina]]</f>
        <v>0</v>
      </c>
      <c r="U123" s="220"/>
    </row>
    <row r="124" spans="1:21" s="55" customFormat="1" ht="12">
      <c r="A124" s="263" t="s">
        <v>258</v>
      </c>
      <c r="B124" s="386" t="s">
        <v>707</v>
      </c>
      <c r="C124" s="373">
        <v>1000</v>
      </c>
      <c r="D124" s="373" t="s">
        <v>76</v>
      </c>
      <c r="E124" s="374"/>
      <c r="F124" s="436">
        <v>450</v>
      </c>
      <c r="G124" s="437" t="s">
        <v>379</v>
      </c>
      <c r="H12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124" s="419" t="str">
        <f>IF(Sklop18[[#This Row],[ZAHTEVANA SHEMA KAKOVOSTI]]&lt;&gt;"",Sklop18[[#This Row],[Preračunana masa/volumen/kos na enoto kg]],"")</f>
        <v/>
      </c>
      <c r="J124" s="438"/>
      <c r="K124" s="439"/>
      <c r="L124" s="439"/>
      <c r="M124" s="440"/>
      <c r="N124" s="441"/>
      <c r="O124" s="441"/>
      <c r="P124" s="424"/>
      <c r="Q124" s="425">
        <f>+Sklop18[[#This Row],[cena/enota brez DDV v EUR]]*Sklop18[[#This Row],[Stopnja DDV (%)]]</f>
        <v>0</v>
      </c>
      <c r="R124" s="425">
        <f>+Sklop18[[#This Row],[cena/enota brez DDV v EUR]]+Sklop18[[#This Row],[Davek (EUR)]]</f>
        <v>0</v>
      </c>
      <c r="S124" s="425">
        <f>+Sklop18[[#This Row],[cena/enota brez DDV v EUR]]*Sklop18[[#This Row],[Okvirna količina]]</f>
        <v>0</v>
      </c>
      <c r="T124" s="425">
        <f>+Sklop18[[#This Row],[Končna cena/enoto mere (EUR) z DDV]]*Sklop18[[#This Row],[Okvirna količina]]</f>
        <v>0</v>
      </c>
      <c r="U124" s="220"/>
    </row>
    <row r="125" spans="1:21" s="55" customFormat="1" ht="12">
      <c r="A125" s="263" t="s">
        <v>259</v>
      </c>
      <c r="B125" s="386" t="s">
        <v>708</v>
      </c>
      <c r="C125" s="373">
        <v>1000</v>
      </c>
      <c r="D125" s="373" t="s">
        <v>76</v>
      </c>
      <c r="E125" s="374"/>
      <c r="F125" s="436">
        <v>60</v>
      </c>
      <c r="G125" s="437" t="s">
        <v>379</v>
      </c>
      <c r="H12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25" s="419" t="str">
        <f>IF(Sklop18[[#This Row],[ZAHTEVANA SHEMA KAKOVOSTI]]&lt;&gt;"",Sklop18[[#This Row],[Preračunana masa/volumen/kos na enoto kg]],"")</f>
        <v/>
      </c>
      <c r="J125" s="438"/>
      <c r="K125" s="439"/>
      <c r="L125" s="439"/>
      <c r="M125" s="440"/>
      <c r="N125" s="441"/>
      <c r="O125" s="441"/>
      <c r="P125" s="424"/>
      <c r="Q125" s="425">
        <f>+Sklop18[[#This Row],[cena/enota brez DDV v EUR]]*Sklop18[[#This Row],[Stopnja DDV (%)]]</f>
        <v>0</v>
      </c>
      <c r="R125" s="425">
        <f>+Sklop18[[#This Row],[cena/enota brez DDV v EUR]]+Sklop18[[#This Row],[Davek (EUR)]]</f>
        <v>0</v>
      </c>
      <c r="S125" s="425">
        <f>+Sklop18[[#This Row],[cena/enota brez DDV v EUR]]*Sklop18[[#This Row],[Okvirna količina]]</f>
        <v>0</v>
      </c>
      <c r="T125" s="425">
        <f>+Sklop18[[#This Row],[Končna cena/enoto mere (EUR) z DDV]]*Sklop18[[#This Row],[Okvirna količina]]</f>
        <v>0</v>
      </c>
      <c r="U125" s="220"/>
    </row>
    <row r="126" spans="1:21" s="55" customFormat="1" ht="12">
      <c r="A126" s="263" t="s">
        <v>260</v>
      </c>
      <c r="B126" s="386" t="s">
        <v>733</v>
      </c>
      <c r="C126" s="373">
        <v>150</v>
      </c>
      <c r="D126" s="120" t="s">
        <v>76</v>
      </c>
      <c r="E126" s="374"/>
      <c r="F126" s="436">
        <v>10</v>
      </c>
      <c r="G126" s="437" t="s">
        <v>221</v>
      </c>
      <c r="H12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26" s="419" t="str">
        <f>IF(Sklop18[[#This Row],[ZAHTEVANA SHEMA KAKOVOSTI]]&lt;&gt;"",Sklop18[[#This Row],[Preračunana masa/volumen/kos na enoto kg]],"")</f>
        <v/>
      </c>
      <c r="J126" s="438"/>
      <c r="K126" s="439"/>
      <c r="L126" s="439"/>
      <c r="M126" s="440"/>
      <c r="N126" s="441"/>
      <c r="O126" s="441"/>
      <c r="P126" s="424"/>
      <c r="Q126" s="425">
        <f>+Sklop18[[#This Row],[cena/enota brez DDV v EUR]]*Sklop18[[#This Row],[Stopnja DDV (%)]]</f>
        <v>0</v>
      </c>
      <c r="R126" s="425">
        <f>+Sklop18[[#This Row],[cena/enota brez DDV v EUR]]+Sklop18[[#This Row],[Davek (EUR)]]</f>
        <v>0</v>
      </c>
      <c r="S126" s="425">
        <f>+Sklop18[[#This Row],[cena/enota brez DDV v EUR]]*Sklop18[[#This Row],[Okvirna količina]]</f>
        <v>0</v>
      </c>
      <c r="T126" s="425">
        <f>+Sklop18[[#This Row],[Končna cena/enoto mere (EUR) z DDV]]*Sklop18[[#This Row],[Okvirna količina]]</f>
        <v>0</v>
      </c>
      <c r="U126" s="220"/>
    </row>
    <row r="127" spans="1:21" s="55" customFormat="1" ht="12">
      <c r="A127" s="263" t="s">
        <v>261</v>
      </c>
      <c r="B127" s="386" t="s">
        <v>865</v>
      </c>
      <c r="C127" s="373">
        <v>1</v>
      </c>
      <c r="D127" s="120" t="s">
        <v>40</v>
      </c>
      <c r="E127" s="374"/>
      <c r="F127" s="436">
        <v>6</v>
      </c>
      <c r="G127" s="437" t="s">
        <v>221</v>
      </c>
      <c r="H12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27" s="419" t="str">
        <f>IF(Sklop18[[#This Row],[ZAHTEVANA SHEMA KAKOVOSTI]]&lt;&gt;"",Sklop18[[#This Row],[Preračunana masa/volumen/kos na enoto kg]],"")</f>
        <v/>
      </c>
      <c r="J127" s="438"/>
      <c r="K127" s="439"/>
      <c r="L127" s="439"/>
      <c r="M127" s="440"/>
      <c r="N127" s="441"/>
      <c r="O127" s="441"/>
      <c r="P127" s="424"/>
      <c r="Q127" s="425">
        <f>+Sklop18[[#This Row],[cena/enota brez DDV v EUR]]*Sklop18[[#This Row],[Stopnja DDV (%)]]</f>
        <v>0</v>
      </c>
      <c r="R127" s="425">
        <f>+Sklop18[[#This Row],[cena/enota brez DDV v EUR]]+Sklop18[[#This Row],[Davek (EUR)]]</f>
        <v>0</v>
      </c>
      <c r="S127" s="425">
        <f>+Sklop18[[#This Row],[cena/enota brez DDV v EUR]]*Sklop18[[#This Row],[Okvirna količina]]</f>
        <v>0</v>
      </c>
      <c r="T127" s="425">
        <f>+Sklop18[[#This Row],[Končna cena/enoto mere (EUR) z DDV]]*Sklop18[[#This Row],[Okvirna količina]]</f>
        <v>0</v>
      </c>
      <c r="U127" s="220"/>
    </row>
    <row r="128" spans="1:21" s="55" customFormat="1" ht="12">
      <c r="A128" s="263" t="s">
        <v>262</v>
      </c>
      <c r="B128" s="386" t="s">
        <v>866</v>
      </c>
      <c r="C128" s="373">
        <v>1</v>
      </c>
      <c r="D128" s="120" t="s">
        <v>40</v>
      </c>
      <c r="E128" s="374"/>
      <c r="F128" s="436">
        <v>81</v>
      </c>
      <c r="G128" s="437" t="s">
        <v>221</v>
      </c>
      <c r="H12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</v>
      </c>
      <c r="I128" s="419" t="str">
        <f>IF(Sklop18[[#This Row],[ZAHTEVANA SHEMA KAKOVOSTI]]&lt;&gt;"",Sklop18[[#This Row],[Preračunana masa/volumen/kos na enoto kg]],"")</f>
        <v/>
      </c>
      <c r="J128" s="438"/>
      <c r="K128" s="439"/>
      <c r="L128" s="439"/>
      <c r="M128" s="440"/>
      <c r="N128" s="441"/>
      <c r="O128" s="441"/>
      <c r="P128" s="424"/>
      <c r="Q128" s="425">
        <f>+Sklop18[[#This Row],[cena/enota brez DDV v EUR]]*Sklop18[[#This Row],[Stopnja DDV (%)]]</f>
        <v>0</v>
      </c>
      <c r="R128" s="425">
        <f>+Sklop18[[#This Row],[cena/enota brez DDV v EUR]]+Sklop18[[#This Row],[Davek (EUR)]]</f>
        <v>0</v>
      </c>
      <c r="S128" s="425">
        <f>+Sklop18[[#This Row],[cena/enota brez DDV v EUR]]*Sklop18[[#This Row],[Okvirna količina]]</f>
        <v>0</v>
      </c>
      <c r="T128" s="425">
        <f>+Sklop18[[#This Row],[Končna cena/enoto mere (EUR) z DDV]]*Sklop18[[#This Row],[Okvirna količina]]</f>
        <v>0</v>
      </c>
      <c r="U128" s="220"/>
    </row>
    <row r="129" spans="1:21" s="55" customFormat="1" ht="12">
      <c r="A129" s="263" t="s">
        <v>263</v>
      </c>
      <c r="B129" s="386" t="s">
        <v>732</v>
      </c>
      <c r="C129" s="373">
        <v>1000</v>
      </c>
      <c r="D129" s="120" t="s">
        <v>76</v>
      </c>
      <c r="E129" s="374"/>
      <c r="F129" s="436">
        <v>10</v>
      </c>
      <c r="G129" s="437" t="s">
        <v>221</v>
      </c>
      <c r="H12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9" s="419" t="str">
        <f>IF(Sklop18[[#This Row],[ZAHTEVANA SHEMA KAKOVOSTI]]&lt;&gt;"",Sklop18[[#This Row],[Preračunana masa/volumen/kos na enoto kg]],"")</f>
        <v/>
      </c>
      <c r="J129" s="438"/>
      <c r="K129" s="439"/>
      <c r="L129" s="439"/>
      <c r="M129" s="440"/>
      <c r="N129" s="441"/>
      <c r="O129" s="441"/>
      <c r="P129" s="424"/>
      <c r="Q129" s="425">
        <f>+Sklop18[[#This Row],[cena/enota brez DDV v EUR]]*Sklop18[[#This Row],[Stopnja DDV (%)]]</f>
        <v>0</v>
      </c>
      <c r="R129" s="425">
        <f>+Sklop18[[#This Row],[cena/enota brez DDV v EUR]]+Sklop18[[#This Row],[Davek (EUR)]]</f>
        <v>0</v>
      </c>
      <c r="S129" s="425">
        <f>+Sklop18[[#This Row],[cena/enota brez DDV v EUR]]*Sklop18[[#This Row],[Okvirna količina]]</f>
        <v>0</v>
      </c>
      <c r="T129" s="425">
        <f>+Sklop18[[#This Row],[Končna cena/enoto mere (EUR) z DDV]]*Sklop18[[#This Row],[Okvirna količina]]</f>
        <v>0</v>
      </c>
      <c r="U129" s="220"/>
    </row>
    <row r="130" spans="1:21" s="55" customFormat="1" ht="12">
      <c r="A130" s="263" t="s">
        <v>264</v>
      </c>
      <c r="B130" s="386" t="s">
        <v>731</v>
      </c>
      <c r="C130" s="373">
        <v>0.2</v>
      </c>
      <c r="D130" s="120" t="s">
        <v>40</v>
      </c>
      <c r="E130" s="374"/>
      <c r="F130" s="436">
        <v>1200</v>
      </c>
      <c r="G130" s="437" t="s">
        <v>221</v>
      </c>
      <c r="H13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130" s="419" t="str">
        <f>IF(Sklop18[[#This Row],[ZAHTEVANA SHEMA KAKOVOSTI]]&lt;&gt;"",Sklop18[[#This Row],[Preračunana masa/volumen/kos na enoto kg]],"")</f>
        <v/>
      </c>
      <c r="J130" s="438"/>
      <c r="K130" s="439"/>
      <c r="L130" s="439"/>
      <c r="M130" s="440"/>
      <c r="N130" s="441"/>
      <c r="O130" s="441"/>
      <c r="P130" s="424"/>
      <c r="Q130" s="425">
        <f>+Sklop18[[#This Row],[cena/enota brez DDV v EUR]]*Sklop18[[#This Row],[Stopnja DDV (%)]]</f>
        <v>0</v>
      </c>
      <c r="R130" s="425">
        <f>+Sklop18[[#This Row],[cena/enota brez DDV v EUR]]+Sklop18[[#This Row],[Davek (EUR)]]</f>
        <v>0</v>
      </c>
      <c r="S130" s="425">
        <f>+Sklop18[[#This Row],[cena/enota brez DDV v EUR]]*Sklop18[[#This Row],[Okvirna količina]]</f>
        <v>0</v>
      </c>
      <c r="T130" s="425">
        <f>+Sklop18[[#This Row],[Končna cena/enoto mere (EUR) z DDV]]*Sklop18[[#This Row],[Okvirna količina]]</f>
        <v>0</v>
      </c>
      <c r="U130" s="220"/>
    </row>
    <row r="131" spans="1:21" s="55" customFormat="1" ht="12">
      <c r="A131" s="263" t="s">
        <v>265</v>
      </c>
      <c r="B131" s="386" t="s">
        <v>731</v>
      </c>
      <c r="C131" s="373">
        <v>1</v>
      </c>
      <c r="D131" s="120" t="s">
        <v>40</v>
      </c>
      <c r="E131" s="374"/>
      <c r="F131" s="436">
        <v>80</v>
      </c>
      <c r="G131" s="437" t="s">
        <v>221</v>
      </c>
      <c r="H13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31" s="419" t="str">
        <f>IF(Sklop18[[#This Row],[ZAHTEVANA SHEMA KAKOVOSTI]]&lt;&gt;"",Sklop18[[#This Row],[Preračunana masa/volumen/kos na enoto kg]],"")</f>
        <v/>
      </c>
      <c r="J131" s="438"/>
      <c r="K131" s="439"/>
      <c r="L131" s="439"/>
      <c r="M131" s="440"/>
      <c r="N131" s="441"/>
      <c r="O131" s="441"/>
      <c r="P131" s="424"/>
      <c r="Q131" s="425">
        <f>+Sklop18[[#This Row],[cena/enota brez DDV v EUR]]*Sklop18[[#This Row],[Stopnja DDV (%)]]</f>
        <v>0</v>
      </c>
      <c r="R131" s="425">
        <f>+Sklop18[[#This Row],[cena/enota brez DDV v EUR]]+Sklop18[[#This Row],[Davek (EUR)]]</f>
        <v>0</v>
      </c>
      <c r="S131" s="425">
        <f>+Sklop18[[#This Row],[cena/enota brez DDV v EUR]]*Sklop18[[#This Row],[Okvirna količina]]</f>
        <v>0</v>
      </c>
      <c r="T131" s="425">
        <f>+Sklop18[[#This Row],[Končna cena/enoto mere (EUR) z DDV]]*Sklop18[[#This Row],[Okvirna količina]]</f>
        <v>0</v>
      </c>
      <c r="U131" s="220"/>
    </row>
    <row r="132" spans="1:21" s="55" customFormat="1" ht="12">
      <c r="A132" s="263" t="s">
        <v>266</v>
      </c>
      <c r="B132" s="386" t="s">
        <v>709</v>
      </c>
      <c r="C132" s="373">
        <v>25</v>
      </c>
      <c r="D132" s="120" t="s">
        <v>0</v>
      </c>
      <c r="E132" s="374"/>
      <c r="F132" s="436">
        <v>40</v>
      </c>
      <c r="G132" s="437" t="s">
        <v>221</v>
      </c>
      <c r="H13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32" s="419" t="str">
        <f>IF(Sklop18[[#This Row],[ZAHTEVANA SHEMA KAKOVOSTI]]&lt;&gt;"",Sklop18[[#This Row],[Preračunana masa/volumen/kos na enoto kg]],"")</f>
        <v/>
      </c>
      <c r="J132" s="438"/>
      <c r="K132" s="439"/>
      <c r="L132" s="439"/>
      <c r="M132" s="440"/>
      <c r="N132" s="441"/>
      <c r="O132" s="441"/>
      <c r="P132" s="424"/>
      <c r="Q132" s="425">
        <f>+Sklop18[[#This Row],[cena/enota brez DDV v EUR]]*Sklop18[[#This Row],[Stopnja DDV (%)]]</f>
        <v>0</v>
      </c>
      <c r="R132" s="425">
        <f>+Sklop18[[#This Row],[cena/enota brez DDV v EUR]]+Sklop18[[#This Row],[Davek (EUR)]]</f>
        <v>0</v>
      </c>
      <c r="S132" s="425">
        <f>+Sklop18[[#This Row],[cena/enota brez DDV v EUR]]*Sklop18[[#This Row],[Okvirna količina]]</f>
        <v>0</v>
      </c>
      <c r="T132" s="425">
        <f>+Sklop18[[#This Row],[Končna cena/enoto mere (EUR) z DDV]]*Sklop18[[#This Row],[Okvirna količina]]</f>
        <v>0</v>
      </c>
      <c r="U132" s="220"/>
    </row>
    <row r="133" spans="1:21" s="55" customFormat="1" ht="12">
      <c r="A133" s="263" t="s">
        <v>267</v>
      </c>
      <c r="B133" s="386" t="s">
        <v>709</v>
      </c>
      <c r="C133" s="373">
        <v>1000</v>
      </c>
      <c r="D133" s="373" t="s">
        <v>76</v>
      </c>
      <c r="E133" s="374"/>
      <c r="F133" s="436">
        <v>410</v>
      </c>
      <c r="G133" s="437" t="s">
        <v>379</v>
      </c>
      <c r="H13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410</v>
      </c>
      <c r="I133" s="419" t="str">
        <f>IF(Sklop18[[#This Row],[ZAHTEVANA SHEMA KAKOVOSTI]]&lt;&gt;"",Sklop18[[#This Row],[Preračunana masa/volumen/kos na enoto kg]],"")</f>
        <v/>
      </c>
      <c r="J133" s="438"/>
      <c r="K133" s="439"/>
      <c r="L133" s="439"/>
      <c r="M133" s="440"/>
      <c r="N133" s="441"/>
      <c r="O133" s="441"/>
      <c r="P133" s="424"/>
      <c r="Q133" s="425">
        <f>+Sklop18[[#This Row],[cena/enota brez DDV v EUR]]*Sklop18[[#This Row],[Stopnja DDV (%)]]</f>
        <v>0</v>
      </c>
      <c r="R133" s="425">
        <f>+Sklop18[[#This Row],[cena/enota brez DDV v EUR]]+Sklop18[[#This Row],[Davek (EUR)]]</f>
        <v>0</v>
      </c>
      <c r="S133" s="425">
        <f>+Sklop18[[#This Row],[cena/enota brez DDV v EUR]]*Sklop18[[#This Row],[Okvirna količina]]</f>
        <v>0</v>
      </c>
      <c r="T133" s="425">
        <f>+Sklop18[[#This Row],[Končna cena/enoto mere (EUR) z DDV]]*Sklop18[[#This Row],[Okvirna količina]]</f>
        <v>0</v>
      </c>
      <c r="U133" s="220"/>
    </row>
    <row r="134" spans="1:21" s="55" customFormat="1" ht="12">
      <c r="A134" s="263" t="s">
        <v>268</v>
      </c>
      <c r="B134" s="386" t="s">
        <v>730</v>
      </c>
      <c r="C134" s="373">
        <v>1000</v>
      </c>
      <c r="D134" s="120" t="s">
        <v>76</v>
      </c>
      <c r="E134" s="374"/>
      <c r="F134" s="436">
        <v>36</v>
      </c>
      <c r="G134" s="437" t="s">
        <v>221</v>
      </c>
      <c r="H13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134" s="419" t="str">
        <f>IF(Sklop18[[#This Row],[ZAHTEVANA SHEMA KAKOVOSTI]]&lt;&gt;"",Sklop18[[#This Row],[Preračunana masa/volumen/kos na enoto kg]],"")</f>
        <v/>
      </c>
      <c r="J134" s="438"/>
      <c r="K134" s="439"/>
      <c r="L134" s="439"/>
      <c r="M134" s="440"/>
      <c r="N134" s="441"/>
      <c r="O134" s="441"/>
      <c r="P134" s="424"/>
      <c r="Q134" s="425">
        <f>+Sklop18[[#This Row],[cena/enota brez DDV v EUR]]*Sklop18[[#This Row],[Stopnja DDV (%)]]</f>
        <v>0</v>
      </c>
      <c r="R134" s="425">
        <f>+Sklop18[[#This Row],[cena/enota brez DDV v EUR]]+Sklop18[[#This Row],[Davek (EUR)]]</f>
        <v>0</v>
      </c>
      <c r="S134" s="425">
        <f>+Sklop18[[#This Row],[cena/enota brez DDV v EUR]]*Sklop18[[#This Row],[Okvirna količina]]</f>
        <v>0</v>
      </c>
      <c r="T134" s="425">
        <f>+Sklop18[[#This Row],[Končna cena/enoto mere (EUR) z DDV]]*Sklop18[[#This Row],[Okvirna količina]]</f>
        <v>0</v>
      </c>
      <c r="U134" s="220"/>
    </row>
    <row r="135" spans="1:21" s="55" customFormat="1" ht="12">
      <c r="A135" s="263" t="s">
        <v>269</v>
      </c>
      <c r="B135" s="386" t="s">
        <v>729</v>
      </c>
      <c r="C135" s="373">
        <v>1000</v>
      </c>
      <c r="D135" s="120" t="s">
        <v>76</v>
      </c>
      <c r="E135" s="374"/>
      <c r="F135" s="436">
        <v>80</v>
      </c>
      <c r="G135" s="437" t="s">
        <v>221</v>
      </c>
      <c r="H13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35" s="419" t="str">
        <f>IF(Sklop18[[#This Row],[ZAHTEVANA SHEMA KAKOVOSTI]]&lt;&gt;"",Sklop18[[#This Row],[Preračunana masa/volumen/kos na enoto kg]],"")</f>
        <v/>
      </c>
      <c r="J135" s="438"/>
      <c r="K135" s="439"/>
      <c r="L135" s="439"/>
      <c r="M135" s="440"/>
      <c r="N135" s="441"/>
      <c r="O135" s="441"/>
      <c r="P135" s="424"/>
      <c r="Q135" s="425">
        <f>+Sklop18[[#This Row],[cena/enota brez DDV v EUR]]*Sklop18[[#This Row],[Stopnja DDV (%)]]</f>
        <v>0</v>
      </c>
      <c r="R135" s="425">
        <f>+Sklop18[[#This Row],[cena/enota brez DDV v EUR]]+Sklop18[[#This Row],[Davek (EUR)]]</f>
        <v>0</v>
      </c>
      <c r="S135" s="425">
        <f>+Sklop18[[#This Row],[cena/enota brez DDV v EUR]]*Sklop18[[#This Row],[Okvirna količina]]</f>
        <v>0</v>
      </c>
      <c r="T135" s="425">
        <f>+Sklop18[[#This Row],[Končna cena/enoto mere (EUR) z DDV]]*Sklop18[[#This Row],[Okvirna količina]]</f>
        <v>0</v>
      </c>
      <c r="U135" s="220"/>
    </row>
    <row r="136" spans="1:21" s="55" customFormat="1" ht="12">
      <c r="A136" s="263" t="s">
        <v>270</v>
      </c>
      <c r="B136" s="386" t="s">
        <v>728</v>
      </c>
      <c r="C136" s="373">
        <v>0.15</v>
      </c>
      <c r="D136" s="120" t="s">
        <v>40</v>
      </c>
      <c r="E136" s="374"/>
      <c r="F136" s="436">
        <v>30</v>
      </c>
      <c r="G136" s="437" t="s">
        <v>221</v>
      </c>
      <c r="H13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36" s="419" t="str">
        <f>IF(Sklop18[[#This Row],[ZAHTEVANA SHEMA KAKOVOSTI]]&lt;&gt;"",Sklop18[[#This Row],[Preračunana masa/volumen/kos na enoto kg]],"")</f>
        <v/>
      </c>
      <c r="J136" s="438"/>
      <c r="K136" s="439"/>
      <c r="L136" s="439"/>
      <c r="M136" s="440"/>
      <c r="N136" s="441"/>
      <c r="O136" s="441"/>
      <c r="P136" s="424"/>
      <c r="Q136" s="425">
        <f>+Sklop18[[#This Row],[cena/enota brez DDV v EUR]]*Sklop18[[#This Row],[Stopnja DDV (%)]]</f>
        <v>0</v>
      </c>
      <c r="R136" s="425">
        <f>+Sklop18[[#This Row],[cena/enota brez DDV v EUR]]+Sklop18[[#This Row],[Davek (EUR)]]</f>
        <v>0</v>
      </c>
      <c r="S136" s="425">
        <f>+Sklop18[[#This Row],[cena/enota brez DDV v EUR]]*Sklop18[[#This Row],[Okvirna količina]]</f>
        <v>0</v>
      </c>
      <c r="T136" s="425">
        <f>+Sklop18[[#This Row],[Končna cena/enoto mere (EUR) z DDV]]*Sklop18[[#This Row],[Okvirna količina]]</f>
        <v>0</v>
      </c>
      <c r="U136" s="220"/>
    </row>
    <row r="137" spans="1:21" s="55" customFormat="1" ht="12">
      <c r="A137" s="263" t="s">
        <v>684</v>
      </c>
      <c r="B137" s="386" t="s">
        <v>727</v>
      </c>
      <c r="C137" s="373">
        <v>145</v>
      </c>
      <c r="D137" s="120" t="s">
        <v>76</v>
      </c>
      <c r="E137" s="374"/>
      <c r="F137" s="436">
        <v>90</v>
      </c>
      <c r="G137" s="437" t="s">
        <v>221</v>
      </c>
      <c r="H13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13.049999999999999</v>
      </c>
      <c r="I137" s="419" t="str">
        <f>IF(Sklop18[[#This Row],[ZAHTEVANA SHEMA KAKOVOSTI]]&lt;&gt;"",Sklop18[[#This Row],[Preračunana masa/volumen/kos na enoto kg]],"")</f>
        <v/>
      </c>
      <c r="J137" s="438"/>
      <c r="K137" s="439"/>
      <c r="L137" s="439"/>
      <c r="M137" s="440"/>
      <c r="N137" s="441"/>
      <c r="O137" s="441"/>
      <c r="P137" s="424"/>
      <c r="Q137" s="425">
        <f>+Sklop18[[#This Row],[cena/enota brez DDV v EUR]]*Sklop18[[#This Row],[Stopnja DDV (%)]]</f>
        <v>0</v>
      </c>
      <c r="R137" s="425">
        <f>+Sklop18[[#This Row],[cena/enota brez DDV v EUR]]+Sklop18[[#This Row],[Davek (EUR)]]</f>
        <v>0</v>
      </c>
      <c r="S137" s="425">
        <f>+Sklop18[[#This Row],[cena/enota brez DDV v EUR]]*Sklop18[[#This Row],[Okvirna količina]]</f>
        <v>0</v>
      </c>
      <c r="T137" s="425">
        <f>+Sklop18[[#This Row],[Končna cena/enoto mere (EUR) z DDV]]*Sklop18[[#This Row],[Okvirna količina]]</f>
        <v>0</v>
      </c>
      <c r="U137" s="220"/>
    </row>
    <row r="138" spans="1:21" s="55" customFormat="1" ht="12">
      <c r="A138" s="263" t="s">
        <v>685</v>
      </c>
      <c r="B138" s="386" t="s">
        <v>710</v>
      </c>
      <c r="C138" s="373">
        <v>1000</v>
      </c>
      <c r="D138" s="373" t="s">
        <v>76</v>
      </c>
      <c r="E138" s="374"/>
      <c r="F138" s="436">
        <v>30</v>
      </c>
      <c r="G138" s="437" t="s">
        <v>379</v>
      </c>
      <c r="H13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38" s="419" t="str">
        <f>IF(Sklop18[[#This Row],[ZAHTEVANA SHEMA KAKOVOSTI]]&lt;&gt;"",Sklop18[[#This Row],[Preračunana masa/volumen/kos na enoto kg]],"")</f>
        <v/>
      </c>
      <c r="J138" s="438"/>
      <c r="K138" s="439"/>
      <c r="L138" s="439"/>
      <c r="M138" s="440"/>
      <c r="N138" s="441"/>
      <c r="O138" s="441"/>
      <c r="P138" s="424"/>
      <c r="Q138" s="425">
        <f>+Sklop18[[#This Row],[cena/enota brez DDV v EUR]]*Sklop18[[#This Row],[Stopnja DDV (%)]]</f>
        <v>0</v>
      </c>
      <c r="R138" s="425">
        <f>+Sklop18[[#This Row],[cena/enota brez DDV v EUR]]+Sklop18[[#This Row],[Davek (EUR)]]</f>
        <v>0</v>
      </c>
      <c r="S138" s="425">
        <f>+Sklop18[[#This Row],[cena/enota brez DDV v EUR]]*Sklop18[[#This Row],[Okvirna količina]]</f>
        <v>0</v>
      </c>
      <c r="T138" s="425">
        <f>+Sklop18[[#This Row],[Končna cena/enoto mere (EUR) z DDV]]*Sklop18[[#This Row],[Okvirna količina]]</f>
        <v>0</v>
      </c>
      <c r="U138" s="220"/>
    </row>
    <row r="139" spans="1:21" s="55" customFormat="1" ht="12">
      <c r="A139" s="263" t="s">
        <v>686</v>
      </c>
      <c r="B139" s="386" t="s">
        <v>711</v>
      </c>
      <c r="C139" s="373">
        <v>1000</v>
      </c>
      <c r="D139" s="373" t="s">
        <v>76</v>
      </c>
      <c r="E139" s="374"/>
      <c r="F139" s="436">
        <v>27</v>
      </c>
      <c r="G139" s="437" t="s">
        <v>379</v>
      </c>
      <c r="H13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139" s="419" t="str">
        <f>IF(Sklop18[[#This Row],[ZAHTEVANA SHEMA KAKOVOSTI]]&lt;&gt;"",Sklop18[[#This Row],[Preračunana masa/volumen/kos na enoto kg]],"")</f>
        <v/>
      </c>
      <c r="J139" s="438"/>
      <c r="K139" s="439"/>
      <c r="L139" s="439"/>
      <c r="M139" s="440"/>
      <c r="N139" s="441"/>
      <c r="O139" s="441"/>
      <c r="P139" s="424"/>
      <c r="Q139" s="425">
        <f>+Sklop18[[#This Row],[cena/enota brez DDV v EUR]]*Sklop18[[#This Row],[Stopnja DDV (%)]]</f>
        <v>0</v>
      </c>
      <c r="R139" s="425">
        <f>+Sklop18[[#This Row],[cena/enota brez DDV v EUR]]+Sklop18[[#This Row],[Davek (EUR)]]</f>
        <v>0</v>
      </c>
      <c r="S139" s="425">
        <f>+Sklop18[[#This Row],[cena/enota brez DDV v EUR]]*Sklop18[[#This Row],[Okvirna količina]]</f>
        <v>0</v>
      </c>
      <c r="T139" s="425">
        <f>+Sklop18[[#This Row],[Končna cena/enoto mere (EUR) z DDV]]*Sklop18[[#This Row],[Okvirna količina]]</f>
        <v>0</v>
      </c>
      <c r="U139" s="220"/>
    </row>
    <row r="140" spans="1:21" s="55" customFormat="1" ht="12">
      <c r="A140" s="263" t="s">
        <v>687</v>
      </c>
      <c r="B140" s="386" t="s">
        <v>867</v>
      </c>
      <c r="C140" s="373">
        <v>1000</v>
      </c>
      <c r="D140" s="373" t="s">
        <v>76</v>
      </c>
      <c r="E140" s="374"/>
      <c r="F140" s="436">
        <v>65</v>
      </c>
      <c r="G140" s="437" t="s">
        <v>379</v>
      </c>
      <c r="H14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140" s="419" t="str">
        <f>IF(Sklop18[[#This Row],[ZAHTEVANA SHEMA KAKOVOSTI]]&lt;&gt;"",Sklop18[[#This Row],[Preračunana masa/volumen/kos na enoto kg]],"")</f>
        <v/>
      </c>
      <c r="J140" s="438"/>
      <c r="K140" s="439"/>
      <c r="L140" s="439"/>
      <c r="M140" s="440"/>
      <c r="N140" s="441"/>
      <c r="O140" s="441"/>
      <c r="P140" s="424"/>
      <c r="Q140" s="425">
        <f>+Sklop18[[#This Row],[cena/enota brez DDV v EUR]]*Sklop18[[#This Row],[Stopnja DDV (%)]]</f>
        <v>0</v>
      </c>
      <c r="R140" s="425">
        <f>+Sklop18[[#This Row],[cena/enota brez DDV v EUR]]+Sklop18[[#This Row],[Davek (EUR)]]</f>
        <v>0</v>
      </c>
      <c r="S140" s="425">
        <f>+Sklop18[[#This Row],[cena/enota brez DDV v EUR]]*Sklop18[[#This Row],[Okvirna količina]]</f>
        <v>0</v>
      </c>
      <c r="T140" s="425">
        <f>+Sklop18[[#This Row],[Končna cena/enoto mere (EUR) z DDV]]*Sklop18[[#This Row],[Okvirna količina]]</f>
        <v>0</v>
      </c>
      <c r="U140" s="220"/>
    </row>
    <row r="141" spans="1:21" s="55" customFormat="1" ht="12">
      <c r="A141" s="263" t="s">
        <v>688</v>
      </c>
      <c r="B141" s="386" t="s">
        <v>868</v>
      </c>
      <c r="C141" s="373">
        <v>1000</v>
      </c>
      <c r="D141" s="120" t="s">
        <v>76</v>
      </c>
      <c r="E141" s="374"/>
      <c r="F141" s="436">
        <v>538</v>
      </c>
      <c r="G141" s="437" t="s">
        <v>221</v>
      </c>
      <c r="H14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538</v>
      </c>
      <c r="I141" s="419" t="str">
        <f>IF(Sklop18[[#This Row],[ZAHTEVANA SHEMA KAKOVOSTI]]&lt;&gt;"",Sklop18[[#This Row],[Preračunana masa/volumen/kos na enoto kg]],"")</f>
        <v/>
      </c>
      <c r="J141" s="438"/>
      <c r="K141" s="439"/>
      <c r="L141" s="439"/>
      <c r="M141" s="440"/>
      <c r="N141" s="441"/>
      <c r="O141" s="441"/>
      <c r="P141" s="424"/>
      <c r="Q141" s="425">
        <f>+Sklop18[[#This Row],[cena/enota brez DDV v EUR]]*Sklop18[[#This Row],[Stopnja DDV (%)]]</f>
        <v>0</v>
      </c>
      <c r="R141" s="425">
        <f>+Sklop18[[#This Row],[cena/enota brez DDV v EUR]]+Sklop18[[#This Row],[Davek (EUR)]]</f>
        <v>0</v>
      </c>
      <c r="S141" s="425">
        <f>+Sklop18[[#This Row],[cena/enota brez DDV v EUR]]*Sklop18[[#This Row],[Okvirna količina]]</f>
        <v>0</v>
      </c>
      <c r="T141" s="425">
        <f>+Sklop18[[#This Row],[Končna cena/enoto mere (EUR) z DDV]]*Sklop18[[#This Row],[Okvirna količina]]</f>
        <v>0</v>
      </c>
      <c r="U141" s="220"/>
    </row>
    <row r="142" spans="1:21" s="55" customFormat="1" ht="12">
      <c r="A142" s="263" t="s">
        <v>689</v>
      </c>
      <c r="B142" s="386" t="s">
        <v>726</v>
      </c>
      <c r="C142" s="373">
        <v>2400</v>
      </c>
      <c r="D142" s="120" t="s">
        <v>76</v>
      </c>
      <c r="E142" s="374"/>
      <c r="F142" s="436">
        <v>58</v>
      </c>
      <c r="G142" s="437" t="s">
        <v>221</v>
      </c>
      <c r="H14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139.19999999999999</v>
      </c>
      <c r="I142" s="419" t="str">
        <f>IF(Sklop18[[#This Row],[ZAHTEVANA SHEMA KAKOVOSTI]]&lt;&gt;"",Sklop18[[#This Row],[Preračunana masa/volumen/kos na enoto kg]],"")</f>
        <v/>
      </c>
      <c r="J142" s="438"/>
      <c r="K142" s="439"/>
      <c r="L142" s="439"/>
      <c r="M142" s="440"/>
      <c r="N142" s="441"/>
      <c r="O142" s="441"/>
      <c r="P142" s="424"/>
      <c r="Q142" s="425">
        <f>+Sklop18[[#This Row],[cena/enota brez DDV v EUR]]*Sklop18[[#This Row],[Stopnja DDV (%)]]</f>
        <v>0</v>
      </c>
      <c r="R142" s="425">
        <f>+Sklop18[[#This Row],[cena/enota brez DDV v EUR]]+Sklop18[[#This Row],[Davek (EUR)]]</f>
        <v>0</v>
      </c>
      <c r="S142" s="425">
        <f>+Sklop18[[#This Row],[cena/enota brez DDV v EUR]]*Sklop18[[#This Row],[Okvirna količina]]</f>
        <v>0</v>
      </c>
      <c r="T142" s="425">
        <f>+Sklop18[[#This Row],[Končna cena/enoto mere (EUR) z DDV]]*Sklop18[[#This Row],[Okvirna količina]]</f>
        <v>0</v>
      </c>
      <c r="U142" s="220"/>
    </row>
    <row r="143" spans="1:21" s="55" customFormat="1" ht="12">
      <c r="A143" s="263" t="s">
        <v>690</v>
      </c>
      <c r="B143" s="386" t="s">
        <v>712</v>
      </c>
      <c r="C143" s="373">
        <v>1000</v>
      </c>
      <c r="D143" s="373" t="s">
        <v>76</v>
      </c>
      <c r="E143" s="374"/>
      <c r="F143" s="436">
        <v>150</v>
      </c>
      <c r="G143" s="437" t="s">
        <v>0</v>
      </c>
      <c r="H14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43" s="419" t="str">
        <f>IF(Sklop18[[#This Row],[ZAHTEVANA SHEMA KAKOVOSTI]]&lt;&gt;"",Sklop18[[#This Row],[Preračunana masa/volumen/kos na enoto kg]],"")</f>
        <v/>
      </c>
      <c r="J143" s="438"/>
      <c r="K143" s="439"/>
      <c r="L143" s="439"/>
      <c r="M143" s="440"/>
      <c r="N143" s="441"/>
      <c r="O143" s="441"/>
      <c r="P143" s="424"/>
      <c r="Q143" s="425">
        <f>+Sklop18[[#This Row],[cena/enota brez DDV v EUR]]*Sklop18[[#This Row],[Stopnja DDV (%)]]</f>
        <v>0</v>
      </c>
      <c r="R143" s="425">
        <f>+Sklop18[[#This Row],[cena/enota brez DDV v EUR]]+Sklop18[[#This Row],[Davek (EUR)]]</f>
        <v>0</v>
      </c>
      <c r="S143" s="425">
        <f>+Sklop18[[#This Row],[cena/enota brez DDV v EUR]]*Sklop18[[#This Row],[Okvirna količina]]</f>
        <v>0</v>
      </c>
      <c r="T143" s="425">
        <f>+Sklop18[[#This Row],[Končna cena/enoto mere (EUR) z DDV]]*Sklop18[[#This Row],[Okvirna količina]]</f>
        <v>0</v>
      </c>
      <c r="U143" s="220"/>
    </row>
    <row r="144" spans="1:21" s="55" customFormat="1" ht="12">
      <c r="A144" s="263" t="s">
        <v>691</v>
      </c>
      <c r="B144" s="386" t="s">
        <v>869</v>
      </c>
      <c r="C144" s="373" t="s">
        <v>860</v>
      </c>
      <c r="D144" s="120" t="s">
        <v>861</v>
      </c>
      <c r="E144" s="374"/>
      <c r="F144" s="436">
        <v>1</v>
      </c>
      <c r="G144" s="437" t="s">
        <v>861</v>
      </c>
      <c r="H144" s="447"/>
      <c r="I144" s="419" t="str">
        <f>IF(Sklop18[[#This Row],[ZAHTEVANA SHEMA KAKOVOSTI]]&lt;&gt;"",Sklop18[[#This Row],[Preračunana masa/volumen/kos na enoto kg]],"")</f>
        <v/>
      </c>
      <c r="J144" s="438"/>
      <c r="K144" s="439"/>
      <c r="L144" s="439"/>
      <c r="M144" s="440"/>
      <c r="N144" s="441"/>
      <c r="O144" s="441"/>
      <c r="P144" s="424"/>
      <c r="Q144" s="425">
        <f>+Sklop18[[#This Row],[cena/enota brez DDV v EUR]]*Sklop18[[#This Row],[Stopnja DDV (%)]]</f>
        <v>0</v>
      </c>
      <c r="R144" s="425">
        <f>+Sklop18[[#This Row],[cena/enota brez DDV v EUR]]+Sklop18[[#This Row],[Davek (EUR)]]</f>
        <v>0</v>
      </c>
      <c r="S144" s="425">
        <f>+Sklop18[[#This Row],[cena/enota brez DDV v EUR]]*Sklop18[[#This Row],[Okvirna količina]]</f>
        <v>0</v>
      </c>
      <c r="T144" s="425">
        <f>+Sklop18[[#This Row],[Končna cena/enoto mere (EUR) z DDV]]*Sklop18[[#This Row],[Okvirna količina]]</f>
        <v>0</v>
      </c>
      <c r="U144" s="220"/>
    </row>
    <row r="145" spans="1:21" s="55" customFormat="1" ht="12">
      <c r="A145" s="263" t="s">
        <v>692</v>
      </c>
      <c r="B145" s="386" t="s">
        <v>725</v>
      </c>
      <c r="C145" s="373">
        <v>203</v>
      </c>
      <c r="D145" s="120" t="s">
        <v>76</v>
      </c>
      <c r="E145" s="374"/>
      <c r="F145" s="436">
        <v>10</v>
      </c>
      <c r="G145" s="437" t="s">
        <v>221</v>
      </c>
      <c r="H14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2.0300000000000002</v>
      </c>
      <c r="I145" s="419" t="str">
        <f>IF(Sklop18[[#This Row],[ZAHTEVANA SHEMA KAKOVOSTI]]&lt;&gt;"",Sklop18[[#This Row],[Preračunana masa/volumen/kos na enoto kg]],"")</f>
        <v/>
      </c>
      <c r="J145" s="438"/>
      <c r="K145" s="439"/>
      <c r="L145" s="439"/>
      <c r="M145" s="440"/>
      <c r="N145" s="441"/>
      <c r="O145" s="441"/>
      <c r="P145" s="424"/>
      <c r="Q145" s="425">
        <f>+Sklop18[[#This Row],[cena/enota brez DDV v EUR]]*Sklop18[[#This Row],[Stopnja DDV (%)]]</f>
        <v>0</v>
      </c>
      <c r="R145" s="425">
        <f>+Sklop18[[#This Row],[cena/enota brez DDV v EUR]]+Sklop18[[#This Row],[Davek (EUR)]]</f>
        <v>0</v>
      </c>
      <c r="S145" s="425">
        <f>+Sklop18[[#This Row],[cena/enota brez DDV v EUR]]*Sklop18[[#This Row],[Okvirna količina]]</f>
        <v>0</v>
      </c>
      <c r="T145" s="425">
        <f>+Sklop18[[#This Row],[Končna cena/enoto mere (EUR) z DDV]]*Sklop18[[#This Row],[Okvirna količina]]</f>
        <v>0</v>
      </c>
      <c r="U145" s="220"/>
    </row>
    <row r="146" spans="1:21" s="55" customFormat="1" ht="12">
      <c r="A146" s="263" t="s">
        <v>693</v>
      </c>
      <c r="B146" s="386" t="s">
        <v>724</v>
      </c>
      <c r="C146" s="373">
        <v>250</v>
      </c>
      <c r="D146" s="120" t="s">
        <v>76</v>
      </c>
      <c r="E146" s="374" t="s">
        <v>224</v>
      </c>
      <c r="F146" s="436">
        <v>80</v>
      </c>
      <c r="G146" s="437" t="s">
        <v>221</v>
      </c>
      <c r="H14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6" s="419">
        <f>IF(Sklop18[[#This Row],[ZAHTEVANA SHEMA KAKOVOSTI]]&lt;&gt;"",Sklop18[[#This Row],[Preračunana masa/volumen/kos na enoto kg]],"")</f>
        <v>20</v>
      </c>
      <c r="J146" s="438"/>
      <c r="K146" s="439"/>
      <c r="L146" s="439"/>
      <c r="M146" s="440"/>
      <c r="N146" s="441"/>
      <c r="O146" s="441"/>
      <c r="P146" s="424"/>
      <c r="Q146" s="425">
        <f>+Sklop18[[#This Row],[cena/enota brez DDV v EUR]]*Sklop18[[#This Row],[Stopnja DDV (%)]]</f>
        <v>0</v>
      </c>
      <c r="R146" s="425">
        <f>+Sklop18[[#This Row],[cena/enota brez DDV v EUR]]+Sklop18[[#This Row],[Davek (EUR)]]</f>
        <v>0</v>
      </c>
      <c r="S146" s="425">
        <f>+Sklop18[[#This Row],[cena/enota brez DDV v EUR]]*Sklop18[[#This Row],[Okvirna količina]]</f>
        <v>0</v>
      </c>
      <c r="T146" s="425">
        <f>+Sklop18[[#This Row],[Končna cena/enoto mere (EUR) z DDV]]*Sklop18[[#This Row],[Okvirna količina]]</f>
        <v>0</v>
      </c>
      <c r="U146" s="220"/>
    </row>
    <row r="147" spans="1:21" s="55" customFormat="1" ht="12">
      <c r="A147" s="263" t="s">
        <v>694</v>
      </c>
      <c r="B147" s="386" t="s">
        <v>723</v>
      </c>
      <c r="C147" s="373">
        <v>1000</v>
      </c>
      <c r="D147" s="120" t="s">
        <v>76</v>
      </c>
      <c r="E147" s="374"/>
      <c r="F147" s="436">
        <v>37</v>
      </c>
      <c r="G147" s="437" t="s">
        <v>221</v>
      </c>
      <c r="H14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</v>
      </c>
      <c r="I147" s="419" t="str">
        <f>IF(Sklop18[[#This Row],[ZAHTEVANA SHEMA KAKOVOSTI]]&lt;&gt;"",Sklop18[[#This Row],[Preračunana masa/volumen/kos na enoto kg]],"")</f>
        <v/>
      </c>
      <c r="J147" s="438"/>
      <c r="K147" s="439"/>
      <c r="L147" s="439"/>
      <c r="M147" s="440"/>
      <c r="N147" s="441"/>
      <c r="O147" s="441"/>
      <c r="P147" s="424"/>
      <c r="Q147" s="425">
        <f>+Sklop18[[#This Row],[cena/enota brez DDV v EUR]]*Sklop18[[#This Row],[Stopnja DDV (%)]]</f>
        <v>0</v>
      </c>
      <c r="R147" s="425">
        <f>+Sklop18[[#This Row],[cena/enota brez DDV v EUR]]+Sklop18[[#This Row],[Davek (EUR)]]</f>
        <v>0</v>
      </c>
      <c r="S147" s="425">
        <f>+Sklop18[[#This Row],[cena/enota brez DDV v EUR]]*Sklop18[[#This Row],[Okvirna količina]]</f>
        <v>0</v>
      </c>
      <c r="T147" s="425">
        <f>+Sklop18[[#This Row],[Končna cena/enoto mere (EUR) z DDV]]*Sklop18[[#This Row],[Okvirna količina]]</f>
        <v>0</v>
      </c>
      <c r="U147" s="220"/>
    </row>
    <row r="148" spans="1:21" s="55" customFormat="1" ht="12">
      <c r="A148" s="263" t="s">
        <v>695</v>
      </c>
      <c r="B148" s="386" t="s">
        <v>722</v>
      </c>
      <c r="C148" s="373">
        <v>1.5</v>
      </c>
      <c r="D148" s="120" t="s">
        <v>40</v>
      </c>
      <c r="E148" s="374"/>
      <c r="F148" s="436">
        <v>36</v>
      </c>
      <c r="G148" s="437" t="s">
        <v>221</v>
      </c>
      <c r="H14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</v>
      </c>
      <c r="I148" s="419" t="str">
        <f>IF(Sklop18[[#This Row],[ZAHTEVANA SHEMA KAKOVOSTI]]&lt;&gt;"",Sklop18[[#This Row],[Preračunana masa/volumen/kos na enoto kg]],"")</f>
        <v/>
      </c>
      <c r="J148" s="438"/>
      <c r="K148" s="439"/>
      <c r="L148" s="439"/>
      <c r="M148" s="440"/>
      <c r="N148" s="441"/>
      <c r="O148" s="441"/>
      <c r="P148" s="424"/>
      <c r="Q148" s="425">
        <f>+Sklop18[[#This Row],[cena/enota brez DDV v EUR]]*Sklop18[[#This Row],[Stopnja DDV (%)]]</f>
        <v>0</v>
      </c>
      <c r="R148" s="425">
        <f>+Sklop18[[#This Row],[cena/enota brez DDV v EUR]]+Sklop18[[#This Row],[Davek (EUR)]]</f>
        <v>0</v>
      </c>
      <c r="S148" s="425">
        <f>+Sklop18[[#This Row],[cena/enota brez DDV v EUR]]*Sklop18[[#This Row],[Okvirna količina]]</f>
        <v>0</v>
      </c>
      <c r="T148" s="425">
        <f>+Sklop18[[#This Row],[Končna cena/enoto mere (EUR) z DDV]]*Sklop18[[#This Row],[Okvirna količina]]</f>
        <v>0</v>
      </c>
      <c r="U148" s="220"/>
    </row>
    <row r="149" spans="1:21" s="55" customFormat="1" ht="12">
      <c r="A149" s="263" t="s">
        <v>696</v>
      </c>
      <c r="B149" s="386" t="s">
        <v>721</v>
      </c>
      <c r="C149" s="373">
        <v>0.5</v>
      </c>
      <c r="D149" s="120" t="s">
        <v>40</v>
      </c>
      <c r="E149" s="374"/>
      <c r="F149" s="436">
        <v>3200</v>
      </c>
      <c r="G149" s="437" t="s">
        <v>221</v>
      </c>
      <c r="H14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I149" s="419" t="str">
        <f>IF(Sklop18[[#This Row],[ZAHTEVANA SHEMA KAKOVOSTI]]&lt;&gt;"",Sklop18[[#This Row],[Preračunana masa/volumen/kos na enoto kg]],"")</f>
        <v/>
      </c>
      <c r="J149" s="438"/>
      <c r="K149" s="439"/>
      <c r="L149" s="439"/>
      <c r="M149" s="440"/>
      <c r="N149" s="441"/>
      <c r="O149" s="441"/>
      <c r="P149" s="424"/>
      <c r="Q149" s="425">
        <f>+Sklop18[[#This Row],[cena/enota brez DDV v EUR]]*Sklop18[[#This Row],[Stopnja DDV (%)]]</f>
        <v>0</v>
      </c>
      <c r="R149" s="425">
        <f>+Sklop18[[#This Row],[cena/enota brez DDV v EUR]]+Sklop18[[#This Row],[Davek (EUR)]]</f>
        <v>0</v>
      </c>
      <c r="S149" s="425">
        <f>+Sklop18[[#This Row],[cena/enota brez DDV v EUR]]*Sklop18[[#This Row],[Okvirna količina]]</f>
        <v>0</v>
      </c>
      <c r="T149" s="425">
        <f>+Sklop18[[#This Row],[Končna cena/enoto mere (EUR) z DDV]]*Sklop18[[#This Row],[Okvirna količina]]</f>
        <v>0</v>
      </c>
      <c r="U149" s="220"/>
    </row>
    <row r="150" spans="1:21" s="55" customFormat="1" ht="12">
      <c r="A150" s="263" t="s">
        <v>697</v>
      </c>
      <c r="B150" s="386" t="s">
        <v>720</v>
      </c>
      <c r="C150" s="373">
        <v>1.5</v>
      </c>
      <c r="D150" s="120" t="s">
        <v>40</v>
      </c>
      <c r="E150" s="374"/>
      <c r="F150" s="436">
        <v>60</v>
      </c>
      <c r="G150" s="437" t="s">
        <v>221</v>
      </c>
      <c r="H15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150" s="419" t="str">
        <f>IF(Sklop18[[#This Row],[ZAHTEVANA SHEMA KAKOVOSTI]]&lt;&gt;"",Sklop18[[#This Row],[Preračunana masa/volumen/kos na enoto kg]],"")</f>
        <v/>
      </c>
      <c r="J150" s="438"/>
      <c r="K150" s="439"/>
      <c r="L150" s="439"/>
      <c r="M150" s="440"/>
      <c r="N150" s="441"/>
      <c r="O150" s="441"/>
      <c r="P150" s="424"/>
      <c r="Q150" s="425">
        <f>+Sklop18[[#This Row],[cena/enota brez DDV v EUR]]*Sklop18[[#This Row],[Stopnja DDV (%)]]</f>
        <v>0</v>
      </c>
      <c r="R150" s="425">
        <f>+Sklop18[[#This Row],[cena/enota brez DDV v EUR]]+Sklop18[[#This Row],[Davek (EUR)]]</f>
        <v>0</v>
      </c>
      <c r="S150" s="425">
        <f>+Sklop18[[#This Row],[cena/enota brez DDV v EUR]]*Sklop18[[#This Row],[Okvirna količina]]</f>
        <v>0</v>
      </c>
      <c r="T150" s="425">
        <f>+Sklop18[[#This Row],[Končna cena/enoto mere (EUR) z DDV]]*Sklop18[[#This Row],[Okvirna količina]]</f>
        <v>0</v>
      </c>
      <c r="U150" s="220"/>
    </row>
    <row r="151" spans="1:21" s="55" customFormat="1" ht="12">
      <c r="A151" s="263" t="s">
        <v>698</v>
      </c>
      <c r="B151" s="386" t="s">
        <v>719</v>
      </c>
      <c r="C151" s="373">
        <v>1000</v>
      </c>
      <c r="D151" s="120" t="s">
        <v>76</v>
      </c>
      <c r="E151" s="374"/>
      <c r="F151" s="436">
        <v>16</v>
      </c>
      <c r="G151" s="437" t="s">
        <v>221</v>
      </c>
      <c r="H15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151" s="419" t="str">
        <f>IF(Sklop18[[#This Row],[ZAHTEVANA SHEMA KAKOVOSTI]]&lt;&gt;"",Sklop18[[#This Row],[Preračunana masa/volumen/kos na enoto kg]],"")</f>
        <v/>
      </c>
      <c r="J151" s="438"/>
      <c r="K151" s="439"/>
      <c r="L151" s="439"/>
      <c r="M151" s="440"/>
      <c r="N151" s="441"/>
      <c r="O151" s="441"/>
      <c r="P151" s="424"/>
      <c r="Q151" s="425">
        <f>+Sklop18[[#This Row],[cena/enota brez DDV v EUR]]*Sklop18[[#This Row],[Stopnja DDV (%)]]</f>
        <v>0</v>
      </c>
      <c r="R151" s="425">
        <f>+Sklop18[[#This Row],[cena/enota brez DDV v EUR]]+Sklop18[[#This Row],[Davek (EUR)]]</f>
        <v>0</v>
      </c>
      <c r="S151" s="425">
        <f>+Sklop18[[#This Row],[cena/enota brez DDV v EUR]]*Sklop18[[#This Row],[Okvirna količina]]</f>
        <v>0</v>
      </c>
      <c r="T151" s="425">
        <f>+Sklop18[[#This Row],[Končna cena/enoto mere (EUR) z DDV]]*Sklop18[[#This Row],[Okvirna količina]]</f>
        <v>0</v>
      </c>
      <c r="U151" s="220"/>
    </row>
    <row r="152" spans="1:21" s="55" customFormat="1" ht="12">
      <c r="A152" s="263" t="s">
        <v>699</v>
      </c>
      <c r="B152" s="386" t="s">
        <v>862</v>
      </c>
      <c r="C152" s="373" t="s">
        <v>860</v>
      </c>
      <c r="D152" s="120" t="s">
        <v>861</v>
      </c>
      <c r="E152" s="374"/>
      <c r="F152" s="436"/>
      <c r="G152" s="437" t="s">
        <v>221</v>
      </c>
      <c r="H152" s="447"/>
      <c r="I152" s="419" t="str">
        <f>IF(Sklop18[[#This Row],[ZAHTEVANA SHEMA KAKOVOSTI]]&lt;&gt;"",Sklop18[[#This Row],[Preračunana masa/volumen/kos na enoto kg]],"")</f>
        <v/>
      </c>
      <c r="J152" s="438"/>
      <c r="K152" s="439"/>
      <c r="L152" s="439"/>
      <c r="M152" s="440"/>
      <c r="N152" s="441"/>
      <c r="O152" s="441"/>
      <c r="P152" s="424"/>
      <c r="Q152" s="425">
        <f>+Sklop18[[#This Row],[cena/enota brez DDV v EUR]]*Sklop18[[#This Row],[Stopnja DDV (%)]]</f>
        <v>0</v>
      </c>
      <c r="R152" s="425">
        <f>+Sklop18[[#This Row],[cena/enota brez DDV v EUR]]+Sklop18[[#This Row],[Davek (EUR)]]</f>
        <v>0</v>
      </c>
      <c r="S152" s="425">
        <f>+Sklop18[[#This Row],[cena/enota brez DDV v EUR]]*Sklop18[[#This Row],[Okvirna količina]]</f>
        <v>0</v>
      </c>
      <c r="T152" s="425">
        <f>+Sklop18[[#This Row],[Končna cena/enoto mere (EUR) z DDV]]*Sklop18[[#This Row],[Okvirna količina]]</f>
        <v>0</v>
      </c>
      <c r="U152" s="220"/>
    </row>
    <row r="153" spans="1:21" s="55" customFormat="1" ht="12">
      <c r="A153" s="263" t="s">
        <v>700</v>
      </c>
      <c r="B153" s="386" t="s">
        <v>718</v>
      </c>
      <c r="C153" s="373">
        <v>250</v>
      </c>
      <c r="D153" s="120" t="s">
        <v>76</v>
      </c>
      <c r="E153" s="374"/>
      <c r="F153" s="436">
        <v>36</v>
      </c>
      <c r="G153" s="437" t="s">
        <v>221</v>
      </c>
      <c r="H15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153" s="419" t="str">
        <f>IF(Sklop18[[#This Row],[ZAHTEVANA SHEMA KAKOVOSTI]]&lt;&gt;"",Sklop18[[#This Row],[Preračunana masa/volumen/kos na enoto kg]],"")</f>
        <v/>
      </c>
      <c r="J153" s="438"/>
      <c r="K153" s="439"/>
      <c r="L153" s="439"/>
      <c r="M153" s="440"/>
      <c r="N153" s="441"/>
      <c r="O153" s="441"/>
      <c r="P153" s="424"/>
      <c r="Q153" s="425">
        <f>+Sklop18[[#This Row],[cena/enota brez DDV v EUR]]*Sklop18[[#This Row],[Stopnja DDV (%)]]</f>
        <v>0</v>
      </c>
      <c r="R153" s="425">
        <f>+Sklop18[[#This Row],[cena/enota brez DDV v EUR]]+Sklop18[[#This Row],[Davek (EUR)]]</f>
        <v>0</v>
      </c>
      <c r="S153" s="425">
        <f>+Sklop18[[#This Row],[cena/enota brez DDV v EUR]]*Sklop18[[#This Row],[Okvirna količina]]</f>
        <v>0</v>
      </c>
      <c r="T153" s="425">
        <f>+Sklop18[[#This Row],[Končna cena/enoto mere (EUR) z DDV]]*Sklop18[[#This Row],[Okvirna količina]]</f>
        <v>0</v>
      </c>
      <c r="U153" s="220"/>
    </row>
    <row r="154" spans="1:21" s="55" customFormat="1" ht="12">
      <c r="A154" s="263" t="s">
        <v>701</v>
      </c>
      <c r="B154" s="386" t="s">
        <v>717</v>
      </c>
      <c r="C154" s="373">
        <v>500</v>
      </c>
      <c r="D154" s="120" t="s">
        <v>76</v>
      </c>
      <c r="E154" s="374"/>
      <c r="F154" s="436">
        <v>144</v>
      </c>
      <c r="G154" s="437" t="s">
        <v>221</v>
      </c>
      <c r="H15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I154" s="419" t="str">
        <f>IF(Sklop18[[#This Row],[ZAHTEVANA SHEMA KAKOVOSTI]]&lt;&gt;"",Sklop18[[#This Row],[Preračunana masa/volumen/kos na enoto kg]],"")</f>
        <v/>
      </c>
      <c r="J154" s="438"/>
      <c r="K154" s="439"/>
      <c r="L154" s="439"/>
      <c r="M154" s="440"/>
      <c r="N154" s="441"/>
      <c r="O154" s="441"/>
      <c r="P154" s="424"/>
      <c r="Q154" s="425">
        <f>+Sklop18[[#This Row],[cena/enota brez DDV v EUR]]*Sklop18[[#This Row],[Stopnja DDV (%)]]</f>
        <v>0</v>
      </c>
      <c r="R154" s="425">
        <f>+Sklop18[[#This Row],[cena/enota brez DDV v EUR]]+Sklop18[[#This Row],[Davek (EUR)]]</f>
        <v>0</v>
      </c>
      <c r="S154" s="425">
        <f>+Sklop18[[#This Row],[cena/enota brez DDV v EUR]]*Sklop18[[#This Row],[Okvirna količina]]</f>
        <v>0</v>
      </c>
      <c r="T154" s="425">
        <f>+Sklop18[[#This Row],[Končna cena/enoto mere (EUR) z DDV]]*Sklop18[[#This Row],[Okvirna količina]]</f>
        <v>0</v>
      </c>
      <c r="U154" s="220"/>
    </row>
    <row r="155" spans="1:21" s="55" customFormat="1" ht="12">
      <c r="A155" s="263" t="s">
        <v>702</v>
      </c>
      <c r="B155" s="264" t="s">
        <v>716</v>
      </c>
      <c r="C155" s="135">
        <v>220</v>
      </c>
      <c r="D155" s="120" t="s">
        <v>76</v>
      </c>
      <c r="E155" s="136"/>
      <c r="F155" s="265">
        <v>600</v>
      </c>
      <c r="G155" s="437" t="s">
        <v>221</v>
      </c>
      <c r="H15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132</v>
      </c>
      <c r="I155" s="240" t="str">
        <f>IF(Sklop18[[#This Row],[ZAHTEVANA SHEMA KAKOVOSTI]]&lt;&gt;"",Sklop18[[#This Row],[Preračunana masa/volumen/kos na enoto kg]],"")</f>
        <v/>
      </c>
      <c r="J155" s="338"/>
      <c r="K155" s="329"/>
      <c r="L155" s="329"/>
      <c r="M155" s="330"/>
      <c r="N155" s="339"/>
      <c r="O155" s="339"/>
      <c r="P155" s="249"/>
      <c r="Q155" s="243">
        <f>+Sklop18[[#This Row],[cena/enota brez DDV v EUR]]*Sklop18[[#This Row],[Stopnja DDV (%)]]</f>
        <v>0</v>
      </c>
      <c r="R155" s="243">
        <f>+Sklop18[[#This Row],[cena/enota brez DDV v EUR]]+Sklop18[[#This Row],[Davek (EUR)]]</f>
        <v>0</v>
      </c>
      <c r="S155" s="243">
        <f>+Sklop18[[#This Row],[cena/enota brez DDV v EUR]]*Sklop18[[#This Row],[Okvirna količina]]</f>
        <v>0</v>
      </c>
      <c r="T155" s="243">
        <f>+Sklop18[[#This Row],[Končna cena/enoto mere (EUR) z DDV]]*Sklop18[[#This Row],[Okvirna količina]]</f>
        <v>0</v>
      </c>
      <c r="U155" s="220"/>
    </row>
    <row r="156" spans="1:21" s="55" customFormat="1" ht="12">
      <c r="A156" s="263" t="s">
        <v>703</v>
      </c>
      <c r="B156" s="264" t="s">
        <v>715</v>
      </c>
      <c r="C156" s="135">
        <v>10</v>
      </c>
      <c r="D156" s="120" t="s">
        <v>76</v>
      </c>
      <c r="E156" s="136"/>
      <c r="F156" s="265">
        <v>50</v>
      </c>
      <c r="G156" s="437" t="s">
        <v>221</v>
      </c>
      <c r="H15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56" s="240" t="str">
        <f>IF(Sklop18[[#This Row],[ZAHTEVANA SHEMA KAKOVOSTI]]&lt;&gt;"",Sklop18[[#This Row],[Preračunana masa/volumen/kos na enoto kg]],"")</f>
        <v/>
      </c>
      <c r="J156" s="338"/>
      <c r="K156" s="329"/>
      <c r="L156" s="329"/>
      <c r="M156" s="330"/>
      <c r="N156" s="339"/>
      <c r="O156" s="339"/>
      <c r="P156" s="249"/>
      <c r="Q156" s="243">
        <f>+Sklop18[[#This Row],[cena/enota brez DDV v EUR]]*Sklop18[[#This Row],[Stopnja DDV (%)]]</f>
        <v>0</v>
      </c>
      <c r="R156" s="243">
        <f>+Sklop18[[#This Row],[cena/enota brez DDV v EUR]]+Sklop18[[#This Row],[Davek (EUR)]]</f>
        <v>0</v>
      </c>
      <c r="S156" s="243">
        <f>+Sklop18[[#This Row],[cena/enota brez DDV v EUR]]*Sklop18[[#This Row],[Okvirna količina]]</f>
        <v>0</v>
      </c>
      <c r="T156" s="243">
        <f>+Sklop18[[#This Row],[Končna cena/enoto mere (EUR) z DDV]]*Sklop18[[#This Row],[Okvirna količina]]</f>
        <v>0</v>
      </c>
      <c r="U156" s="220"/>
    </row>
    <row r="157" spans="1:21">
      <c r="A157" s="279" t="s">
        <v>100</v>
      </c>
      <c r="B157" s="280"/>
      <c r="C157" s="281"/>
      <c r="D157" s="281"/>
      <c r="E157" s="282"/>
      <c r="F157" s="283"/>
      <c r="G157" s="284"/>
      <c r="H157" s="285">
        <f>SUBTOTAL(109,Sklop18[Preračunana masa/volumen/kos na enoto kg])</f>
        <v>30064.042000000001</v>
      </c>
      <c r="I157" s="285">
        <f>SUBTOTAL(109,Sklop18[Živila iz shem kakovosti (kg)])</f>
        <v>27.5</v>
      </c>
      <c r="J157" s="283"/>
      <c r="K157" s="286"/>
      <c r="L157" s="286"/>
      <c r="M157" s="287"/>
      <c r="N157" s="288"/>
      <c r="O157" s="288"/>
      <c r="P157" s="288"/>
      <c r="Q157" s="289"/>
      <c r="R157" s="283"/>
      <c r="S157" s="289">
        <f>SUBTOTAL(109,Sklop18[Vrednost za okvirno količino (EUR) brez DDV])</f>
        <v>0</v>
      </c>
      <c r="T157" s="289">
        <f>SUBTOTAL(109,Sklop18[Vrednost za okvirno količino (EUR) z DDV])</f>
        <v>0</v>
      </c>
      <c r="U157" s="290">
        <f>SUBTOTAL(103,Sklop18[Shema kakovosti
(nacionalne, evropske)
])</f>
        <v>0</v>
      </c>
    </row>
    <row r="158" spans="1:21" ht="15">
      <c r="A158" s="6"/>
      <c r="B158" s="4"/>
      <c r="C158" s="26"/>
      <c r="D158" s="26"/>
      <c r="E158" s="25"/>
      <c r="F158" s="7"/>
      <c r="H158" s="8"/>
      <c r="I158" s="8"/>
      <c r="J158" s="8"/>
      <c r="K158" s="8"/>
      <c r="L158" s="20"/>
      <c r="M158" s="20"/>
      <c r="N158" s="8"/>
      <c r="O158" s="8"/>
      <c r="P158" s="8"/>
      <c r="Q158" s="8"/>
      <c r="R158" s="8"/>
      <c r="S158" s="3"/>
      <c r="T158" s="3"/>
      <c r="U158" s="7"/>
    </row>
    <row r="159" spans="1:21">
      <c r="A159" s="48" t="s">
        <v>96</v>
      </c>
      <c r="B159" s="16"/>
      <c r="C159" s="28"/>
      <c r="D159" s="28"/>
      <c r="E159" s="92"/>
      <c r="Q159" s="48"/>
      <c r="R159" s="48"/>
      <c r="S159" s="48"/>
      <c r="T159" s="48"/>
    </row>
    <row r="160" spans="1:21">
      <c r="A160" s="11" t="s">
        <v>98</v>
      </c>
      <c r="B160" s="16"/>
      <c r="C160" s="28"/>
      <c r="D160" s="28"/>
      <c r="E160" s="92"/>
    </row>
    <row r="161" spans="1:22">
      <c r="A161" s="87" t="s">
        <v>141</v>
      </c>
      <c r="F161" s="68"/>
      <c r="G161" s="68"/>
      <c r="H161" s="29"/>
      <c r="I161" s="29"/>
      <c r="J161" s="29"/>
      <c r="K161" s="29"/>
      <c r="L161" s="54"/>
      <c r="M161" s="54"/>
      <c r="N161" s="29"/>
      <c r="O161" s="29"/>
      <c r="P161" s="29"/>
      <c r="Q161" s="29"/>
      <c r="R161" s="29"/>
    </row>
    <row r="162" spans="1:22">
      <c r="A162" s="487" t="s">
        <v>135</v>
      </c>
      <c r="B162" s="487"/>
      <c r="C162" s="487"/>
      <c r="D162" s="487"/>
      <c r="E162" s="487"/>
      <c r="F162" s="487"/>
      <c r="G162" s="487"/>
      <c r="H162" s="487"/>
      <c r="I162" s="487"/>
      <c r="J162" s="487"/>
      <c r="K162" s="487"/>
      <c r="L162" s="487"/>
      <c r="M162" s="54"/>
      <c r="N162" s="29"/>
      <c r="O162" s="29"/>
      <c r="P162" s="29"/>
      <c r="Q162" s="29"/>
      <c r="R162" s="29"/>
    </row>
    <row r="163" spans="1:22">
      <c r="A163" s="476" t="s">
        <v>144</v>
      </c>
      <c r="B163" s="476"/>
      <c r="C163" s="476"/>
      <c r="D163" s="476"/>
      <c r="E163" s="476"/>
      <c r="F163" s="476"/>
      <c r="G163" s="476"/>
      <c r="H163" s="476"/>
      <c r="I163" s="476"/>
      <c r="J163" s="476"/>
      <c r="K163" s="476"/>
      <c r="L163" s="476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</row>
    <row r="164" spans="1:2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</row>
    <row r="165" spans="1:22">
      <c r="A165" s="87" t="s">
        <v>37</v>
      </c>
      <c r="F165" s="68"/>
      <c r="G165" s="68" t="s">
        <v>38</v>
      </c>
      <c r="H165" s="29"/>
      <c r="I165" s="29"/>
      <c r="J165" s="29"/>
      <c r="K165" s="29"/>
      <c r="L165" s="54"/>
      <c r="M165" s="54"/>
      <c r="N165" s="29"/>
      <c r="O165" s="29"/>
      <c r="P165" s="29"/>
      <c r="Q165" s="29" t="s">
        <v>39</v>
      </c>
      <c r="R165" s="29"/>
    </row>
    <row r="166" spans="1:22" ht="15">
      <c r="A166" s="6"/>
      <c r="B166" s="4"/>
      <c r="C166" s="26"/>
      <c r="D166" s="26"/>
      <c r="E166" s="25"/>
      <c r="F166" s="7"/>
      <c r="H166" s="8"/>
      <c r="I166" s="8"/>
      <c r="J166" s="8"/>
      <c r="K166" s="8"/>
      <c r="L166" s="20"/>
      <c r="M166" s="20"/>
      <c r="N166" s="8"/>
      <c r="O166" s="8"/>
      <c r="P166" s="8"/>
      <c r="Q166" s="8"/>
      <c r="R166" s="8"/>
      <c r="S166" s="3"/>
      <c r="T166" s="3"/>
      <c r="U166" s="7"/>
    </row>
    <row r="167" spans="1:22">
      <c r="B167" s="16"/>
      <c r="C167" s="28"/>
      <c r="D167" s="28"/>
      <c r="E167" s="92"/>
    </row>
    <row r="168" spans="1:22">
      <c r="B168" s="16"/>
      <c r="C168" s="28"/>
      <c r="D168" s="28"/>
      <c r="E168" s="92"/>
    </row>
    <row r="169" spans="1:22">
      <c r="B169" s="16"/>
      <c r="C169" s="28"/>
      <c r="D169" s="28"/>
      <c r="E169" s="92"/>
    </row>
    <row r="170" spans="1:22">
      <c r="B170" s="16"/>
      <c r="C170" s="28"/>
      <c r="D170" s="28"/>
      <c r="E170" s="92"/>
    </row>
    <row r="171" spans="1:22">
      <c r="B171" s="16"/>
      <c r="C171" s="28"/>
      <c r="D171" s="28"/>
      <c r="E171" s="92"/>
    </row>
    <row r="172" spans="1:22">
      <c r="B172" s="16"/>
      <c r="C172" s="28"/>
      <c r="D172" s="28"/>
      <c r="E172" s="92"/>
    </row>
    <row r="173" spans="1:22">
      <c r="B173" s="16"/>
      <c r="C173" s="28"/>
      <c r="D173" s="28"/>
      <c r="E173" s="92"/>
    </row>
    <row r="174" spans="1:22">
      <c r="B174" s="16"/>
      <c r="C174" s="28"/>
      <c r="D174" s="28"/>
      <c r="E174" s="92"/>
    </row>
    <row r="175" spans="1:22">
      <c r="B175" s="16"/>
      <c r="C175" s="28"/>
      <c r="D175" s="28"/>
      <c r="E175" s="92"/>
    </row>
    <row r="176" spans="1:22">
      <c r="B176" s="16"/>
      <c r="C176" s="28"/>
      <c r="D176" s="28"/>
      <c r="E176" s="92"/>
    </row>
    <row r="177" spans="1:22">
      <c r="B177" s="16"/>
      <c r="C177" s="28"/>
      <c r="D177" s="28"/>
      <c r="E177" s="92"/>
    </row>
    <row r="178" spans="1:22">
      <c r="B178" s="16"/>
      <c r="C178" s="28"/>
      <c r="D178" s="28"/>
      <c r="E178" s="92"/>
    </row>
    <row r="179" spans="1:22">
      <c r="B179" s="16"/>
      <c r="C179" s="28"/>
      <c r="D179" s="28"/>
      <c r="E179" s="92"/>
    </row>
    <row r="180" spans="1:22">
      <c r="B180" s="16"/>
      <c r="C180" s="28"/>
      <c r="D180" s="28"/>
      <c r="E180" s="92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</sheetData>
  <sheetProtection insertRows="0" deleteRows="0"/>
  <protectedRanges>
    <protectedRange sqref="J165:P1048576 U165:U1048576 J1:P15 U1:U15 J157:P161 J16:J156 U157:U161 P16:P156" name="Obseg1"/>
    <protectedRange sqref="K16:O156 U16:U156" name="Obseg1_1"/>
    <protectedRange sqref="M162:P162 U162" name="Obseg1_1_1"/>
    <protectedRange sqref="J162:L162" name="Obseg1_2_2_1"/>
    <protectedRange sqref="U163:U164 M163:P164" name="Obseg1_1_1_1_1"/>
    <protectedRange sqref="J163:L164" name="Obseg1_3_1_1"/>
  </protectedRanges>
  <mergeCells count="9">
    <mergeCell ref="A163:L163"/>
    <mergeCell ref="B13:K13"/>
    <mergeCell ref="C2:J2"/>
    <mergeCell ref="C3:J3"/>
    <mergeCell ref="C6:J6"/>
    <mergeCell ref="C7:J7"/>
    <mergeCell ref="C8:J8"/>
    <mergeCell ref="C9:J9"/>
    <mergeCell ref="A162:L16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5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5"/>
  <sheetViews>
    <sheetView zoomScaleNormal="100" zoomScaleSheetLayoutView="100" workbookViewId="0">
      <selection activeCell="AK38" sqref="AK38:AK39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140625" style="90" bestFit="1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LENART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Ptujska c. 25, 2230  LENART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7" t="str">
        <f>+'Ponudbeni pred_rekapitulacija'!B32</f>
        <v>ZAMRZNJENO SADJE IN ZELENJAVA</v>
      </c>
      <c r="C13" s="477"/>
      <c r="D13" s="477"/>
      <c r="E13" s="477"/>
      <c r="F13" s="477"/>
      <c r="G13" s="477"/>
      <c r="H13" s="477"/>
      <c r="I13" s="477"/>
      <c r="J13" s="477"/>
      <c r="K13" s="4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829</v>
      </c>
      <c r="C16" s="120">
        <v>2500</v>
      </c>
      <c r="D16" s="120" t="s">
        <v>76</v>
      </c>
      <c r="E16" s="121"/>
      <c r="F16" s="444">
        <v>60</v>
      </c>
      <c r="G16" s="443" t="s">
        <v>221</v>
      </c>
      <c r="H16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79" t="str">
        <f>IF(Sklop19[[#This Row],[ZAHTEVANA SHEMA KAKOVOSTI]]&lt;&gt;"",Sklop19[[#This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42"/>
    </row>
    <row r="17" spans="1:21" s="55" customFormat="1" ht="12">
      <c r="A17" s="78" t="s">
        <v>3</v>
      </c>
      <c r="B17" s="264" t="s">
        <v>830</v>
      </c>
      <c r="C17" s="135">
        <v>2500</v>
      </c>
      <c r="D17" s="120" t="s">
        <v>76</v>
      </c>
      <c r="E17" s="136"/>
      <c r="F17" s="340">
        <v>71</v>
      </c>
      <c r="G17" s="443" t="s">
        <v>221</v>
      </c>
      <c r="H17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177.5</v>
      </c>
      <c r="I17" s="240" t="str">
        <f>IF(Sklop19[[#This Row],[ZAHTEVANA SHEMA KAKOVOSTI]]&lt;&gt;"",Sklop19[[#This Row],[Preračunana masa/volumen/kos na enoto kg]],"")</f>
        <v/>
      </c>
      <c r="J17" s="241"/>
      <c r="K17" s="262"/>
      <c r="L17" s="262"/>
      <c r="M17" s="247"/>
      <c r="N17" s="243"/>
      <c r="O17" s="243"/>
      <c r="P17" s="249"/>
      <c r="Q17" s="243">
        <f>+Sklop19[[#This Row],[cena/enota brez DDV v EUR]]*Sklop19[[#This Row],[Stopnja DDV (%)]]</f>
        <v>0</v>
      </c>
      <c r="R17" s="243">
        <f>+Sklop19[[#This Row],[cena/enota brez DDV v EUR]]+Sklop19[[#This Row],[Davek (EUR)]]</f>
        <v>0</v>
      </c>
      <c r="S17" s="243">
        <f>+Sklop19[[#This Row],[cena/enota brez DDV v EUR]]*Sklop19[[#This Row],[Okvirna količina]]</f>
        <v>0</v>
      </c>
      <c r="T17" s="243">
        <f>+Sklop19[[#This Row],[Končna cena/enoto mere (EUR) z DDV]]*Sklop19[[#This Row],[Okvirna količina]]</f>
        <v>0</v>
      </c>
      <c r="U17" s="359"/>
    </row>
    <row r="18" spans="1:21" s="55" customFormat="1" ht="12">
      <c r="A18" s="78" t="s">
        <v>4</v>
      </c>
      <c r="B18" s="264" t="s">
        <v>831</v>
      </c>
      <c r="C18" s="135">
        <v>2500</v>
      </c>
      <c r="D18" s="120" t="s">
        <v>76</v>
      </c>
      <c r="E18" s="136"/>
      <c r="F18" s="340">
        <v>40</v>
      </c>
      <c r="G18" s="443" t="s">
        <v>221</v>
      </c>
      <c r="H18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240" t="str">
        <f>IF(Sklop19[[#This Row],[ZAHTEVANA SHEMA KAKOVOSTI]]&lt;&gt;"",Sklop19[[#This Row],[Preračunana masa/volumen/kos na enoto kg]],"")</f>
        <v/>
      </c>
      <c r="J18" s="241"/>
      <c r="K18" s="262"/>
      <c r="L18" s="262"/>
      <c r="M18" s="247"/>
      <c r="N18" s="243"/>
      <c r="O18" s="243"/>
      <c r="P18" s="249"/>
      <c r="Q18" s="243">
        <f>+Sklop19[[#This Row],[cena/enota brez DDV v EUR]]*Sklop19[[#This Row],[Stopnja DDV (%)]]</f>
        <v>0</v>
      </c>
      <c r="R18" s="243">
        <f>+Sklop19[[#This Row],[cena/enota brez DDV v EUR]]+Sklop19[[#This Row],[Davek (EUR)]]</f>
        <v>0</v>
      </c>
      <c r="S18" s="243">
        <f>+Sklop19[[#This Row],[cena/enota brez DDV v EUR]]*Sklop19[[#This Row],[Okvirna količina]]</f>
        <v>0</v>
      </c>
      <c r="T18" s="243">
        <f>+Sklop19[[#This Row],[Končna cena/enoto mere (EUR) z DDV]]*Sklop19[[#This Row],[Okvirna količina]]</f>
        <v>0</v>
      </c>
      <c r="U18" s="359"/>
    </row>
    <row r="19" spans="1:21" s="55" customFormat="1" ht="12">
      <c r="A19" s="78" t="s">
        <v>5</v>
      </c>
      <c r="B19" s="264" t="s">
        <v>832</v>
      </c>
      <c r="C19" s="120">
        <v>2500</v>
      </c>
      <c r="D19" s="120" t="s">
        <v>76</v>
      </c>
      <c r="E19" s="136"/>
      <c r="F19" s="340">
        <v>120</v>
      </c>
      <c r="G19" s="443" t="s">
        <v>221</v>
      </c>
      <c r="H19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9" s="240" t="str">
        <f>IF(Sklop19[[#This Row],[ZAHTEVANA SHEMA KAKOVOSTI]]&lt;&gt;"",Sklop19[[#This Row],[Preračunana masa/volumen/kos na enoto kg]],"")</f>
        <v/>
      </c>
      <c r="J19" s="241"/>
      <c r="K19" s="262"/>
      <c r="L19" s="262"/>
      <c r="M19" s="247"/>
      <c r="N19" s="243"/>
      <c r="O19" s="243"/>
      <c r="P19" s="249"/>
      <c r="Q19" s="243">
        <f>+Sklop19[[#This Row],[cena/enota brez DDV v EUR]]*Sklop19[[#This Row],[Stopnja DDV (%)]]</f>
        <v>0</v>
      </c>
      <c r="R19" s="243">
        <f>+Sklop19[[#This Row],[cena/enota brez DDV v EUR]]+Sklop19[[#This Row],[Davek (EUR)]]</f>
        <v>0</v>
      </c>
      <c r="S19" s="243">
        <f>+Sklop19[[#This Row],[cena/enota brez DDV v EUR]]*Sklop19[[#This Row],[Okvirna količina]]</f>
        <v>0</v>
      </c>
      <c r="T19" s="243">
        <f>+Sklop19[[#This Row],[Končna cena/enoto mere (EUR) z DDV]]*Sklop19[[#This Row],[Okvirna količina]]</f>
        <v>0</v>
      </c>
      <c r="U19" s="359"/>
    </row>
    <row r="20" spans="1:21" s="55" customFormat="1" ht="12">
      <c r="A20" s="78" t="s">
        <v>6</v>
      </c>
      <c r="B20" s="264" t="s">
        <v>833</v>
      </c>
      <c r="C20" s="135">
        <v>2500</v>
      </c>
      <c r="D20" s="120" t="s">
        <v>76</v>
      </c>
      <c r="E20" s="136"/>
      <c r="F20" s="340">
        <v>62</v>
      </c>
      <c r="G20" s="443" t="s">
        <v>221</v>
      </c>
      <c r="H20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155</v>
      </c>
      <c r="I20" s="240" t="str">
        <f>IF(Sklop19[[#This Row],[ZAHTEVANA SHEMA KAKOVOSTI]]&lt;&gt;"",Sklop19[[#This Row],[Preračunana masa/volumen/kos na enoto kg]],"")</f>
        <v/>
      </c>
      <c r="J20" s="241"/>
      <c r="K20" s="262"/>
      <c r="L20" s="262"/>
      <c r="M20" s="247"/>
      <c r="N20" s="243"/>
      <c r="O20" s="243"/>
      <c r="P20" s="249"/>
      <c r="Q20" s="243">
        <f>+Sklop19[[#This Row],[cena/enota brez DDV v EUR]]*Sklop19[[#This Row],[Stopnja DDV (%)]]</f>
        <v>0</v>
      </c>
      <c r="R20" s="243">
        <f>+Sklop19[[#This Row],[cena/enota brez DDV v EUR]]+Sklop19[[#This Row],[Davek (EUR)]]</f>
        <v>0</v>
      </c>
      <c r="S20" s="243">
        <f>+Sklop19[[#This Row],[cena/enota brez DDV v EUR]]*Sklop19[[#This Row],[Okvirna količina]]</f>
        <v>0</v>
      </c>
      <c r="T20" s="243">
        <f>+Sklop19[[#This Row],[Končna cena/enoto mere (EUR) z DDV]]*Sklop19[[#This Row],[Okvirna količina]]</f>
        <v>0</v>
      </c>
      <c r="U20" s="359"/>
    </row>
    <row r="21" spans="1:21" s="55" customFormat="1" ht="12">
      <c r="A21" s="78" t="s">
        <v>7</v>
      </c>
      <c r="B21" s="264" t="s">
        <v>834</v>
      </c>
      <c r="C21" s="135">
        <v>2500</v>
      </c>
      <c r="D21" s="120" t="s">
        <v>76</v>
      </c>
      <c r="E21" s="136"/>
      <c r="F21" s="340">
        <v>387</v>
      </c>
      <c r="G21" s="443" t="s">
        <v>221</v>
      </c>
      <c r="H21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967.5</v>
      </c>
      <c r="I21" s="240" t="str">
        <f>IF(Sklop19[[#This Row],[ZAHTEVANA SHEMA KAKOVOSTI]]&lt;&gt;"",Sklop19[[#This Row],[Preračunana masa/volumen/kos na enoto kg]],"")</f>
        <v/>
      </c>
      <c r="J21" s="241"/>
      <c r="K21" s="262"/>
      <c r="L21" s="262"/>
      <c r="M21" s="247"/>
      <c r="N21" s="243"/>
      <c r="O21" s="243"/>
      <c r="P21" s="249"/>
      <c r="Q21" s="243">
        <f>+Sklop19[[#This Row],[cena/enota brez DDV v EUR]]*Sklop19[[#This Row],[Stopnja DDV (%)]]</f>
        <v>0</v>
      </c>
      <c r="R21" s="243">
        <f>+Sklop19[[#This Row],[cena/enota brez DDV v EUR]]+Sklop19[[#This Row],[Davek (EUR)]]</f>
        <v>0</v>
      </c>
      <c r="S21" s="243">
        <f>+Sklop19[[#This Row],[cena/enota brez DDV v EUR]]*Sklop19[[#This Row],[Okvirna količina]]</f>
        <v>0</v>
      </c>
      <c r="T21" s="243">
        <f>+Sklop19[[#This Row],[Končna cena/enoto mere (EUR) z DDV]]*Sklop19[[#This Row],[Okvirna količina]]</f>
        <v>0</v>
      </c>
      <c r="U21" s="359"/>
    </row>
    <row r="22" spans="1:21" s="55" customFormat="1" ht="12">
      <c r="A22" s="78" t="s">
        <v>8</v>
      </c>
      <c r="B22" s="264" t="s">
        <v>835</v>
      </c>
      <c r="C22" s="120">
        <v>2500</v>
      </c>
      <c r="D22" s="120" t="s">
        <v>76</v>
      </c>
      <c r="E22" s="136"/>
      <c r="F22" s="340">
        <v>60</v>
      </c>
      <c r="G22" s="443" t="s">
        <v>221</v>
      </c>
      <c r="H22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2" s="240" t="str">
        <f>IF(Sklop19[[#This Row],[ZAHTEVANA SHEMA KAKOVOSTI]]&lt;&gt;"",Sklop19[[#This Row],[Preračunana masa/volumen/kos na enoto kg]],"")</f>
        <v/>
      </c>
      <c r="J22" s="241"/>
      <c r="K22" s="262"/>
      <c r="L22" s="262"/>
      <c r="M22" s="247"/>
      <c r="N22" s="243"/>
      <c r="O22" s="243"/>
      <c r="P22" s="249"/>
      <c r="Q22" s="243">
        <f>+Sklop19[[#This Row],[cena/enota brez DDV v EUR]]*Sklop19[[#This Row],[Stopnja DDV (%)]]</f>
        <v>0</v>
      </c>
      <c r="R22" s="243">
        <f>+Sklop19[[#This Row],[cena/enota brez DDV v EUR]]+Sklop19[[#This Row],[Davek (EUR)]]</f>
        <v>0</v>
      </c>
      <c r="S22" s="243">
        <f>+Sklop19[[#This Row],[cena/enota brez DDV v EUR]]*Sklop19[[#This Row],[Okvirna količina]]</f>
        <v>0</v>
      </c>
      <c r="T22" s="243">
        <f>+Sklop19[[#This Row],[Končna cena/enoto mere (EUR) z DDV]]*Sklop19[[#This Row],[Okvirna količina]]</f>
        <v>0</v>
      </c>
      <c r="U22" s="359"/>
    </row>
    <row r="23" spans="1:21" s="55" customFormat="1" ht="12">
      <c r="A23" s="78" t="s">
        <v>9</v>
      </c>
      <c r="B23" s="264" t="s">
        <v>836</v>
      </c>
      <c r="C23" s="135">
        <v>2500</v>
      </c>
      <c r="D23" s="120" t="s">
        <v>76</v>
      </c>
      <c r="E23" s="136"/>
      <c r="F23" s="340">
        <v>130</v>
      </c>
      <c r="G23" s="443" t="s">
        <v>221</v>
      </c>
      <c r="H23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325</v>
      </c>
      <c r="I23" s="240" t="str">
        <f>IF(Sklop19[[#This Row],[ZAHTEVANA SHEMA KAKOVOSTI]]&lt;&gt;"",Sklop19[[#This Row],[Preračunana masa/volumen/kos na enoto kg]],"")</f>
        <v/>
      </c>
      <c r="J23" s="241"/>
      <c r="K23" s="262"/>
      <c r="L23" s="262"/>
      <c r="M23" s="247"/>
      <c r="N23" s="243"/>
      <c r="O23" s="243"/>
      <c r="P23" s="249"/>
      <c r="Q23" s="243">
        <f>+Sklop19[[#This Row],[cena/enota brez DDV v EUR]]*Sklop19[[#This Row],[Stopnja DDV (%)]]</f>
        <v>0</v>
      </c>
      <c r="R23" s="243">
        <f>+Sklop19[[#This Row],[cena/enota brez DDV v EUR]]+Sklop19[[#This Row],[Davek (EUR)]]</f>
        <v>0</v>
      </c>
      <c r="S23" s="243">
        <f>+Sklop19[[#This Row],[cena/enota brez DDV v EUR]]*Sklop19[[#This Row],[Okvirna količina]]</f>
        <v>0</v>
      </c>
      <c r="T23" s="243">
        <f>+Sklop19[[#This Row],[Končna cena/enoto mere (EUR) z DDV]]*Sklop19[[#This Row],[Okvirna količina]]</f>
        <v>0</v>
      </c>
      <c r="U23" s="359"/>
    </row>
    <row r="24" spans="1:21" s="55" customFormat="1" ht="12">
      <c r="A24" s="78" t="s">
        <v>10</v>
      </c>
      <c r="B24" s="264" t="s">
        <v>837</v>
      </c>
      <c r="C24" s="135">
        <v>2500</v>
      </c>
      <c r="D24" s="120" t="s">
        <v>76</v>
      </c>
      <c r="E24" s="136"/>
      <c r="F24" s="340">
        <v>250</v>
      </c>
      <c r="G24" s="443" t="s">
        <v>221</v>
      </c>
      <c r="H24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625</v>
      </c>
      <c r="I24" s="240" t="str">
        <f>IF(Sklop19[[#This Row],[ZAHTEVANA SHEMA KAKOVOSTI]]&lt;&gt;"",Sklop19[[#This Row],[Preračunana masa/volumen/kos na enoto kg]],"")</f>
        <v/>
      </c>
      <c r="J24" s="241"/>
      <c r="K24" s="262"/>
      <c r="L24" s="262"/>
      <c r="M24" s="247"/>
      <c r="N24" s="243"/>
      <c r="O24" s="243"/>
      <c r="P24" s="249"/>
      <c r="Q24" s="243">
        <f>+Sklop19[[#This Row],[cena/enota brez DDV v EUR]]*Sklop19[[#This Row],[Stopnja DDV (%)]]</f>
        <v>0</v>
      </c>
      <c r="R24" s="243">
        <f>+Sklop19[[#This Row],[cena/enota brez DDV v EUR]]+Sklop19[[#This Row],[Davek (EUR)]]</f>
        <v>0</v>
      </c>
      <c r="S24" s="243">
        <f>+Sklop19[[#This Row],[cena/enota brez DDV v EUR]]*Sklop19[[#This Row],[Okvirna količina]]</f>
        <v>0</v>
      </c>
      <c r="T24" s="243">
        <f>+Sklop19[[#This Row],[Končna cena/enoto mere (EUR) z DDV]]*Sklop19[[#This Row],[Okvirna količina]]</f>
        <v>0</v>
      </c>
      <c r="U24" s="359"/>
    </row>
    <row r="25" spans="1:21" s="55" customFormat="1" ht="12">
      <c r="A25" s="78" t="s">
        <v>11</v>
      </c>
      <c r="B25" s="264" t="s">
        <v>838</v>
      </c>
      <c r="C25" s="120">
        <v>2500</v>
      </c>
      <c r="D25" s="120" t="s">
        <v>76</v>
      </c>
      <c r="E25" s="136"/>
      <c r="F25" s="340">
        <v>118</v>
      </c>
      <c r="G25" s="443" t="s">
        <v>221</v>
      </c>
      <c r="H25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295</v>
      </c>
      <c r="I25" s="240" t="str">
        <f>IF(Sklop19[[#This Row],[ZAHTEVANA SHEMA KAKOVOSTI]]&lt;&gt;"",Sklop19[[#This Row],[Preračunana masa/volumen/kos na enoto kg]],"")</f>
        <v/>
      </c>
      <c r="J25" s="241"/>
      <c r="K25" s="262"/>
      <c r="L25" s="262"/>
      <c r="M25" s="247"/>
      <c r="N25" s="243"/>
      <c r="O25" s="243"/>
      <c r="P25" s="249"/>
      <c r="Q25" s="243">
        <f>+Sklop19[[#This Row],[cena/enota brez DDV v EUR]]*Sklop19[[#This Row],[Stopnja DDV (%)]]</f>
        <v>0</v>
      </c>
      <c r="R25" s="243">
        <f>+Sklop19[[#This Row],[cena/enota brez DDV v EUR]]+Sklop19[[#This Row],[Davek (EUR)]]</f>
        <v>0</v>
      </c>
      <c r="S25" s="243">
        <f>+Sklop19[[#This Row],[cena/enota brez DDV v EUR]]*Sklop19[[#This Row],[Okvirna količina]]</f>
        <v>0</v>
      </c>
      <c r="T25" s="243">
        <f>+Sklop19[[#This Row],[Končna cena/enoto mere (EUR) z DDV]]*Sklop19[[#This Row],[Okvirna količina]]</f>
        <v>0</v>
      </c>
      <c r="U25" s="359"/>
    </row>
    <row r="26" spans="1:21" s="55" customFormat="1" ht="12">
      <c r="A26" s="78" t="s">
        <v>12</v>
      </c>
      <c r="B26" s="264" t="s">
        <v>839</v>
      </c>
      <c r="C26" s="135">
        <v>2500</v>
      </c>
      <c r="D26" s="120" t="s">
        <v>76</v>
      </c>
      <c r="E26" s="136"/>
      <c r="F26" s="340">
        <v>42</v>
      </c>
      <c r="G26" s="443" t="s">
        <v>221</v>
      </c>
      <c r="H26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105</v>
      </c>
      <c r="I26" s="240" t="str">
        <f>IF(Sklop19[[#This Row],[ZAHTEVANA SHEMA KAKOVOSTI]]&lt;&gt;"",Sklop19[[#This Row],[Preračunana masa/volumen/kos na enoto kg]],"")</f>
        <v/>
      </c>
      <c r="J26" s="241"/>
      <c r="K26" s="262"/>
      <c r="L26" s="262"/>
      <c r="M26" s="247"/>
      <c r="N26" s="243"/>
      <c r="O26" s="243"/>
      <c r="P26" s="249"/>
      <c r="Q26" s="243">
        <f>+Sklop19[[#This Row],[cena/enota brez DDV v EUR]]*Sklop19[[#This Row],[Stopnja DDV (%)]]</f>
        <v>0</v>
      </c>
      <c r="R26" s="243">
        <f>+Sklop19[[#This Row],[cena/enota brez DDV v EUR]]+Sklop19[[#This Row],[Davek (EUR)]]</f>
        <v>0</v>
      </c>
      <c r="S26" s="243">
        <f>+Sklop19[[#This Row],[cena/enota brez DDV v EUR]]*Sklop19[[#This Row],[Okvirna količina]]</f>
        <v>0</v>
      </c>
      <c r="T26" s="243">
        <f>+Sklop19[[#This Row],[Končna cena/enoto mere (EUR) z DDV]]*Sklop19[[#This Row],[Okvirna količina]]</f>
        <v>0</v>
      </c>
      <c r="U26" s="359"/>
    </row>
    <row r="27" spans="1:21" s="55" customFormat="1" ht="12">
      <c r="A27" s="78" t="s">
        <v>13</v>
      </c>
      <c r="B27" s="264" t="s">
        <v>840</v>
      </c>
      <c r="C27" s="135">
        <v>2500</v>
      </c>
      <c r="D27" s="120" t="s">
        <v>76</v>
      </c>
      <c r="E27" s="136"/>
      <c r="F27" s="340">
        <v>95</v>
      </c>
      <c r="G27" s="443" t="s">
        <v>221</v>
      </c>
      <c r="H27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237.5</v>
      </c>
      <c r="I27" s="240" t="str">
        <f>IF(Sklop19[[#This Row],[ZAHTEVANA SHEMA KAKOVOSTI]]&lt;&gt;"",Sklop19[[#This Row],[Preračunana masa/volumen/kos na enoto kg]],"")</f>
        <v/>
      </c>
      <c r="J27" s="241"/>
      <c r="K27" s="262"/>
      <c r="L27" s="262"/>
      <c r="M27" s="247"/>
      <c r="N27" s="243"/>
      <c r="O27" s="243"/>
      <c r="P27" s="249"/>
      <c r="Q27" s="243">
        <f>+Sklop19[[#This Row],[cena/enota brez DDV v EUR]]*Sklop19[[#This Row],[Stopnja DDV (%)]]</f>
        <v>0</v>
      </c>
      <c r="R27" s="243">
        <f>+Sklop19[[#This Row],[cena/enota brez DDV v EUR]]+Sklop19[[#This Row],[Davek (EUR)]]</f>
        <v>0</v>
      </c>
      <c r="S27" s="243">
        <f>+Sklop19[[#This Row],[cena/enota brez DDV v EUR]]*Sklop19[[#This Row],[Okvirna količina]]</f>
        <v>0</v>
      </c>
      <c r="T27" s="243">
        <f>+Sklop19[[#This Row],[Končna cena/enoto mere (EUR) z DDV]]*Sklop19[[#This Row],[Okvirna količina]]</f>
        <v>0</v>
      </c>
      <c r="U27" s="359"/>
    </row>
    <row r="28" spans="1:21" s="55" customFormat="1" ht="12">
      <c r="A28" s="78" t="s">
        <v>14</v>
      </c>
      <c r="B28" s="264" t="s">
        <v>841</v>
      </c>
      <c r="C28" s="120">
        <v>2500</v>
      </c>
      <c r="D28" s="120" t="s">
        <v>76</v>
      </c>
      <c r="E28" s="136"/>
      <c r="F28" s="340">
        <v>310</v>
      </c>
      <c r="G28" s="443" t="s">
        <v>221</v>
      </c>
      <c r="H28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775</v>
      </c>
      <c r="I28" s="240" t="str">
        <f>IF(Sklop19[[#This Row],[ZAHTEVANA SHEMA KAKOVOSTI]]&lt;&gt;"",Sklop19[[#This Row],[Preračunana masa/volumen/kos na enoto kg]],"")</f>
        <v/>
      </c>
      <c r="J28" s="241"/>
      <c r="K28" s="262"/>
      <c r="L28" s="262"/>
      <c r="M28" s="247"/>
      <c r="N28" s="243"/>
      <c r="O28" s="243"/>
      <c r="P28" s="249"/>
      <c r="Q28" s="243">
        <f>+Sklop19[[#This Row],[cena/enota brez DDV v EUR]]*Sklop19[[#This Row],[Stopnja DDV (%)]]</f>
        <v>0</v>
      </c>
      <c r="R28" s="243">
        <f>+Sklop19[[#This Row],[cena/enota brez DDV v EUR]]+Sklop19[[#This Row],[Davek (EUR)]]</f>
        <v>0</v>
      </c>
      <c r="S28" s="243">
        <f>+Sklop19[[#This Row],[cena/enota brez DDV v EUR]]*Sklop19[[#This Row],[Okvirna količina]]</f>
        <v>0</v>
      </c>
      <c r="T28" s="243">
        <f>+Sklop19[[#This Row],[Končna cena/enoto mere (EUR) z DDV]]*Sklop19[[#This Row],[Okvirna količina]]</f>
        <v>0</v>
      </c>
      <c r="U28" s="359"/>
    </row>
    <row r="29" spans="1:21" s="55" customFormat="1" ht="24">
      <c r="A29" s="78" t="s">
        <v>15</v>
      </c>
      <c r="B29" s="158" t="s">
        <v>842</v>
      </c>
      <c r="C29" s="135">
        <v>2500</v>
      </c>
      <c r="D29" s="120" t="s">
        <v>76</v>
      </c>
      <c r="E29" s="121"/>
      <c r="F29" s="340">
        <v>125</v>
      </c>
      <c r="G29" s="443" t="s">
        <v>221</v>
      </c>
      <c r="H29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312.5</v>
      </c>
      <c r="I29" s="149" t="str">
        <f>IF(Sklop19[[#This Row],[ZAHTEVANA SHEMA KAKOVOSTI]]&lt;&gt;"",Sklop19[[#This Row],[Preračunana masa/volumen/kos na enoto kg]],"")</f>
        <v/>
      </c>
      <c r="J29" s="150"/>
      <c r="K29" s="151"/>
      <c r="L29" s="151"/>
      <c r="M29" s="152"/>
      <c r="N29" s="153"/>
      <c r="O29" s="153"/>
      <c r="P29" s="154"/>
      <c r="Q29" s="153">
        <f>+Sklop19[[#This Row],[cena/enota brez DDV v EUR]]*Sklop19[[#This Row],[Stopnja DDV (%)]]</f>
        <v>0</v>
      </c>
      <c r="R29" s="153">
        <f>+Sklop19[[#This Row],[cena/enota brez DDV v EUR]]+Sklop19[[#This Row],[Davek (EUR)]]</f>
        <v>0</v>
      </c>
      <c r="S29" s="153">
        <f>+Sklop19[[#This Row],[cena/enota brez DDV v EUR]]*Sklop19[[#This Row],[Okvirna količina]]</f>
        <v>0</v>
      </c>
      <c r="T29" s="153">
        <f>+Sklop19[[#This Row],[Končna cena/enoto mere (EUR) z DDV]]*Sklop19[[#This Row],[Okvirna količina]]</f>
        <v>0</v>
      </c>
      <c r="U29" s="142"/>
    </row>
    <row r="30" spans="1:21" s="55" customFormat="1" ht="12">
      <c r="A30" s="78" t="s">
        <v>16</v>
      </c>
      <c r="B30" s="158" t="s">
        <v>843</v>
      </c>
      <c r="C30" s="135">
        <v>2500</v>
      </c>
      <c r="D30" s="120" t="s">
        <v>76</v>
      </c>
      <c r="E30" s="121"/>
      <c r="F30" s="444">
        <v>47</v>
      </c>
      <c r="G30" s="443" t="s">
        <v>221</v>
      </c>
      <c r="H30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117.5</v>
      </c>
      <c r="I30" s="149" t="str">
        <f>IF(Sklop19[[#This Row],[ZAHTEVANA SHEMA KAKOVOSTI]]&lt;&gt;"",Sklop19[[#This Row],[Preračunana masa/volumen/kos na enoto kg]],"")</f>
        <v/>
      </c>
      <c r="J30" s="150"/>
      <c r="K30" s="151"/>
      <c r="L30" s="151"/>
      <c r="M30" s="152"/>
      <c r="N30" s="153"/>
      <c r="O30" s="153"/>
      <c r="P30" s="154"/>
      <c r="Q30" s="153">
        <f>+Sklop19[[#This Row],[cena/enota brez DDV v EUR]]*Sklop19[[#This Row],[Stopnja DDV (%)]]</f>
        <v>0</v>
      </c>
      <c r="R30" s="153">
        <f>+Sklop19[[#This Row],[cena/enota brez DDV v EUR]]+Sklop19[[#This Row],[Davek (EUR)]]</f>
        <v>0</v>
      </c>
      <c r="S30" s="153">
        <f>+Sklop19[[#This Row],[cena/enota brez DDV v EUR]]*Sklop19[[#This Row],[Okvirna količina]]</f>
        <v>0</v>
      </c>
      <c r="T30" s="153">
        <f>+Sklop19[[#This Row],[Končna cena/enoto mere (EUR) z DDV]]*Sklop19[[#This Row],[Okvirna količina]]</f>
        <v>0</v>
      </c>
      <c r="U30" s="142"/>
    </row>
    <row r="31" spans="1:21" s="55" customFormat="1" ht="12">
      <c r="A31" s="78" t="s">
        <v>17</v>
      </c>
      <c r="B31" s="158" t="s">
        <v>844</v>
      </c>
      <c r="C31" s="120">
        <v>2500</v>
      </c>
      <c r="D31" s="120" t="s">
        <v>76</v>
      </c>
      <c r="E31" s="121"/>
      <c r="F31" s="444">
        <v>150</v>
      </c>
      <c r="G31" s="443" t="s">
        <v>221</v>
      </c>
      <c r="H31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31" s="155" t="str">
        <f>IF(Sklop19[[#This Row],[ZAHTEVANA SHEMA KAKOVOSTI]]&lt;&gt;"",Sklop19[[#This Row],[Preračunana masa/volumen/kos na enoto kg]],"")</f>
        <v/>
      </c>
      <c r="J31" s="165"/>
      <c r="K31" s="173"/>
      <c r="L31" s="173"/>
      <c r="M31" s="174"/>
      <c r="N31" s="157"/>
      <c r="O31" s="157"/>
      <c r="P31" s="156"/>
      <c r="Q31" s="157">
        <f>+Sklop19[[#This Row],[cena/enota brez DDV v EUR]]*Sklop19[[#This Row],[Stopnja DDV (%)]]</f>
        <v>0</v>
      </c>
      <c r="R31" s="157">
        <f>+Sklop19[[#This Row],[cena/enota brez DDV v EUR]]+Sklop19[[#This Row],[Davek (EUR)]]</f>
        <v>0</v>
      </c>
      <c r="S31" s="157">
        <f>+Sklop19[[#This Row],[cena/enota brez DDV v EUR]]*Sklop19[[#This Row],[Okvirna količina]]</f>
        <v>0</v>
      </c>
      <c r="T31" s="157">
        <f>+Sklop19[[#This Row],[Končna cena/enoto mere (EUR) z DDV]]*Sklop19[[#This Row],[Okvirna količina]]</f>
        <v>0</v>
      </c>
      <c r="U31" s="142"/>
    </row>
    <row r="32" spans="1:21" s="55" customFormat="1" ht="12">
      <c r="A32" s="78" t="s">
        <v>18</v>
      </c>
      <c r="B32" s="158" t="s">
        <v>845</v>
      </c>
      <c r="C32" s="135">
        <v>2500</v>
      </c>
      <c r="D32" s="120" t="s">
        <v>76</v>
      </c>
      <c r="E32" s="121"/>
      <c r="F32" s="444">
        <v>10</v>
      </c>
      <c r="G32" s="443" t="s">
        <v>221</v>
      </c>
      <c r="H32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2" s="155" t="str">
        <f>IF(Sklop19[[#This Row],[ZAHTEVANA SHEMA KAKOVOSTI]]&lt;&gt;"",Sklop19[[#This Row],[Preračunana masa/volumen/kos na enoto kg]],"")</f>
        <v/>
      </c>
      <c r="J32" s="165"/>
      <c r="K32" s="173"/>
      <c r="L32" s="173"/>
      <c r="M32" s="174"/>
      <c r="N32" s="157"/>
      <c r="O32" s="157"/>
      <c r="P32" s="156"/>
      <c r="Q32" s="157">
        <f>+Sklop19[[#This Row],[cena/enota brez DDV v EUR]]*Sklop19[[#This Row],[Stopnja DDV (%)]]</f>
        <v>0</v>
      </c>
      <c r="R32" s="157">
        <f>+Sklop19[[#This Row],[cena/enota brez DDV v EUR]]+Sklop19[[#This Row],[Davek (EUR)]]</f>
        <v>0</v>
      </c>
      <c r="S32" s="157">
        <f>+Sklop19[[#This Row],[cena/enota brez DDV v EUR]]*Sklop19[[#This Row],[Okvirna količina]]</f>
        <v>0</v>
      </c>
      <c r="T32" s="157">
        <f>+Sklop19[[#This Row],[Končna cena/enoto mere (EUR) z DDV]]*Sklop19[[#This Row],[Okvirna količina]]</f>
        <v>0</v>
      </c>
      <c r="U32" s="142"/>
    </row>
    <row r="33" spans="1:22" ht="27" customHeight="1">
      <c r="A33" s="279" t="s">
        <v>100</v>
      </c>
      <c r="B33" s="280"/>
      <c r="C33" s="281"/>
      <c r="D33" s="281"/>
      <c r="E33" s="282"/>
      <c r="F33" s="283"/>
      <c r="G33" s="284"/>
      <c r="H33" s="285">
        <f>SUBTOTAL(109,Sklop19[Preračunana masa/volumen/kos na enoto kg])</f>
        <v>5192.5</v>
      </c>
      <c r="I33" s="285">
        <f>SUBTOTAL(109,Sklop19[Živila iz shem kakovosti (kg)])</f>
        <v>0</v>
      </c>
      <c r="J33" s="283"/>
      <c r="K33" s="286"/>
      <c r="L33" s="286"/>
      <c r="M33" s="287"/>
      <c r="N33" s="288"/>
      <c r="O33" s="288"/>
      <c r="P33" s="288"/>
      <c r="Q33" s="289"/>
      <c r="R33" s="283"/>
      <c r="S33" s="289">
        <f>SUBTOTAL(109,Sklop19[Vrednost za okvirno količino (EUR) brez DDV])</f>
        <v>0</v>
      </c>
      <c r="T33" s="289">
        <f>SUBTOTAL(109,Sklop19[Vrednost za okvirno količino (EUR) z DDV])</f>
        <v>0</v>
      </c>
      <c r="U33" s="290">
        <f>SUBTOTAL(103,Sklop19[Shema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487" t="s">
        <v>135</v>
      </c>
      <c r="B38" s="487"/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M38" s="487"/>
      <c r="N38" s="54"/>
      <c r="O38" s="29"/>
      <c r="P38" s="29"/>
      <c r="Q38" s="29"/>
      <c r="R38" s="29"/>
      <c r="S38" s="29"/>
      <c r="U38" s="11"/>
      <c r="V38" s="68"/>
    </row>
    <row r="39" spans="1:22" ht="12.75" customHeight="1">
      <c r="A39" s="476" t="s">
        <v>144</v>
      </c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1:U15 U33:U37 J1:P37" name="Obseg1"/>
    <protectedRange sqref="U16:U32" name="Obseg1_1"/>
    <protectedRange sqref="N38:Q38 V38" name="Obseg1_1_2"/>
    <protectedRange sqref="K38:M38" name="Obseg1_2_2"/>
    <protectedRange sqref="U39:U40 M39:P40" name="Obseg1_1_1_1_1_1_1"/>
    <protectedRange sqref="J39:L40" name="Obseg1_3_1_1_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8:M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1_SADJE IN ZELENJAVA</vt:lpstr>
      <vt:lpstr>2_BIO SADJE IN ZELENJAVA</vt:lpstr>
      <vt:lpstr>3_KONZ.SADJE IN ZELENJAVA</vt:lpstr>
      <vt:lpstr>4_KRUH</vt:lpstr>
      <vt:lpstr>5_ŽITA</vt:lpstr>
      <vt:lpstr>6_BIO ŽITA</vt:lpstr>
      <vt:lpstr>7_BIO KRUH</vt:lpstr>
      <vt:lpstr>8_SLAČIČARSKO PECIVO</vt:lpstr>
      <vt:lpstr>9_JAJCA</vt:lpstr>
      <vt:lpstr>10_MLEKO</vt:lpstr>
      <vt:lpstr>11_BIO MLEKO</vt:lpstr>
      <vt:lpstr>12_MESO</vt:lpstr>
      <vt:lpstr>13_BIO MESO</vt:lpstr>
      <vt:lpstr>14_MESNI IZDELKI</vt:lpstr>
      <vt:lpstr>15_PERUTNINA</vt:lpstr>
      <vt:lpstr>16_RIBE</vt:lpstr>
      <vt:lpstr>17_BIO SOK</vt:lpstr>
      <vt:lpstr>18_OSTALO PREH.BLAGO</vt:lpstr>
      <vt:lpstr>19_ZAMRZ.SADJE</vt:lpstr>
      <vt:lpstr>'1_SADJE IN ZELENJAVA'!Področje_tiskanja</vt:lpstr>
      <vt:lpstr>'10_MLEKO'!Področje_tiskanja</vt:lpstr>
      <vt:lpstr>'11_BIO MLEKO'!Področje_tiskanja</vt:lpstr>
      <vt:lpstr>'12_MESO'!Področje_tiskanja</vt:lpstr>
      <vt:lpstr>'13_BIO MESO'!Področje_tiskanja</vt:lpstr>
      <vt:lpstr>'14_MESNI IZDELKI'!Področje_tiskanja</vt:lpstr>
      <vt:lpstr>'15_PERUTNINA'!Področje_tiskanja</vt:lpstr>
      <vt:lpstr>'16_RIBE'!Področje_tiskanja</vt:lpstr>
      <vt:lpstr>'17_BIO SOK'!Področje_tiskanja</vt:lpstr>
      <vt:lpstr>'18_OSTALO PREH.BLAGO'!Področje_tiskanja</vt:lpstr>
      <vt:lpstr>'19_ZAMRZ.SADJE'!Področje_tiskanja</vt:lpstr>
      <vt:lpstr>'2_BIO SADJE IN ZELENJAVA'!Področje_tiskanja</vt:lpstr>
      <vt:lpstr>'3_KONZ.SADJE IN ZELENJAVA'!Področje_tiskanja</vt:lpstr>
      <vt:lpstr>'4_KRUH'!Področje_tiskanja</vt:lpstr>
      <vt:lpstr>'5_ŽITA'!Področje_tiskanja</vt:lpstr>
      <vt:lpstr>'6_BIO ŽITA'!Področje_tiskanja</vt:lpstr>
      <vt:lpstr>'7_BIO KRUH'!Področje_tiskanja</vt:lpstr>
      <vt:lpstr>'8_SLAČIČARSKO PECIVO'!Področje_tiskanja</vt:lpstr>
      <vt:lpstr>'9_JAJCA'!Področje_tiskanja</vt:lpstr>
      <vt:lpstr>'Navodila za izpolnjevanje'!Področje_tiskanja</vt:lpstr>
      <vt:lpstr>'Ponudbeni pred_rekapitulacija'!Področje_tiskanja</vt:lpstr>
      <vt:lpstr>'1_SADJE IN ZELENJAVA'!Tiskanje_naslovov</vt:lpstr>
      <vt:lpstr>'10_MLEKO'!Tiskanje_naslovov</vt:lpstr>
      <vt:lpstr>'11_BIO MLEKO'!Tiskanje_naslovov</vt:lpstr>
      <vt:lpstr>'12_MESO'!Tiskanje_naslovov</vt:lpstr>
      <vt:lpstr>'13_BIO MESO'!Tiskanje_naslovov</vt:lpstr>
      <vt:lpstr>'14_MESNI IZDELKI'!Tiskanje_naslovov</vt:lpstr>
      <vt:lpstr>'15_PERUTNINA'!Tiskanje_naslovov</vt:lpstr>
      <vt:lpstr>'16_RIBE'!Tiskanje_naslovov</vt:lpstr>
      <vt:lpstr>'17_BIO SOK'!Tiskanje_naslovov</vt:lpstr>
      <vt:lpstr>'18_OSTALO PREH.BLAGO'!Tiskanje_naslovov</vt:lpstr>
      <vt:lpstr>'19_ZAMRZ.SADJE'!Tiskanje_naslovov</vt:lpstr>
      <vt:lpstr>'2_BIO SADJE IN ZELENJAVA'!Tiskanje_naslovov</vt:lpstr>
      <vt:lpstr>'3_KONZ.SADJE IN ZELENJAVA'!Tiskanje_naslovov</vt:lpstr>
      <vt:lpstr>'4_KRUH'!Tiskanje_naslovov</vt:lpstr>
      <vt:lpstr>'5_ŽITA'!Tiskanje_naslovov</vt:lpstr>
      <vt:lpstr>'6_BIO ŽITA'!Tiskanje_naslovov</vt:lpstr>
      <vt:lpstr>'7_BIO KRUH'!Tiskanje_naslovov</vt:lpstr>
      <vt:lpstr>'8_SLAČIČARSKO PECIVO'!Tiskanje_naslovov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2023-05-31T14:22:44Z</cp:lastPrinted>
  <dcterms:created xsi:type="dcterms:W3CDTF">2012-03-26T14:52:49Z</dcterms:created>
  <dcterms:modified xsi:type="dcterms:W3CDTF">2023-05-31T14:52:53Z</dcterms:modified>
</cp:coreProperties>
</file>