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ja Drnovšek\JN 2023\12_Dobava pnevmatik za vozila\3_dokumentacija\JN-0032-2023_RAZPISNA_DOKUMENTACIJA\"/>
    </mc:Choice>
  </mc:AlternateContent>
  <xr:revisionPtr revIDLastSave="0" documentId="13_ncr:1_{5369BFA1-4F3D-4C0B-B942-EBB8D5837E0D}" xr6:coauthVersionLast="47" xr6:coauthVersionMax="47" xr10:uidLastSave="{00000000-0000-0000-0000-000000000000}"/>
  <bookViews>
    <workbookView xWindow="-120" yWindow="-120" windowWidth="29040" windowHeight="15840" xr2:uid="{62ADFEEC-DB73-4850-9A83-03CC6036CC45}"/>
  </bookViews>
  <sheets>
    <sheet name="SKLOP 1" sheetId="1" r:id="rId1"/>
    <sheet name="SKLOP 2" sheetId="2" r:id="rId2"/>
    <sheet name="SKLOP 3" sheetId="3" r:id="rId3"/>
    <sheet name="RFID Senzorji " sheetId="4" r:id="rId4"/>
  </sheets>
  <definedNames>
    <definedName name="_xlnm._FilterDatabase" localSheetId="1" hidden="1">'SKLOP 2'!$A$1:$K$57</definedName>
    <definedName name="_xlnm._FilterDatabase" localSheetId="2" hidden="1">'SKLOP 3'!$A$3:$K$34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3" l="1"/>
  <c r="K31" i="3"/>
  <c r="K30" i="3"/>
  <c r="K28" i="3"/>
  <c r="K27" i="3"/>
  <c r="K26" i="3"/>
  <c r="Q36" i="1"/>
  <c r="K55" i="2"/>
  <c r="K56" i="2" s="1"/>
  <c r="U28" i="1"/>
  <c r="T24" i="1"/>
  <c r="T23" i="1"/>
  <c r="T22" i="1"/>
  <c r="T21" i="1"/>
  <c r="T20" i="1"/>
  <c r="T19" i="1"/>
  <c r="T17" i="1"/>
  <c r="T16" i="1"/>
  <c r="T15" i="1"/>
  <c r="T14" i="1"/>
  <c r="T13" i="1"/>
  <c r="T12" i="1"/>
  <c r="S17" i="1"/>
  <c r="S16" i="1"/>
  <c r="S15" i="1"/>
  <c r="S14" i="1"/>
  <c r="S13" i="1"/>
  <c r="S12" i="1"/>
  <c r="T10" i="1"/>
  <c r="T9" i="1"/>
  <c r="T8" i="1"/>
  <c r="T7" i="1"/>
  <c r="T6" i="1"/>
  <c r="T5" i="1"/>
  <c r="S10" i="1"/>
  <c r="S9" i="1"/>
  <c r="S8" i="1"/>
  <c r="S7" i="1"/>
  <c r="S6" i="1"/>
  <c r="S5" i="1"/>
  <c r="K5" i="3"/>
  <c r="K15" i="3"/>
  <c r="K24" i="3"/>
  <c r="K22" i="3"/>
  <c r="K17" i="3"/>
  <c r="K14" i="3"/>
  <c r="K12" i="3"/>
  <c r="J31" i="3"/>
  <c r="J28" i="3"/>
  <c r="J24" i="3"/>
  <c r="J17" i="3"/>
  <c r="J10" i="3"/>
  <c r="K10" i="3"/>
  <c r="K9" i="3"/>
  <c r="K8" i="3"/>
  <c r="K7" i="3"/>
  <c r="K6" i="3"/>
  <c r="K54" i="2"/>
  <c r="K53" i="2"/>
  <c r="K52" i="2"/>
  <c r="K50" i="2"/>
  <c r="K43" i="2"/>
  <c r="K41" i="2"/>
  <c r="K39" i="2"/>
  <c r="K31" i="2"/>
  <c r="K10" i="2"/>
  <c r="K9" i="2"/>
  <c r="K8" i="2"/>
  <c r="K7" i="2"/>
  <c r="K6" i="2"/>
  <c r="K5" i="2"/>
  <c r="K4" i="2"/>
  <c r="U27" i="1"/>
  <c r="U26" i="1"/>
  <c r="T35" i="1"/>
  <c r="T34" i="1"/>
  <c r="T31" i="1"/>
  <c r="T32" i="1"/>
  <c r="T30" i="1"/>
  <c r="S35" i="1"/>
  <c r="S34" i="1"/>
  <c r="S32" i="1"/>
  <c r="S31" i="1"/>
  <c r="S30" i="1"/>
  <c r="S24" i="1"/>
  <c r="S23" i="1"/>
  <c r="S22" i="1"/>
  <c r="S21" i="1"/>
  <c r="S20" i="1"/>
  <c r="S19" i="1"/>
  <c r="K20" i="3"/>
  <c r="K19" i="3"/>
  <c r="K36" i="2"/>
  <c r="B4" i="4"/>
  <c r="K13" i="3"/>
  <c r="K16" i="3"/>
  <c r="K21" i="3"/>
  <c r="K23" i="3"/>
  <c r="Q37" i="1" l="1"/>
  <c r="K57" i="2"/>
  <c r="K33" i="3"/>
  <c r="K34" i="3" s="1"/>
  <c r="K49" i="2"/>
  <c r="K48" i="2"/>
  <c r="K47" i="2"/>
  <c r="K46" i="2"/>
  <c r="K45" i="2"/>
  <c r="K44" i="2"/>
  <c r="K42" i="2"/>
  <c r="K38" i="2"/>
  <c r="K37" i="2"/>
  <c r="K35" i="2"/>
  <c r="K34" i="2"/>
  <c r="K33" i="2"/>
  <c r="K32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E34" i="1"/>
  <c r="E31" i="1"/>
  <c r="E30" i="1"/>
  <c r="E23" i="1"/>
  <c r="E22" i="1"/>
  <c r="E21" i="1"/>
  <c r="E20" i="1"/>
  <c r="E19" i="1"/>
  <c r="E16" i="1"/>
  <c r="E15" i="1"/>
  <c r="E14" i="1"/>
  <c r="E13" i="1"/>
  <c r="E12" i="1"/>
  <c r="E9" i="1"/>
  <c r="E8" i="1"/>
  <c r="E7" i="1"/>
  <c r="E6" i="1"/>
  <c r="E5" i="1"/>
  <c r="Q38" i="1" l="1"/>
</calcChain>
</file>

<file path=xl/sharedStrings.xml><?xml version="1.0" encoding="utf-8"?>
<sst xmlns="http://schemas.openxmlformats.org/spreadsheetml/2006/main" count="540" uniqueCount="140">
  <si>
    <t xml:space="preserve">Zap. št. </t>
  </si>
  <si>
    <t xml:space="preserve">Dimenzija </t>
  </si>
  <si>
    <t xml:space="preserve">Profil </t>
  </si>
  <si>
    <t>Oznaka težnostnega in hitrostnega razreda po homologaciji</t>
  </si>
  <si>
    <t>Skupna količina kos 2021+ 2022</t>
  </si>
  <si>
    <t xml:space="preserve">Količina VODILNA OS </t>
  </si>
  <si>
    <t>Količina POGONSKA OS   (nove)</t>
  </si>
  <si>
    <t>Znamka ponujene pnevmatike - VODILNA OS in OSTALA VOZILA</t>
  </si>
  <si>
    <t>Tip ponujene pnevmatike - VODILNA OS in OSTALA VOZILA</t>
  </si>
  <si>
    <t>Kotalni upor (vpiše se razred)* - VODILNA OS in OSTALA VOZILA</t>
  </si>
  <si>
    <t>Oprijem na mokri podlagi (vpiše se razred)* - VODILNA OS in OSTALA VOZILA</t>
  </si>
  <si>
    <t>Cena na EM za VODILNO OS tovornih vozil  v € (brez DDV)</t>
  </si>
  <si>
    <t>Znamka ponujene pnevmatike - POGONSKA OS (nove)</t>
  </si>
  <si>
    <t>Tip ponujene pnevmatike - POGONSKA OS (nove)</t>
  </si>
  <si>
    <t>Kotalni upor (vpiše se razred)* - POGONSKA OS (nove)</t>
  </si>
  <si>
    <t>Oprijem na mokri podlagi (vpiše se razred)* - POGONSKA OS (nove)</t>
  </si>
  <si>
    <t>Cena na EM za POGONSKO OS tovornih vozil v € (brez DDV)</t>
  </si>
  <si>
    <t xml:space="preserve">Cena na EM za OSTALA VOZILA v € (brez DDV) </t>
  </si>
  <si>
    <t>Vrednost  v € za VODILNO OS tovornih vozil (brez DDV)</t>
  </si>
  <si>
    <t>Vrednost  v € za POGONSKO OS tovornih vozil - nove pnevmatike (brez DDV)</t>
  </si>
  <si>
    <t>Vrednost  v € za OSTALA VOZILA (brez DDV)</t>
  </si>
  <si>
    <t>1.</t>
  </si>
  <si>
    <t>315/70/R22,5</t>
  </si>
  <si>
    <t xml:space="preserve">M+S </t>
  </si>
  <si>
    <t>154/150L</t>
  </si>
  <si>
    <t>C</t>
  </si>
  <si>
    <t>B</t>
  </si>
  <si>
    <t>2.</t>
  </si>
  <si>
    <t>154/150M</t>
  </si>
  <si>
    <t>3.</t>
  </si>
  <si>
    <t>315/80/R22,5</t>
  </si>
  <si>
    <t>156/150L</t>
  </si>
  <si>
    <t>4.</t>
  </si>
  <si>
    <t>265/70 R17,5</t>
  </si>
  <si>
    <t>M+S</t>
  </si>
  <si>
    <t>139M</t>
  </si>
  <si>
    <t>5.</t>
  </si>
  <si>
    <t>295/80/R22,5</t>
  </si>
  <si>
    <t>152/145G</t>
  </si>
  <si>
    <t>285/70/R19,5</t>
  </si>
  <si>
    <t>145/143M</t>
  </si>
  <si>
    <t>D</t>
  </si>
  <si>
    <t>E</t>
  </si>
  <si>
    <t>144/142M</t>
  </si>
  <si>
    <t>315/60/R22,5</t>
  </si>
  <si>
    <t>152/148L</t>
  </si>
  <si>
    <t>12/R22,5</t>
  </si>
  <si>
    <t>152/148M</t>
  </si>
  <si>
    <t>385/65/R22,5</t>
  </si>
  <si>
    <t>LETNI</t>
  </si>
  <si>
    <t>305/70/R19,5</t>
  </si>
  <si>
    <t>147/145M</t>
  </si>
  <si>
    <t>235/75/R17.5</t>
  </si>
  <si>
    <t>141/140J</t>
  </si>
  <si>
    <t>385/55/R22,5</t>
  </si>
  <si>
    <t>160K</t>
  </si>
  <si>
    <t>144/142K</t>
  </si>
  <si>
    <t>11/R22,5</t>
  </si>
  <si>
    <t>148/145K</t>
  </si>
  <si>
    <t>165/70/R14</t>
  </si>
  <si>
    <t>88/87R</t>
  </si>
  <si>
    <t>A</t>
  </si>
  <si>
    <t xml:space="preserve">165/70/R14 </t>
  </si>
  <si>
    <t>85S</t>
  </si>
  <si>
    <t>185/65/R15</t>
  </si>
  <si>
    <t>92T</t>
  </si>
  <si>
    <t>185/75/R16</t>
  </si>
  <si>
    <t>104/102R</t>
  </si>
  <si>
    <t>185/75/R16C</t>
  </si>
  <si>
    <t>195/60/R16</t>
  </si>
  <si>
    <t>99/97T</t>
  </si>
  <si>
    <t>195/60R16C</t>
  </si>
  <si>
    <t>195/65/R16C</t>
  </si>
  <si>
    <t>195/65 R16</t>
  </si>
  <si>
    <t>100/98T</t>
  </si>
  <si>
    <t>195/70/R15</t>
  </si>
  <si>
    <t>195/70/R15C</t>
  </si>
  <si>
    <t>205/75/R16C</t>
  </si>
  <si>
    <t>110/108R</t>
  </si>
  <si>
    <t>215/65/R15C</t>
  </si>
  <si>
    <t>100Q</t>
  </si>
  <si>
    <t>215/75/R16</t>
  </si>
  <si>
    <t>113/111R</t>
  </si>
  <si>
    <t>215/75/R16C</t>
  </si>
  <si>
    <t>225/65/R16</t>
  </si>
  <si>
    <t>112R</t>
  </si>
  <si>
    <t>225/65/R16C</t>
  </si>
  <si>
    <t>112/110R</t>
  </si>
  <si>
    <t>225/70/R15</t>
  </si>
  <si>
    <t>225/70/R15C</t>
  </si>
  <si>
    <t>225/75/R16</t>
  </si>
  <si>
    <t>121R</t>
  </si>
  <si>
    <t>225/75/R16C</t>
  </si>
  <si>
    <t>121N</t>
  </si>
  <si>
    <t>235/65/R16C</t>
  </si>
  <si>
    <t>115/113R</t>
  </si>
  <si>
    <t>215/50/R17</t>
  </si>
  <si>
    <t>95T</t>
  </si>
  <si>
    <t>195/65/R15</t>
  </si>
  <si>
    <t>185/60/R15</t>
  </si>
  <si>
    <t>84H</t>
  </si>
  <si>
    <t xml:space="preserve">145/60/R13 </t>
  </si>
  <si>
    <t>65T</t>
  </si>
  <si>
    <t>155/80/R13</t>
  </si>
  <si>
    <t>79T</t>
  </si>
  <si>
    <t>F</t>
  </si>
  <si>
    <t>22 % DDV</t>
  </si>
  <si>
    <t>SKUPNA PONUDBENA CENA Z DDV</t>
  </si>
  <si>
    <t>* Opomba: upoštevati zahteve iz Tehničnih specifikacij razpisne dokumentacije</t>
  </si>
  <si>
    <t>A. Furgoni (razred C2)</t>
  </si>
  <si>
    <t>B. Osebna vozila (razred C1)</t>
  </si>
  <si>
    <t>C. Avto prikolica (razred C2)</t>
  </si>
  <si>
    <t>Skupna količina</t>
  </si>
  <si>
    <t>A. Smetarska vozila (razred C3)</t>
  </si>
  <si>
    <t>B. Samonakladalna vozila (razred C3)</t>
  </si>
  <si>
    <t>C. Navlečni prekucniki (razred C3)</t>
  </si>
  <si>
    <t>D. Priklopna vozila (razred C3)</t>
  </si>
  <si>
    <t>E. Fekalec (razred C3)</t>
  </si>
  <si>
    <t>F. Škropilec cest (razred C3)</t>
  </si>
  <si>
    <t>SKUPNA PONUDBENA CENA BREZ DDV (A+B+C+D+E+F)</t>
  </si>
  <si>
    <t>SKLOP 1: POPIS BLAGA - SEZNAM PNEVMATIK</t>
  </si>
  <si>
    <t>SKLOP 2: Seznam blaga - pnevmatik</t>
  </si>
  <si>
    <t>Znamka ponujene pnevmatik</t>
  </si>
  <si>
    <t>Tip ponujene pnevmatike</t>
  </si>
  <si>
    <t>Kotalni upor</t>
  </si>
  <si>
    <t xml:space="preserve">Oprijem na mokri podlagi </t>
  </si>
  <si>
    <t xml:space="preserve">Cena na EM v  € (brez DDV) </t>
  </si>
  <si>
    <t>Skupna količina za obnovo</t>
  </si>
  <si>
    <t xml:space="preserve">Kotalni upor </t>
  </si>
  <si>
    <t>Tip ponujene pnevmatike (karkase) za obnovo</t>
  </si>
  <si>
    <t>Znamka ponujene pnevmatike (karkase) za obnovo</t>
  </si>
  <si>
    <t>Vrednost  v € za obnovljeno pnevmatiko  (brez DDV)</t>
  </si>
  <si>
    <t>Vrednost  v € skupaj (brez DDV)</t>
  </si>
  <si>
    <t>SKLOP 3: POPIS BLAGA - SEZNAM PNEVMATIK</t>
  </si>
  <si>
    <t>SKUPNA PONUDBENA CENA BREZ DDV (A+B+C+E+F)</t>
  </si>
  <si>
    <t>Cena na EM v € (brez DDV)</t>
  </si>
  <si>
    <t>Skupna cena v € (brez DDV)</t>
  </si>
  <si>
    <t>B = A x 130 kos</t>
  </si>
  <si>
    <t>RFID senzorji</t>
  </si>
  <si>
    <t>SKUPNA PONUDBENA CENA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</si>
</sst>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General"/>
    <numFmt numFmtId="165" formatCode="#,##0.00\ &quot;€&quot;"/>
  </numFmts>
  <fonts count="2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17"/>
      <name val="Calibri"/>
      <family val="2"/>
      <charset val="238"/>
      <scheme val="minor"/>
    </font>
    <font>
      <sz val="11"/>
      <color indexed="20"/>
      <name val="Calibri"/>
      <family val="2"/>
      <charset val="238"/>
      <scheme val="minor"/>
    </font>
    <font>
      <b/>
      <sz val="10"/>
      <color rgb="FF000000"/>
      <name val="Asap"/>
      <family val="2"/>
      <charset val="238"/>
    </font>
    <font>
      <b/>
      <i/>
      <sz val="10"/>
      <color rgb="FF000000"/>
      <name val="Asap"/>
      <family val="2"/>
      <charset val="238"/>
    </font>
    <font>
      <sz val="11"/>
      <color rgb="FF0070C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164" fontId="6" fillId="0" borderId="0" applyBorder="0" applyProtection="0"/>
  </cellStyleXfs>
  <cellXfs count="108">
    <xf numFmtId="0" fontId="0" fillId="0" borderId="0" xfId="0"/>
    <xf numFmtId="0" fontId="8" fillId="5" borderId="3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4" fontId="9" fillId="5" borderId="3" xfId="0" applyNumberFormat="1" applyFont="1" applyFill="1" applyBorder="1" applyAlignment="1">
      <alignment horizontal="center" wrapText="1"/>
    </xf>
    <xf numFmtId="2" fontId="11" fillId="7" borderId="3" xfId="2" applyNumberFormat="1" applyFont="1" applyFill="1" applyBorder="1" applyAlignment="1" applyProtection="1">
      <alignment horizontal="center" vertical="center"/>
      <protection locked="0"/>
    </xf>
    <xf numFmtId="4" fontId="10" fillId="7" borderId="3" xfId="0" applyNumberFormat="1" applyFont="1" applyFill="1" applyBorder="1" applyAlignment="1" applyProtection="1">
      <alignment horizontal="center" vertical="center"/>
      <protection locked="0"/>
    </xf>
    <xf numFmtId="0" fontId="12" fillId="5" borderId="3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2" fontId="4" fillId="5" borderId="3" xfId="0" applyNumberFormat="1" applyFont="1" applyFill="1" applyBorder="1" applyAlignment="1">
      <alignment horizontal="center" wrapText="1"/>
    </xf>
    <xf numFmtId="4" fontId="4" fillId="5" borderId="3" xfId="0" applyNumberFormat="1" applyFont="1" applyFill="1" applyBorder="1" applyAlignment="1">
      <alignment horizontal="center" wrapText="1"/>
    </xf>
    <xf numFmtId="0" fontId="14" fillId="6" borderId="3" xfId="0" applyFont="1" applyFill="1" applyBorder="1" applyAlignment="1">
      <alignment horizontal="center" wrapText="1"/>
    </xf>
    <xf numFmtId="0" fontId="19" fillId="6" borderId="9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2" fillId="10" borderId="3" xfId="0" applyFont="1" applyFill="1" applyBorder="1" applyAlignment="1">
      <alignment horizontal="left" wrapText="1"/>
    </xf>
    <xf numFmtId="0" fontId="12" fillId="10" borderId="3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justify" wrapText="1"/>
    </xf>
    <xf numFmtId="164" fontId="15" fillId="0" borderId="3" xfId="3" applyFont="1" applyBorder="1" applyAlignment="1">
      <alignment vertical="center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right" wrapText="1"/>
    </xf>
    <xf numFmtId="0" fontId="12" fillId="0" borderId="3" xfId="0" applyFont="1" applyBorder="1" applyAlignment="1" applyProtection="1">
      <alignment horizont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2" fontId="16" fillId="7" borderId="3" xfId="1" applyNumberFormat="1" applyFont="1" applyFill="1" applyBorder="1" applyAlignment="1" applyProtection="1">
      <alignment horizontal="center" vertical="center" wrapText="1"/>
      <protection locked="0"/>
    </xf>
    <xf numFmtId="2" fontId="17" fillId="7" borderId="3" xfId="2" applyNumberFormat="1" applyFont="1" applyFill="1" applyBorder="1" applyAlignment="1" applyProtection="1">
      <alignment horizontal="center" vertical="center" wrapText="1"/>
      <protection locked="0"/>
    </xf>
    <xf numFmtId="0" fontId="13" fillId="8" borderId="3" xfId="0" applyFont="1" applyFill="1" applyBorder="1" applyAlignment="1" applyProtection="1">
      <alignment horizontal="center" vertical="center" wrapText="1"/>
      <protection locked="0"/>
    </xf>
    <xf numFmtId="4" fontId="13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left" wrapText="1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  <xf numFmtId="4" fontId="12" fillId="10" borderId="3" xfId="0" applyNumberFormat="1" applyFont="1" applyFill="1" applyBorder="1" applyAlignment="1">
      <alignment horizontal="center" wrapText="1"/>
    </xf>
    <xf numFmtId="2" fontId="16" fillId="10" borderId="3" xfId="1" applyNumberFormat="1" applyFont="1" applyFill="1" applyBorder="1" applyAlignment="1" applyProtection="1">
      <alignment horizontal="center" vertical="center" wrapText="1"/>
      <protection locked="0"/>
    </xf>
    <xf numFmtId="0" fontId="12" fillId="10" borderId="3" xfId="0" applyFont="1" applyFill="1" applyBorder="1" applyAlignment="1" applyProtection="1">
      <alignment horizontal="center" wrapText="1"/>
      <protection locked="0"/>
    </xf>
    <xf numFmtId="2" fontId="17" fillId="10" borderId="3" xfId="2" applyNumberFormat="1" applyFont="1" applyFill="1" applyBorder="1" applyAlignment="1" applyProtection="1">
      <alignment horizontal="center" vertical="center" wrapText="1"/>
      <protection locked="0"/>
    </xf>
    <xf numFmtId="0" fontId="13" fillId="10" borderId="0" xfId="0" applyFont="1" applyFill="1" applyAlignment="1">
      <alignment wrapText="1"/>
    </xf>
    <xf numFmtId="4" fontId="12" fillId="10" borderId="3" xfId="0" applyNumberFormat="1" applyFont="1" applyFill="1" applyBorder="1" applyAlignment="1">
      <alignment horizontal="left" wrapText="1"/>
    </xf>
    <xf numFmtId="0" fontId="13" fillId="7" borderId="3" xfId="0" applyFont="1" applyFill="1" applyBorder="1" applyAlignment="1">
      <alignment horizontal="justify" wrapText="1"/>
    </xf>
    <xf numFmtId="4" fontId="13" fillId="0" borderId="3" xfId="0" applyNumberFormat="1" applyFont="1" applyBorder="1" applyAlignment="1" applyProtection="1">
      <alignment horizontal="center" vertical="center" wrapText="1"/>
      <protection locked="0"/>
    </xf>
    <xf numFmtId="0" fontId="13" fillId="8" borderId="3" xfId="0" applyFont="1" applyFill="1" applyBorder="1" applyAlignment="1" applyProtection="1">
      <alignment horizontal="center" wrapText="1"/>
      <protection locked="0"/>
    </xf>
    <xf numFmtId="0" fontId="13" fillId="0" borderId="0" xfId="0" applyFont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2" fontId="16" fillId="7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2" fontId="17" fillId="7" borderId="6" xfId="2" applyNumberFormat="1" applyFont="1" applyFill="1" applyBorder="1" applyAlignment="1" applyProtection="1">
      <alignment horizontal="center" vertical="center" wrapText="1"/>
      <protection locked="0"/>
    </xf>
    <xf numFmtId="0" fontId="13" fillId="8" borderId="7" xfId="0" applyFont="1" applyFill="1" applyBorder="1" applyAlignment="1" applyProtection="1">
      <alignment horizontal="center" vertical="center" wrapText="1"/>
      <protection locked="0"/>
    </xf>
    <xf numFmtId="4" fontId="12" fillId="10" borderId="5" xfId="0" applyNumberFormat="1" applyFont="1" applyFill="1" applyBorder="1" applyAlignment="1" applyProtection="1">
      <alignment horizontal="center" vertical="center" wrapText="1"/>
      <protection locked="0"/>
    </xf>
    <xf numFmtId="4" fontId="12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4" xfId="0" applyFont="1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2" fontId="13" fillId="0" borderId="0" xfId="0" applyNumberFormat="1" applyFont="1" applyAlignment="1">
      <alignment horizontal="center" wrapText="1"/>
    </xf>
    <xf numFmtId="4" fontId="13" fillId="0" borderId="5" xfId="0" applyNumberFormat="1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4" fontId="13" fillId="0" borderId="1" xfId="0" applyNumberFormat="1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8" xfId="0" applyFont="1" applyBorder="1" applyAlignment="1">
      <alignment wrapText="1"/>
    </xf>
    <xf numFmtId="165" fontId="12" fillId="0" borderId="0" xfId="0" applyNumberFormat="1" applyFont="1" applyAlignment="1">
      <alignment horizontal="center" wrapText="1"/>
    </xf>
    <xf numFmtId="4" fontId="13" fillId="0" borderId="2" xfId="0" applyNumberFormat="1" applyFont="1" applyBorder="1" applyAlignment="1">
      <alignment wrapText="1"/>
    </xf>
    <xf numFmtId="4" fontId="13" fillId="0" borderId="8" xfId="0" applyNumberFormat="1" applyFont="1" applyBorder="1" applyAlignment="1">
      <alignment wrapText="1"/>
    </xf>
    <xf numFmtId="2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0" fillId="0" borderId="3" xfId="0" applyFont="1" applyBorder="1" applyAlignment="1">
      <alignment horizontal="justify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2" fontId="11" fillId="7" borderId="3" xfId="2" applyNumberFormat="1" applyFont="1" applyFill="1" applyBorder="1" applyAlignment="1" applyProtection="1">
      <alignment horizontal="center" vertical="center" wrapText="1"/>
      <protection locked="0"/>
    </xf>
    <xf numFmtId="4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wrapText="1"/>
    </xf>
    <xf numFmtId="0" fontId="10" fillId="7" borderId="3" xfId="0" applyFont="1" applyFill="1" applyBorder="1" applyAlignment="1">
      <alignment horizontal="justify" wrapText="1"/>
    </xf>
    <xf numFmtId="0" fontId="10" fillId="7" borderId="3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left" wrapText="1"/>
    </xf>
    <xf numFmtId="0" fontId="10" fillId="7" borderId="3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7" borderId="3" xfId="0" applyFont="1" applyFill="1" applyBorder="1" applyAlignment="1">
      <alignment horizontal="right" wrapText="1"/>
    </xf>
    <xf numFmtId="4" fontId="12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right" wrapText="1"/>
      <protection locked="0"/>
    </xf>
    <xf numFmtId="0" fontId="0" fillId="11" borderId="3" xfId="0" applyFill="1" applyBorder="1" applyAlignment="1">
      <alignment wrapText="1"/>
    </xf>
    <xf numFmtId="4" fontId="4" fillId="12" borderId="3" xfId="0" applyNumberFormat="1" applyFont="1" applyFill="1" applyBorder="1" applyAlignment="1">
      <alignment horizontal="center" wrapText="1"/>
    </xf>
    <xf numFmtId="4" fontId="4" fillId="12" borderId="3" xfId="0" applyNumberFormat="1" applyFont="1" applyFill="1" applyBorder="1" applyAlignment="1">
      <alignment wrapText="1"/>
    </xf>
    <xf numFmtId="0" fontId="18" fillId="13" borderId="9" xfId="0" applyFont="1" applyFill="1" applyBorder="1" applyAlignment="1">
      <alignment horizontal="center" vertical="center" wrapText="1"/>
    </xf>
    <xf numFmtId="0" fontId="18" fillId="13" borderId="10" xfId="0" applyFont="1" applyFill="1" applyBorder="1" applyAlignment="1">
      <alignment horizontal="center" vertical="center" wrapText="1"/>
    </xf>
    <xf numFmtId="2" fontId="20" fillId="0" borderId="3" xfId="0" applyNumberFormat="1" applyFont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right" wrapText="1"/>
    </xf>
    <xf numFmtId="0" fontId="12" fillId="9" borderId="2" xfId="0" applyFont="1" applyFill="1" applyBorder="1" applyAlignment="1">
      <alignment horizontal="right" wrapText="1"/>
    </xf>
    <xf numFmtId="165" fontId="12" fillId="9" borderId="2" xfId="0" applyNumberFormat="1" applyFont="1" applyFill="1" applyBorder="1" applyAlignment="1">
      <alignment horizontal="center" wrapText="1"/>
    </xf>
    <xf numFmtId="165" fontId="12" fillId="9" borderId="8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4" fillId="12" borderId="3" xfId="0" applyFont="1" applyFill="1" applyBorder="1" applyAlignment="1">
      <alignment horizontal="right" wrapText="1"/>
    </xf>
    <xf numFmtId="0" fontId="8" fillId="10" borderId="1" xfId="0" applyFont="1" applyFill="1" applyBorder="1" applyAlignment="1">
      <alignment wrapText="1"/>
    </xf>
    <xf numFmtId="0" fontId="8" fillId="10" borderId="2" xfId="0" applyFont="1" applyFill="1" applyBorder="1" applyAlignment="1">
      <alignment wrapText="1"/>
    </xf>
    <xf numFmtId="0" fontId="8" fillId="10" borderId="8" xfId="0" applyFont="1" applyFill="1" applyBorder="1" applyAlignment="1">
      <alignment wrapText="1"/>
    </xf>
    <xf numFmtId="0" fontId="8" fillId="10" borderId="1" xfId="0" applyFont="1" applyFill="1" applyBorder="1" applyAlignment="1">
      <alignment horizontal="left" wrapText="1"/>
    </xf>
    <xf numFmtId="0" fontId="8" fillId="10" borderId="2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0" fillId="0" borderId="3" xfId="0" applyBorder="1" applyAlignment="1">
      <alignment horizontal="center"/>
    </xf>
    <xf numFmtId="4" fontId="12" fillId="10" borderId="3" xfId="0" applyNumberFormat="1" applyFont="1" applyFill="1" applyBorder="1" applyAlignment="1" applyProtection="1">
      <alignment horizontal="center" vertical="center" wrapText="1"/>
      <protection locked="0"/>
    </xf>
    <xf numFmtId="165" fontId="13" fillId="9" borderId="3" xfId="0" applyNumberFormat="1" applyFont="1" applyFill="1" applyBorder="1" applyAlignment="1">
      <alignment wrapText="1"/>
    </xf>
  </cellXfs>
  <cellStyles count="4">
    <cellStyle name="Dobro" xfId="1" builtinId="26"/>
    <cellStyle name="Excel Built-in Normal" xfId="3" xr:uid="{49F68443-1FDB-40B1-9E27-D514250C08E8}"/>
    <cellStyle name="Navadno" xfId="0" builtinId="0"/>
    <cellStyle name="Slabo" xfId="2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1DEAA-11BD-4064-A9C7-5135806E802F}">
  <sheetPr>
    <pageSetUpPr fitToPage="1"/>
  </sheetPr>
  <dimension ref="A1:U49"/>
  <sheetViews>
    <sheetView tabSelected="1" view="pageBreakPreview" zoomScaleNormal="100" zoomScaleSheetLayoutView="100" workbookViewId="0">
      <selection sqref="A1:U1"/>
    </sheetView>
  </sheetViews>
  <sheetFormatPr defaultColWidth="20.28515625" defaultRowHeight="15"/>
  <cols>
    <col min="1" max="1" width="32.85546875" style="13" customWidth="1"/>
    <col min="2" max="2" width="20.28515625" style="13"/>
    <col min="3" max="3" width="20.28515625" style="41"/>
    <col min="4" max="4" width="20.28515625" style="13"/>
    <col min="5" max="5" width="12" style="41" customWidth="1"/>
    <col min="6" max="7" width="16" style="41" customWidth="1"/>
    <col min="8" max="9" width="20.28515625" style="41"/>
    <col min="10" max="11" width="20.28515625" style="13"/>
    <col min="12" max="12" width="20.28515625" style="65"/>
    <col min="13" max="14" width="20.28515625" style="41"/>
    <col min="15" max="16384" width="20.28515625" style="13"/>
  </cols>
  <sheetData>
    <row r="1" spans="1:21" ht="28.5" customHeight="1">
      <c r="A1" s="91" t="s">
        <v>120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ht="75">
      <c r="A2" s="6" t="s">
        <v>0</v>
      </c>
      <c r="B2" s="6" t="s">
        <v>1</v>
      </c>
      <c r="C2" s="6" t="s">
        <v>2</v>
      </c>
      <c r="D2" s="6" t="s">
        <v>3</v>
      </c>
      <c r="E2" s="6" t="s">
        <v>112</v>
      </c>
      <c r="F2" s="6" t="s">
        <v>5</v>
      </c>
      <c r="G2" s="6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8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9" t="s">
        <v>16</v>
      </c>
      <c r="R2" s="9" t="s">
        <v>17</v>
      </c>
      <c r="S2" s="9" t="s">
        <v>18</v>
      </c>
      <c r="T2" s="9" t="s">
        <v>19</v>
      </c>
      <c r="U2" s="9" t="s">
        <v>20</v>
      </c>
    </row>
    <row r="3" spans="1:21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10">
        <v>19</v>
      </c>
      <c r="T3" s="10">
        <v>20</v>
      </c>
      <c r="U3" s="10">
        <v>21</v>
      </c>
    </row>
    <row r="4" spans="1:21">
      <c r="A4" s="14" t="s">
        <v>113</v>
      </c>
      <c r="B4" s="14"/>
      <c r="C4" s="14"/>
      <c r="D4" s="14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>
      <c r="A5" s="16" t="s">
        <v>21</v>
      </c>
      <c r="B5" s="17" t="s">
        <v>22</v>
      </c>
      <c r="C5" s="18" t="s">
        <v>23</v>
      </c>
      <c r="D5" s="19" t="s">
        <v>24</v>
      </c>
      <c r="E5" s="18">
        <f>F5+G5</f>
        <v>26</v>
      </c>
      <c r="F5" s="18">
        <v>14</v>
      </c>
      <c r="G5" s="18">
        <v>12</v>
      </c>
      <c r="H5" s="20"/>
      <c r="I5" s="21"/>
      <c r="J5" s="22" t="s">
        <v>25</v>
      </c>
      <c r="K5" s="22" t="s">
        <v>26</v>
      </c>
      <c r="L5" s="23">
        <v>0</v>
      </c>
      <c r="M5" s="20"/>
      <c r="N5" s="20"/>
      <c r="O5" s="22" t="s">
        <v>25</v>
      </c>
      <c r="P5" s="22" t="s">
        <v>25</v>
      </c>
      <c r="Q5" s="24">
        <v>0</v>
      </c>
      <c r="R5" s="25"/>
      <c r="S5" s="26">
        <f>F5*L5</f>
        <v>0</v>
      </c>
      <c r="T5" s="26">
        <f>G5*Q5</f>
        <v>0</v>
      </c>
      <c r="U5" s="25"/>
    </row>
    <row r="6" spans="1:21">
      <c r="A6" s="16" t="s">
        <v>27</v>
      </c>
      <c r="B6" s="17" t="s">
        <v>22</v>
      </c>
      <c r="C6" s="18" t="s">
        <v>23</v>
      </c>
      <c r="D6" s="19" t="s">
        <v>28</v>
      </c>
      <c r="E6" s="18">
        <f t="shared" ref="E6:E34" si="0">F6+G6</f>
        <v>4</v>
      </c>
      <c r="F6" s="18">
        <v>2</v>
      </c>
      <c r="G6" s="18">
        <v>2</v>
      </c>
      <c r="H6" s="20"/>
      <c r="I6" s="21"/>
      <c r="J6" s="22" t="s">
        <v>25</v>
      </c>
      <c r="K6" s="22" t="s">
        <v>25</v>
      </c>
      <c r="L6" s="23">
        <v>0</v>
      </c>
      <c r="M6" s="20"/>
      <c r="N6" s="20"/>
      <c r="O6" s="22" t="s">
        <v>25</v>
      </c>
      <c r="P6" s="22" t="s">
        <v>25</v>
      </c>
      <c r="Q6" s="24">
        <v>0</v>
      </c>
      <c r="R6" s="25"/>
      <c r="S6" s="26">
        <f>F6*L6</f>
        <v>0</v>
      </c>
      <c r="T6" s="26">
        <f>G6*Q6</f>
        <v>0</v>
      </c>
      <c r="U6" s="25"/>
    </row>
    <row r="7" spans="1:21">
      <c r="A7" s="16" t="s">
        <v>29</v>
      </c>
      <c r="B7" s="17" t="s">
        <v>30</v>
      </c>
      <c r="C7" s="18" t="s">
        <v>23</v>
      </c>
      <c r="D7" s="19" t="s">
        <v>31</v>
      </c>
      <c r="E7" s="18">
        <f t="shared" si="0"/>
        <v>42</v>
      </c>
      <c r="F7" s="18">
        <v>4</v>
      </c>
      <c r="G7" s="18">
        <v>38</v>
      </c>
      <c r="H7" s="20"/>
      <c r="I7" s="21"/>
      <c r="J7" s="22" t="s">
        <v>25</v>
      </c>
      <c r="K7" s="22" t="s">
        <v>26</v>
      </c>
      <c r="L7" s="23">
        <v>0</v>
      </c>
      <c r="M7" s="20"/>
      <c r="N7" s="20"/>
      <c r="O7" s="22" t="s">
        <v>25</v>
      </c>
      <c r="P7" s="22" t="s">
        <v>25</v>
      </c>
      <c r="Q7" s="24">
        <v>0</v>
      </c>
      <c r="R7" s="25"/>
      <c r="S7" s="26">
        <f>F7*L7</f>
        <v>0</v>
      </c>
      <c r="T7" s="26">
        <f>G7*Q7</f>
        <v>0</v>
      </c>
      <c r="U7" s="25"/>
    </row>
    <row r="8" spans="1:21" s="29" customFormat="1">
      <c r="A8" s="16" t="s">
        <v>32</v>
      </c>
      <c r="B8" s="27" t="s">
        <v>33</v>
      </c>
      <c r="C8" s="18" t="s">
        <v>34</v>
      </c>
      <c r="D8" s="19" t="s">
        <v>35</v>
      </c>
      <c r="E8" s="18">
        <f t="shared" si="0"/>
        <v>10</v>
      </c>
      <c r="F8" s="18">
        <v>2</v>
      </c>
      <c r="G8" s="18">
        <v>8</v>
      </c>
      <c r="H8" s="20"/>
      <c r="I8" s="21"/>
      <c r="J8" s="22" t="s">
        <v>25</v>
      </c>
      <c r="K8" s="22" t="s">
        <v>26</v>
      </c>
      <c r="L8" s="23">
        <v>0</v>
      </c>
      <c r="M8" s="20"/>
      <c r="N8" s="20"/>
      <c r="O8" s="22" t="s">
        <v>25</v>
      </c>
      <c r="P8" s="22" t="s">
        <v>26</v>
      </c>
      <c r="Q8" s="24">
        <v>0</v>
      </c>
      <c r="R8" s="28"/>
      <c r="S8" s="26">
        <f>F8*L8</f>
        <v>0</v>
      </c>
      <c r="T8" s="26">
        <f>G8*Q8</f>
        <v>0</v>
      </c>
      <c r="U8" s="25"/>
    </row>
    <row r="9" spans="1:21" s="29" customFormat="1">
      <c r="A9" s="16" t="s">
        <v>36</v>
      </c>
      <c r="B9" s="27" t="s">
        <v>37</v>
      </c>
      <c r="C9" s="18" t="s">
        <v>34</v>
      </c>
      <c r="D9" s="19" t="s">
        <v>38</v>
      </c>
      <c r="E9" s="18">
        <f t="shared" si="0"/>
        <v>4</v>
      </c>
      <c r="F9" s="18">
        <v>2</v>
      </c>
      <c r="G9" s="18">
        <v>2</v>
      </c>
      <c r="H9" s="20"/>
      <c r="I9" s="21"/>
      <c r="J9" s="22" t="s">
        <v>25</v>
      </c>
      <c r="K9" s="22" t="s">
        <v>26</v>
      </c>
      <c r="L9" s="23">
        <v>0</v>
      </c>
      <c r="M9" s="20"/>
      <c r="N9" s="20"/>
      <c r="O9" s="22" t="s">
        <v>25</v>
      </c>
      <c r="P9" s="22" t="s">
        <v>26</v>
      </c>
      <c r="Q9" s="24">
        <v>0</v>
      </c>
      <c r="R9" s="28"/>
      <c r="S9" s="26">
        <f>F9*L9</f>
        <v>0</v>
      </c>
      <c r="T9" s="26">
        <f>G9*Q9</f>
        <v>0</v>
      </c>
      <c r="U9" s="25"/>
    </row>
    <row r="10" spans="1:21" s="29" customFormat="1">
      <c r="A10" s="16"/>
      <c r="B10" s="27"/>
      <c r="C10" s="18"/>
      <c r="D10" s="19"/>
      <c r="E10" s="18"/>
      <c r="F10" s="18"/>
      <c r="G10" s="18"/>
      <c r="H10" s="20"/>
      <c r="I10" s="21"/>
      <c r="J10" s="22"/>
      <c r="K10" s="22"/>
      <c r="L10" s="23"/>
      <c r="M10" s="20"/>
      <c r="N10" s="20"/>
      <c r="O10" s="22"/>
      <c r="P10" s="22"/>
      <c r="Q10" s="24"/>
      <c r="R10" s="28"/>
      <c r="S10" s="30">
        <f>SUM(S5:S9)</f>
        <v>0</v>
      </c>
      <c r="T10" s="30">
        <f>SUM(T5:T9)</f>
        <v>0</v>
      </c>
      <c r="U10" s="25"/>
    </row>
    <row r="11" spans="1:21" ht="30">
      <c r="A11" s="14" t="s">
        <v>114</v>
      </c>
      <c r="B11" s="14"/>
      <c r="C11" s="14"/>
      <c r="D11" s="14"/>
      <c r="E11" s="15"/>
      <c r="F11" s="14"/>
      <c r="G11" s="14"/>
      <c r="H11" s="14"/>
      <c r="I11" s="14"/>
      <c r="J11" s="14"/>
      <c r="K11" s="14"/>
      <c r="L11" s="31"/>
      <c r="M11" s="32"/>
      <c r="N11" s="14"/>
      <c r="O11" s="14"/>
      <c r="P11" s="14"/>
      <c r="Q11" s="33"/>
      <c r="R11" s="14"/>
      <c r="S11" s="34"/>
      <c r="T11" s="34"/>
      <c r="U11" s="35"/>
    </row>
    <row r="12" spans="1:21">
      <c r="A12" s="36">
        <v>1</v>
      </c>
      <c r="B12" s="16" t="s">
        <v>39</v>
      </c>
      <c r="C12" s="18" t="s">
        <v>34</v>
      </c>
      <c r="D12" s="19" t="s">
        <v>40</v>
      </c>
      <c r="E12" s="18">
        <f t="shared" si="0"/>
        <v>14</v>
      </c>
      <c r="F12" s="18">
        <v>2</v>
      </c>
      <c r="G12" s="18">
        <v>12</v>
      </c>
      <c r="H12" s="21"/>
      <c r="I12" s="21"/>
      <c r="J12" s="22" t="s">
        <v>41</v>
      </c>
      <c r="K12" s="22" t="s">
        <v>26</v>
      </c>
      <c r="L12" s="23">
        <v>0</v>
      </c>
      <c r="M12" s="20"/>
      <c r="N12" s="20"/>
      <c r="O12" s="22" t="s">
        <v>42</v>
      </c>
      <c r="P12" s="22" t="s">
        <v>25</v>
      </c>
      <c r="Q12" s="24">
        <v>0</v>
      </c>
      <c r="R12" s="25"/>
      <c r="S12" s="26">
        <f>F12*L12</f>
        <v>0</v>
      </c>
      <c r="T12" s="26">
        <f>G12*Q12</f>
        <v>0</v>
      </c>
      <c r="U12" s="25"/>
    </row>
    <row r="13" spans="1:21">
      <c r="A13" s="36">
        <v>2</v>
      </c>
      <c r="B13" s="16" t="s">
        <v>39</v>
      </c>
      <c r="C13" s="18" t="s">
        <v>34</v>
      </c>
      <c r="D13" s="19" t="s">
        <v>43</v>
      </c>
      <c r="E13" s="18">
        <f t="shared" si="0"/>
        <v>10</v>
      </c>
      <c r="F13" s="18">
        <v>8</v>
      </c>
      <c r="G13" s="18">
        <v>2</v>
      </c>
      <c r="H13" s="21"/>
      <c r="I13" s="21"/>
      <c r="J13" s="22" t="s">
        <v>41</v>
      </c>
      <c r="K13" s="22" t="s">
        <v>26</v>
      </c>
      <c r="L13" s="23">
        <v>0</v>
      </c>
      <c r="M13" s="20"/>
      <c r="N13" s="20"/>
      <c r="O13" s="22" t="s">
        <v>42</v>
      </c>
      <c r="P13" s="22" t="s">
        <v>25</v>
      </c>
      <c r="Q13" s="24">
        <v>0</v>
      </c>
      <c r="R13" s="25"/>
      <c r="S13" s="26">
        <f>F13*L13</f>
        <v>0</v>
      </c>
      <c r="T13" s="26">
        <f>G13*Q13</f>
        <v>0</v>
      </c>
      <c r="U13" s="25"/>
    </row>
    <row r="14" spans="1:21">
      <c r="A14" s="36">
        <v>3</v>
      </c>
      <c r="B14" s="17" t="s">
        <v>44</v>
      </c>
      <c r="C14" s="18" t="s">
        <v>34</v>
      </c>
      <c r="D14" s="19" t="s">
        <v>45</v>
      </c>
      <c r="E14" s="18">
        <f t="shared" si="0"/>
        <v>4</v>
      </c>
      <c r="F14" s="18">
        <v>2</v>
      </c>
      <c r="G14" s="18">
        <v>2</v>
      </c>
      <c r="H14" s="21"/>
      <c r="I14" s="21"/>
      <c r="J14" s="22" t="s">
        <v>25</v>
      </c>
      <c r="K14" s="22" t="s">
        <v>25</v>
      </c>
      <c r="L14" s="23">
        <v>0</v>
      </c>
      <c r="M14" s="20"/>
      <c r="N14" s="20"/>
      <c r="O14" s="22" t="s">
        <v>25</v>
      </c>
      <c r="P14" s="22" t="s">
        <v>26</v>
      </c>
      <c r="Q14" s="24">
        <v>0</v>
      </c>
      <c r="R14" s="25"/>
      <c r="S14" s="26">
        <f>F14*L14</f>
        <v>0</v>
      </c>
      <c r="T14" s="26">
        <f>G14*Q14</f>
        <v>0</v>
      </c>
      <c r="U14" s="25"/>
    </row>
    <row r="15" spans="1:21">
      <c r="A15" s="36">
        <v>4</v>
      </c>
      <c r="B15" s="17" t="s">
        <v>30</v>
      </c>
      <c r="C15" s="18" t="s">
        <v>34</v>
      </c>
      <c r="D15" s="19" t="s">
        <v>28</v>
      </c>
      <c r="E15" s="18">
        <f t="shared" si="0"/>
        <v>6</v>
      </c>
      <c r="F15" s="18">
        <v>2</v>
      </c>
      <c r="G15" s="18">
        <v>4</v>
      </c>
      <c r="H15" s="20"/>
      <c r="I15" s="21"/>
      <c r="J15" s="22" t="s">
        <v>25</v>
      </c>
      <c r="K15" s="22" t="s">
        <v>26</v>
      </c>
      <c r="L15" s="23">
        <v>0</v>
      </c>
      <c r="M15" s="20"/>
      <c r="N15" s="20"/>
      <c r="O15" s="22" t="s">
        <v>25</v>
      </c>
      <c r="P15" s="22" t="s">
        <v>25</v>
      </c>
      <c r="Q15" s="24">
        <v>0</v>
      </c>
      <c r="R15" s="25"/>
      <c r="S15" s="26">
        <f>F15*L15</f>
        <v>0</v>
      </c>
      <c r="T15" s="26">
        <f>G15*Q15</f>
        <v>0</v>
      </c>
      <c r="U15" s="25"/>
    </row>
    <row r="16" spans="1:21">
      <c r="A16" s="36">
        <v>5</v>
      </c>
      <c r="B16" s="17" t="s">
        <v>46</v>
      </c>
      <c r="C16" s="18" t="s">
        <v>34</v>
      </c>
      <c r="D16" s="19" t="s">
        <v>45</v>
      </c>
      <c r="E16" s="18">
        <f t="shared" si="0"/>
        <v>4</v>
      </c>
      <c r="F16" s="18">
        <v>2</v>
      </c>
      <c r="G16" s="18">
        <v>2</v>
      </c>
      <c r="H16" s="21"/>
      <c r="I16" s="21"/>
      <c r="J16" s="22" t="s">
        <v>25</v>
      </c>
      <c r="K16" s="22" t="s">
        <v>25</v>
      </c>
      <c r="L16" s="23">
        <v>0</v>
      </c>
      <c r="M16" s="20"/>
      <c r="N16" s="20"/>
      <c r="O16" s="22" t="s">
        <v>41</v>
      </c>
      <c r="P16" s="22" t="s">
        <v>25</v>
      </c>
      <c r="Q16" s="24">
        <v>0</v>
      </c>
      <c r="R16" s="25"/>
      <c r="S16" s="26">
        <f>F16*L16</f>
        <v>0</v>
      </c>
      <c r="T16" s="26">
        <f>G16*Q16</f>
        <v>0</v>
      </c>
      <c r="U16" s="25"/>
    </row>
    <row r="17" spans="1:21">
      <c r="A17" s="36"/>
      <c r="B17" s="17"/>
      <c r="C17" s="18"/>
      <c r="D17" s="19"/>
      <c r="E17" s="18"/>
      <c r="F17" s="18"/>
      <c r="G17" s="18"/>
      <c r="H17" s="21"/>
      <c r="I17" s="21"/>
      <c r="J17" s="22"/>
      <c r="K17" s="22"/>
      <c r="L17" s="23"/>
      <c r="M17" s="20"/>
      <c r="N17" s="20"/>
      <c r="O17" s="22"/>
      <c r="P17" s="22"/>
      <c r="Q17" s="24"/>
      <c r="R17" s="25"/>
      <c r="S17" s="30">
        <f>SUM(S12:S16)</f>
        <v>0</v>
      </c>
      <c r="T17" s="30">
        <f>SUM(T12:T16)</f>
        <v>0</v>
      </c>
      <c r="U17" s="25"/>
    </row>
    <row r="18" spans="1:21">
      <c r="A18" s="14" t="s">
        <v>115</v>
      </c>
      <c r="B18" s="14"/>
      <c r="C18" s="14"/>
      <c r="D18" s="14"/>
      <c r="E18" s="15"/>
      <c r="F18" s="14"/>
      <c r="G18" s="14"/>
      <c r="H18" s="14"/>
      <c r="I18" s="14"/>
      <c r="J18" s="14"/>
      <c r="K18" s="14"/>
      <c r="L18" s="31"/>
      <c r="M18" s="32"/>
      <c r="N18" s="14"/>
      <c r="O18" s="14"/>
      <c r="P18" s="14"/>
      <c r="Q18" s="33"/>
      <c r="R18" s="14"/>
      <c r="S18" s="34"/>
      <c r="T18" s="34"/>
      <c r="U18" s="35"/>
    </row>
    <row r="19" spans="1:21">
      <c r="A19" s="16">
        <v>1</v>
      </c>
      <c r="B19" s="16" t="s">
        <v>22</v>
      </c>
      <c r="C19" s="18" t="s">
        <v>34</v>
      </c>
      <c r="D19" s="19" t="s">
        <v>47</v>
      </c>
      <c r="E19" s="18">
        <f t="shared" si="0"/>
        <v>24</v>
      </c>
      <c r="F19" s="18">
        <v>6</v>
      </c>
      <c r="G19" s="18">
        <v>18</v>
      </c>
      <c r="H19" s="20"/>
      <c r="I19" s="21"/>
      <c r="J19" s="22" t="s">
        <v>25</v>
      </c>
      <c r="K19" s="22" t="s">
        <v>25</v>
      </c>
      <c r="L19" s="23">
        <v>0</v>
      </c>
      <c r="M19" s="20"/>
      <c r="N19" s="20"/>
      <c r="O19" s="22" t="s">
        <v>25</v>
      </c>
      <c r="P19" s="22" t="s">
        <v>25</v>
      </c>
      <c r="Q19" s="24">
        <v>0</v>
      </c>
      <c r="R19" s="25"/>
      <c r="S19" s="26">
        <f>F19*L19</f>
        <v>0</v>
      </c>
      <c r="T19" s="26">
        <f>G19*Q19</f>
        <v>0</v>
      </c>
      <c r="U19" s="25"/>
    </row>
    <row r="20" spans="1:21">
      <c r="A20" s="16">
        <v>2</v>
      </c>
      <c r="B20" s="16" t="s">
        <v>30</v>
      </c>
      <c r="C20" s="18" t="s">
        <v>34</v>
      </c>
      <c r="D20" s="19" t="s">
        <v>28</v>
      </c>
      <c r="E20" s="18">
        <f t="shared" si="0"/>
        <v>64</v>
      </c>
      <c r="F20" s="18">
        <v>4</v>
      </c>
      <c r="G20" s="18">
        <v>60</v>
      </c>
      <c r="H20" s="20"/>
      <c r="I20" s="21"/>
      <c r="J20" s="22" t="s">
        <v>25</v>
      </c>
      <c r="K20" s="22" t="s">
        <v>26</v>
      </c>
      <c r="L20" s="23">
        <v>0</v>
      </c>
      <c r="M20" s="20"/>
      <c r="N20" s="20"/>
      <c r="O20" s="22" t="s">
        <v>25</v>
      </c>
      <c r="P20" s="22" t="s">
        <v>25</v>
      </c>
      <c r="Q20" s="24">
        <v>0</v>
      </c>
      <c r="R20" s="25"/>
      <c r="S20" s="26">
        <f>F20*L20</f>
        <v>0</v>
      </c>
      <c r="T20" s="26">
        <f>G20*Q20</f>
        <v>0</v>
      </c>
      <c r="U20" s="25"/>
    </row>
    <row r="21" spans="1:21">
      <c r="A21" s="16">
        <v>3</v>
      </c>
      <c r="B21" s="16" t="s">
        <v>30</v>
      </c>
      <c r="C21" s="18" t="s">
        <v>34</v>
      </c>
      <c r="D21" s="19" t="s">
        <v>31</v>
      </c>
      <c r="E21" s="18">
        <f t="shared" si="0"/>
        <v>4</v>
      </c>
      <c r="F21" s="18">
        <v>2</v>
      </c>
      <c r="G21" s="18">
        <v>2</v>
      </c>
      <c r="H21" s="20"/>
      <c r="I21" s="21"/>
      <c r="J21" s="22" t="s">
        <v>25</v>
      </c>
      <c r="K21" s="22" t="s">
        <v>26</v>
      </c>
      <c r="L21" s="23">
        <v>0</v>
      </c>
      <c r="M21" s="20"/>
      <c r="N21" s="20"/>
      <c r="O21" s="22" t="s">
        <v>25</v>
      </c>
      <c r="P21" s="22" t="s">
        <v>25</v>
      </c>
      <c r="Q21" s="24">
        <v>0</v>
      </c>
      <c r="R21" s="25"/>
      <c r="S21" s="26">
        <f>F21*L21</f>
        <v>0</v>
      </c>
      <c r="T21" s="26">
        <f>G21*Q21</f>
        <v>0</v>
      </c>
      <c r="U21" s="25"/>
    </row>
    <row r="22" spans="1:21">
      <c r="A22" s="16">
        <v>4</v>
      </c>
      <c r="B22" s="16" t="s">
        <v>48</v>
      </c>
      <c r="C22" s="18" t="s">
        <v>49</v>
      </c>
      <c r="D22" s="19" t="s">
        <v>31</v>
      </c>
      <c r="E22" s="18">
        <f t="shared" si="0"/>
        <v>52</v>
      </c>
      <c r="F22" s="18">
        <v>50</v>
      </c>
      <c r="G22" s="18">
        <v>2</v>
      </c>
      <c r="H22" s="21"/>
      <c r="I22" s="21"/>
      <c r="J22" s="22" t="s">
        <v>25</v>
      </c>
      <c r="K22" s="22" t="s">
        <v>26</v>
      </c>
      <c r="L22" s="23">
        <v>0</v>
      </c>
      <c r="M22" s="20"/>
      <c r="N22" s="21"/>
      <c r="O22" s="22" t="s">
        <v>26</v>
      </c>
      <c r="P22" s="22" t="s">
        <v>25</v>
      </c>
      <c r="Q22" s="24">
        <v>0</v>
      </c>
      <c r="R22" s="25"/>
      <c r="S22" s="26">
        <f>F22*L22</f>
        <v>0</v>
      </c>
      <c r="T22" s="26">
        <f>G22*Q22</f>
        <v>0</v>
      </c>
      <c r="U22" s="25"/>
    </row>
    <row r="23" spans="1:21">
      <c r="A23" s="16">
        <v>5</v>
      </c>
      <c r="B23" s="16" t="s">
        <v>50</v>
      </c>
      <c r="C23" s="18" t="s">
        <v>34</v>
      </c>
      <c r="D23" s="19" t="s">
        <v>51</v>
      </c>
      <c r="E23" s="18">
        <f t="shared" si="0"/>
        <v>4</v>
      </c>
      <c r="F23" s="18">
        <v>2</v>
      </c>
      <c r="G23" s="18">
        <v>2</v>
      </c>
      <c r="H23" s="21"/>
      <c r="I23" s="21"/>
      <c r="J23" s="22" t="s">
        <v>25</v>
      </c>
      <c r="K23" s="22" t="s">
        <v>25</v>
      </c>
      <c r="L23" s="23">
        <v>0</v>
      </c>
      <c r="M23" s="20"/>
      <c r="N23" s="20"/>
      <c r="O23" s="22" t="s">
        <v>25</v>
      </c>
      <c r="P23" s="22" t="s">
        <v>25</v>
      </c>
      <c r="Q23" s="24">
        <v>0</v>
      </c>
      <c r="R23" s="25"/>
      <c r="S23" s="37">
        <f>F23*L23</f>
        <v>0</v>
      </c>
      <c r="T23" s="37">
        <f>G23*Q23</f>
        <v>0</v>
      </c>
      <c r="U23" s="25"/>
    </row>
    <row r="24" spans="1:21">
      <c r="A24" s="16"/>
      <c r="B24" s="16"/>
      <c r="C24" s="18"/>
      <c r="D24" s="19"/>
      <c r="E24" s="18"/>
      <c r="F24" s="18"/>
      <c r="G24" s="18"/>
      <c r="H24" s="21"/>
      <c r="I24" s="21"/>
      <c r="J24" s="22"/>
      <c r="K24" s="22"/>
      <c r="L24" s="23"/>
      <c r="M24" s="20"/>
      <c r="N24" s="20"/>
      <c r="O24" s="22"/>
      <c r="P24" s="22"/>
      <c r="Q24" s="24"/>
      <c r="R24" s="25"/>
      <c r="S24" s="30">
        <f>SUM(S19:S23)</f>
        <v>0</v>
      </c>
      <c r="T24" s="30">
        <f>SUM(T19:T23)</f>
        <v>0</v>
      </c>
      <c r="U24" s="25"/>
    </row>
    <row r="25" spans="1:21">
      <c r="A25" s="14" t="s">
        <v>116</v>
      </c>
      <c r="B25" s="14"/>
      <c r="C25" s="14"/>
      <c r="D25" s="14"/>
      <c r="E25" s="1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34"/>
      <c r="T25" s="34"/>
      <c r="U25" s="35"/>
    </row>
    <row r="26" spans="1:21">
      <c r="A26" s="16">
        <v>1</v>
      </c>
      <c r="B26" s="16" t="s">
        <v>52</v>
      </c>
      <c r="C26" s="18" t="s">
        <v>49</v>
      </c>
      <c r="D26" s="19" t="s">
        <v>53</v>
      </c>
      <c r="E26" s="18">
        <v>4</v>
      </c>
      <c r="F26" s="38"/>
      <c r="G26" s="38"/>
      <c r="H26" s="21"/>
      <c r="I26" s="21"/>
      <c r="J26" s="22" t="s">
        <v>25</v>
      </c>
      <c r="K26" s="22" t="s">
        <v>25</v>
      </c>
      <c r="L26" s="38"/>
      <c r="M26" s="38"/>
      <c r="N26" s="38"/>
      <c r="O26" s="38"/>
      <c r="P26" s="38"/>
      <c r="Q26" s="38"/>
      <c r="R26" s="90">
        <v>0</v>
      </c>
      <c r="S26" s="25"/>
      <c r="T26" s="25"/>
      <c r="U26" s="26">
        <f>E26*R26</f>
        <v>0</v>
      </c>
    </row>
    <row r="27" spans="1:21">
      <c r="A27" s="16">
        <v>2</v>
      </c>
      <c r="B27" s="16" t="s">
        <v>54</v>
      </c>
      <c r="C27" s="18" t="s">
        <v>49</v>
      </c>
      <c r="D27" s="19" t="s">
        <v>55</v>
      </c>
      <c r="E27" s="18">
        <v>4</v>
      </c>
      <c r="F27" s="25"/>
      <c r="G27" s="25"/>
      <c r="H27" s="21"/>
      <c r="I27" s="21"/>
      <c r="J27" s="22" t="s">
        <v>25</v>
      </c>
      <c r="K27" s="22" t="s">
        <v>26</v>
      </c>
      <c r="L27" s="38"/>
      <c r="M27" s="38"/>
      <c r="N27" s="38"/>
      <c r="O27" s="38"/>
      <c r="P27" s="38"/>
      <c r="Q27" s="38"/>
      <c r="R27" s="90">
        <v>0</v>
      </c>
      <c r="S27" s="25"/>
      <c r="T27" s="25"/>
      <c r="U27" s="26">
        <f>E27*R27</f>
        <v>0</v>
      </c>
    </row>
    <row r="28" spans="1:21">
      <c r="A28" s="16"/>
      <c r="B28" s="16"/>
      <c r="C28" s="18"/>
      <c r="D28" s="19"/>
      <c r="E28" s="18"/>
      <c r="F28" s="25"/>
      <c r="G28" s="25"/>
      <c r="H28" s="21"/>
      <c r="I28" s="21"/>
      <c r="J28" s="22"/>
      <c r="K28" s="22"/>
      <c r="L28" s="38"/>
      <c r="M28" s="38"/>
      <c r="N28" s="38"/>
      <c r="O28" s="38"/>
      <c r="P28" s="38"/>
      <c r="Q28" s="38"/>
      <c r="R28" s="38"/>
      <c r="S28" s="25"/>
      <c r="T28" s="25"/>
      <c r="U28" s="30">
        <f>SUM(U26:U27)</f>
        <v>0</v>
      </c>
    </row>
    <row r="29" spans="1:21">
      <c r="A29" s="14" t="s">
        <v>117</v>
      </c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5"/>
      <c r="U29" s="34"/>
    </row>
    <row r="30" spans="1:21">
      <c r="A30" s="16">
        <v>3</v>
      </c>
      <c r="B30" s="16" t="s">
        <v>39</v>
      </c>
      <c r="C30" s="18" t="s">
        <v>34</v>
      </c>
      <c r="D30" s="19" t="s">
        <v>56</v>
      </c>
      <c r="E30" s="18">
        <f t="shared" si="0"/>
        <v>4</v>
      </c>
      <c r="F30" s="18">
        <v>2</v>
      </c>
      <c r="G30" s="18">
        <v>2</v>
      </c>
      <c r="H30" s="21"/>
      <c r="I30" s="21"/>
      <c r="J30" s="22" t="s">
        <v>41</v>
      </c>
      <c r="K30" s="22" t="s">
        <v>26</v>
      </c>
      <c r="L30" s="23">
        <v>0</v>
      </c>
      <c r="M30" s="20"/>
      <c r="N30" s="20"/>
      <c r="O30" s="22" t="s">
        <v>42</v>
      </c>
      <c r="P30" s="22" t="s">
        <v>25</v>
      </c>
      <c r="Q30" s="24">
        <v>0</v>
      </c>
      <c r="R30" s="25"/>
      <c r="S30" s="26">
        <f>F30*L30</f>
        <v>0</v>
      </c>
      <c r="T30" s="26">
        <f>G30*Q30</f>
        <v>0</v>
      </c>
      <c r="U30" s="25"/>
    </row>
    <row r="31" spans="1:21" s="29" customFormat="1">
      <c r="A31" s="16">
        <v>4</v>
      </c>
      <c r="B31" s="16" t="s">
        <v>57</v>
      </c>
      <c r="C31" s="18" t="s">
        <v>34</v>
      </c>
      <c r="D31" s="19" t="s">
        <v>58</v>
      </c>
      <c r="E31" s="18">
        <f t="shared" si="0"/>
        <v>4</v>
      </c>
      <c r="F31" s="18">
        <v>2</v>
      </c>
      <c r="G31" s="18">
        <v>2</v>
      </c>
      <c r="H31" s="20"/>
      <c r="I31" s="21"/>
      <c r="J31" s="22" t="s">
        <v>25</v>
      </c>
      <c r="K31" s="22" t="s">
        <v>26</v>
      </c>
      <c r="L31" s="23">
        <v>0</v>
      </c>
      <c r="M31" s="20"/>
      <c r="N31" s="20"/>
      <c r="O31" s="22" t="s">
        <v>42</v>
      </c>
      <c r="P31" s="22" t="s">
        <v>25</v>
      </c>
      <c r="Q31" s="24">
        <v>0</v>
      </c>
      <c r="R31" s="25"/>
      <c r="S31" s="26">
        <f>F31*L31</f>
        <v>0</v>
      </c>
      <c r="T31" s="26">
        <f>G31*Q31</f>
        <v>0</v>
      </c>
      <c r="U31" s="25"/>
    </row>
    <row r="32" spans="1:21" s="29" customFormat="1">
      <c r="A32" s="16"/>
      <c r="B32" s="16"/>
      <c r="C32" s="18"/>
      <c r="D32" s="19"/>
      <c r="E32" s="18"/>
      <c r="F32" s="18"/>
      <c r="G32" s="18"/>
      <c r="H32" s="20"/>
      <c r="I32" s="21"/>
      <c r="J32" s="22"/>
      <c r="K32" s="22"/>
      <c r="L32" s="23"/>
      <c r="M32" s="20"/>
      <c r="N32" s="20"/>
      <c r="O32" s="22"/>
      <c r="P32" s="22"/>
      <c r="Q32" s="24"/>
      <c r="R32" s="25"/>
      <c r="S32" s="30">
        <f>SUM(S30:S31)</f>
        <v>0</v>
      </c>
      <c r="T32" s="30">
        <f>SUM(T30:T31)</f>
        <v>0</v>
      </c>
      <c r="U32" s="25"/>
    </row>
    <row r="33" spans="1:21">
      <c r="A33" s="14" t="s">
        <v>118</v>
      </c>
      <c r="B33" s="14"/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34"/>
      <c r="T33" s="34"/>
      <c r="U33" s="35"/>
    </row>
    <row r="34" spans="1:21">
      <c r="A34" s="16">
        <v>1</v>
      </c>
      <c r="B34" s="16" t="s">
        <v>30</v>
      </c>
      <c r="C34" s="18" t="s">
        <v>34</v>
      </c>
      <c r="D34" s="19" t="s">
        <v>28</v>
      </c>
      <c r="E34" s="18">
        <f t="shared" si="0"/>
        <v>4</v>
      </c>
      <c r="F34" s="18">
        <v>2</v>
      </c>
      <c r="G34" s="18">
        <v>2</v>
      </c>
      <c r="H34" s="20"/>
      <c r="I34" s="21"/>
      <c r="J34" s="22" t="s">
        <v>25</v>
      </c>
      <c r="K34" s="22" t="s">
        <v>26</v>
      </c>
      <c r="L34" s="23">
        <v>0</v>
      </c>
      <c r="M34" s="20"/>
      <c r="N34" s="20"/>
      <c r="O34" s="22" t="s">
        <v>25</v>
      </c>
      <c r="P34" s="22" t="s">
        <v>25</v>
      </c>
      <c r="Q34" s="24">
        <v>0</v>
      </c>
      <c r="R34" s="25"/>
      <c r="S34" s="26">
        <f>F34*L34</f>
        <v>0</v>
      </c>
      <c r="T34" s="26">
        <f>G34*Q34</f>
        <v>0</v>
      </c>
      <c r="U34" s="25"/>
    </row>
    <row r="35" spans="1:21">
      <c r="A35" s="39"/>
      <c r="B35" s="40"/>
      <c r="D35" s="42"/>
      <c r="H35" s="43"/>
      <c r="I35" s="44"/>
      <c r="J35" s="45"/>
      <c r="K35" s="45"/>
      <c r="L35" s="46"/>
      <c r="M35" s="43"/>
      <c r="N35" s="47"/>
      <c r="O35" s="48"/>
      <c r="P35" s="48"/>
      <c r="Q35" s="49"/>
      <c r="R35" s="50"/>
      <c r="S35" s="51">
        <f>S34</f>
        <v>0</v>
      </c>
      <c r="T35" s="52">
        <f>T34</f>
        <v>0</v>
      </c>
      <c r="U35" s="50"/>
    </row>
    <row r="36" spans="1:21" ht="30.75" customHeight="1">
      <c r="B36" s="53"/>
      <c r="E36" s="54"/>
      <c r="J36" s="41"/>
      <c r="K36" s="41"/>
      <c r="L36" s="55"/>
      <c r="N36" s="93" t="s">
        <v>119</v>
      </c>
      <c r="O36" s="94"/>
      <c r="P36" s="94"/>
      <c r="Q36" s="95">
        <f>S35+T35+S32+T32+U28+T24+S24+S17+T17+T10+S10</f>
        <v>0</v>
      </c>
      <c r="R36" s="96"/>
      <c r="S36" s="56"/>
      <c r="T36" s="57"/>
      <c r="U36" s="58"/>
    </row>
    <row r="37" spans="1:21" ht="30" customHeight="1">
      <c r="E37" s="54"/>
      <c r="J37" s="41"/>
      <c r="K37" s="41"/>
      <c r="L37" s="55"/>
      <c r="N37" s="93" t="s">
        <v>106</v>
      </c>
      <c r="O37" s="94"/>
      <c r="P37" s="94"/>
      <c r="Q37" s="95">
        <f>Q36*0.22</f>
        <v>0</v>
      </c>
      <c r="R37" s="96"/>
      <c r="S37" s="59"/>
      <c r="T37" s="60"/>
      <c r="U37" s="61"/>
    </row>
    <row r="38" spans="1:21" ht="30" customHeight="1">
      <c r="E38" s="62"/>
      <c r="F38" s="62"/>
      <c r="G38" s="62"/>
      <c r="J38" s="41"/>
      <c r="K38" s="41"/>
      <c r="L38" s="55"/>
      <c r="N38" s="93" t="s">
        <v>107</v>
      </c>
      <c r="O38" s="94"/>
      <c r="P38" s="94"/>
      <c r="Q38" s="95">
        <f>SUM(Q36:Q37)</f>
        <v>0</v>
      </c>
      <c r="R38" s="96"/>
      <c r="S38" s="59"/>
      <c r="T38" s="63"/>
      <c r="U38" s="64"/>
    </row>
    <row r="40" spans="1:21" ht="45">
      <c r="A40" s="13" t="s">
        <v>108</v>
      </c>
    </row>
    <row r="49" spans="15:15">
      <c r="O49" s="65"/>
    </row>
  </sheetData>
  <mergeCells count="7">
    <mergeCell ref="A1:U1"/>
    <mergeCell ref="N36:P36"/>
    <mergeCell ref="N37:P37"/>
    <mergeCell ref="N38:P38"/>
    <mergeCell ref="Q36:R36"/>
    <mergeCell ref="Q37:R37"/>
    <mergeCell ref="Q38:R38"/>
  </mergeCells>
  <pageMargins left="0.7" right="0.7" top="0.75" bottom="0.75" header="0.3" footer="0.3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633-DE0A-4E6D-81D5-93CBB66C2072}">
  <sheetPr>
    <pageSetUpPr fitToPage="1"/>
  </sheetPr>
  <dimension ref="A1:K57"/>
  <sheetViews>
    <sheetView view="pageBreakPreview" zoomScale="120" zoomScaleNormal="100" zoomScaleSheetLayoutView="120" workbookViewId="0">
      <selection sqref="A1:K1"/>
    </sheetView>
  </sheetViews>
  <sheetFormatPr defaultRowHeight="15"/>
  <cols>
    <col min="1" max="1" width="9.140625" style="66"/>
    <col min="2" max="2" width="11.42578125" style="66" bestFit="1" customWidth="1"/>
    <col min="3" max="6" width="9.140625" style="66"/>
    <col min="7" max="7" width="10.42578125" style="66" customWidth="1"/>
    <col min="8" max="8" width="9.140625" style="66"/>
    <col min="9" max="9" width="10.7109375" style="66" customWidth="1"/>
    <col min="10" max="10" width="9.140625" style="66"/>
    <col min="11" max="11" width="15.42578125" style="66" customWidth="1"/>
    <col min="12" max="16384" width="9.140625" style="66"/>
  </cols>
  <sheetData>
    <row r="1" spans="1:11" ht="36" customHeight="1">
      <c r="A1" s="97" t="s">
        <v>121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67" customFormat="1" ht="10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122</v>
      </c>
      <c r="G2" s="2" t="s">
        <v>123</v>
      </c>
      <c r="H2" s="2" t="s">
        <v>124</v>
      </c>
      <c r="I2" s="2" t="s">
        <v>125</v>
      </c>
      <c r="J2" s="3" t="s">
        <v>126</v>
      </c>
      <c r="K2" s="3" t="s">
        <v>20</v>
      </c>
    </row>
    <row r="3" spans="1:11" s="67" customFormat="1" ht="38.25" customHeight="1">
      <c r="A3" s="99" t="s">
        <v>109</v>
      </c>
      <c r="B3" s="100"/>
      <c r="C3" s="100"/>
      <c r="D3" s="100"/>
      <c r="E3" s="100"/>
      <c r="F3" s="100"/>
      <c r="G3" s="100"/>
      <c r="H3" s="100"/>
      <c r="I3" s="100"/>
      <c r="J3" s="100"/>
      <c r="K3" s="101"/>
    </row>
    <row r="4" spans="1:11" s="67" customFormat="1" ht="12.75">
      <c r="A4" s="68">
        <v>1</v>
      </c>
      <c r="B4" s="68" t="s">
        <v>59</v>
      </c>
      <c r="C4" s="69" t="s">
        <v>34</v>
      </c>
      <c r="D4" s="70" t="s">
        <v>60</v>
      </c>
      <c r="E4" s="69">
        <v>4</v>
      </c>
      <c r="F4" s="71"/>
      <c r="G4" s="71"/>
      <c r="H4" s="72" t="s">
        <v>25</v>
      </c>
      <c r="I4" s="72" t="s">
        <v>26</v>
      </c>
      <c r="J4" s="73">
        <v>0</v>
      </c>
      <c r="K4" s="74">
        <f t="shared" ref="K4:K10" si="0">E4*J4</f>
        <v>0</v>
      </c>
    </row>
    <row r="5" spans="1:11" s="67" customFormat="1" ht="12.75">
      <c r="A5" s="68">
        <v>2</v>
      </c>
      <c r="B5" s="68" t="s">
        <v>59</v>
      </c>
      <c r="C5" s="69" t="s">
        <v>49</v>
      </c>
      <c r="D5" s="70" t="s">
        <v>60</v>
      </c>
      <c r="E5" s="69">
        <v>4</v>
      </c>
      <c r="F5" s="71"/>
      <c r="G5" s="75"/>
      <c r="H5" s="72" t="s">
        <v>25</v>
      </c>
      <c r="I5" s="72" t="s">
        <v>61</v>
      </c>
      <c r="J5" s="73">
        <v>0</v>
      </c>
      <c r="K5" s="74">
        <f t="shared" si="0"/>
        <v>0</v>
      </c>
    </row>
    <row r="6" spans="1:11" s="76" customFormat="1" ht="12.75">
      <c r="A6" s="68">
        <v>3</v>
      </c>
      <c r="B6" s="68" t="s">
        <v>62</v>
      </c>
      <c r="C6" s="69" t="s">
        <v>34</v>
      </c>
      <c r="D6" s="70" t="s">
        <v>63</v>
      </c>
      <c r="E6" s="69">
        <v>4</v>
      </c>
      <c r="F6" s="71"/>
      <c r="G6" s="71"/>
      <c r="H6" s="72" t="s">
        <v>25</v>
      </c>
      <c r="I6" s="72" t="s">
        <v>26</v>
      </c>
      <c r="J6" s="73">
        <v>0</v>
      </c>
      <c r="K6" s="74">
        <f t="shared" si="0"/>
        <v>0</v>
      </c>
    </row>
    <row r="7" spans="1:11" s="76" customFormat="1" ht="12.75">
      <c r="A7" s="68">
        <v>4</v>
      </c>
      <c r="B7" s="68" t="s">
        <v>62</v>
      </c>
      <c r="C7" s="69" t="s">
        <v>49</v>
      </c>
      <c r="D7" s="70" t="s">
        <v>63</v>
      </c>
      <c r="E7" s="69">
        <v>4</v>
      </c>
      <c r="F7" s="71"/>
      <c r="G7" s="71"/>
      <c r="H7" s="72" t="s">
        <v>42</v>
      </c>
      <c r="I7" s="72" t="s">
        <v>42</v>
      </c>
      <c r="J7" s="73">
        <v>0</v>
      </c>
      <c r="K7" s="74">
        <f t="shared" si="0"/>
        <v>0</v>
      </c>
    </row>
    <row r="8" spans="1:11" s="67" customFormat="1" ht="12.75">
      <c r="A8" s="68">
        <v>5</v>
      </c>
      <c r="B8" s="68" t="s">
        <v>64</v>
      </c>
      <c r="C8" s="69" t="s">
        <v>34</v>
      </c>
      <c r="D8" s="70" t="s">
        <v>65</v>
      </c>
      <c r="E8" s="69">
        <v>12</v>
      </c>
      <c r="F8" s="71"/>
      <c r="G8" s="71"/>
      <c r="H8" s="72" t="s">
        <v>25</v>
      </c>
      <c r="I8" s="72" t="s">
        <v>26</v>
      </c>
      <c r="J8" s="73">
        <v>0</v>
      </c>
      <c r="K8" s="74">
        <f t="shared" si="0"/>
        <v>0</v>
      </c>
    </row>
    <row r="9" spans="1:11" s="67" customFormat="1" ht="12.75">
      <c r="A9" s="68">
        <v>6</v>
      </c>
      <c r="B9" s="68" t="s">
        <v>64</v>
      </c>
      <c r="C9" s="69" t="s">
        <v>49</v>
      </c>
      <c r="D9" s="70" t="s">
        <v>65</v>
      </c>
      <c r="E9" s="69">
        <v>12</v>
      </c>
      <c r="F9" s="71"/>
      <c r="G9" s="75"/>
      <c r="H9" s="72" t="s">
        <v>25</v>
      </c>
      <c r="I9" s="72" t="s">
        <v>26</v>
      </c>
      <c r="J9" s="73">
        <v>0</v>
      </c>
      <c r="K9" s="74">
        <f t="shared" si="0"/>
        <v>0</v>
      </c>
    </row>
    <row r="10" spans="1:11" s="76" customFormat="1" ht="12.75">
      <c r="A10" s="68">
        <v>7</v>
      </c>
      <c r="B10" s="68" t="s">
        <v>66</v>
      </c>
      <c r="C10" s="69" t="s">
        <v>34</v>
      </c>
      <c r="D10" s="70" t="s">
        <v>67</v>
      </c>
      <c r="E10" s="69">
        <v>4</v>
      </c>
      <c r="F10" s="71"/>
      <c r="G10" s="71"/>
      <c r="H10" s="72" t="s">
        <v>25</v>
      </c>
      <c r="I10" s="72" t="s">
        <v>25</v>
      </c>
      <c r="J10" s="73">
        <v>0</v>
      </c>
      <c r="K10" s="74">
        <f t="shared" si="0"/>
        <v>0</v>
      </c>
    </row>
    <row r="11" spans="1:11" s="76" customFormat="1" ht="12.75">
      <c r="A11" s="68">
        <v>8</v>
      </c>
      <c r="B11" s="68" t="s">
        <v>66</v>
      </c>
      <c r="C11" s="69" t="s">
        <v>49</v>
      </c>
      <c r="D11" s="70" t="s">
        <v>67</v>
      </c>
      <c r="E11" s="69">
        <v>4</v>
      </c>
      <c r="F11" s="71"/>
      <c r="G11" s="75"/>
      <c r="H11" s="72" t="s">
        <v>26</v>
      </c>
      <c r="I11" s="72" t="s">
        <v>26</v>
      </c>
      <c r="J11" s="73">
        <v>0</v>
      </c>
      <c r="K11" s="74">
        <f t="shared" ref="K11:K38" si="1">E11*J11</f>
        <v>0</v>
      </c>
    </row>
    <row r="12" spans="1:11" s="76" customFormat="1" ht="12.75">
      <c r="A12" s="68">
        <v>9</v>
      </c>
      <c r="B12" s="68" t="s">
        <v>68</v>
      </c>
      <c r="C12" s="69" t="s">
        <v>34</v>
      </c>
      <c r="D12" s="70" t="s">
        <v>67</v>
      </c>
      <c r="E12" s="69">
        <v>8</v>
      </c>
      <c r="F12" s="71"/>
      <c r="G12" s="75"/>
      <c r="H12" s="72" t="s">
        <v>42</v>
      </c>
      <c r="I12" s="72" t="s">
        <v>25</v>
      </c>
      <c r="J12" s="73">
        <v>0</v>
      </c>
      <c r="K12" s="74">
        <f t="shared" si="1"/>
        <v>0</v>
      </c>
    </row>
    <row r="13" spans="1:11" s="67" customFormat="1" ht="12.75">
      <c r="A13" s="68">
        <v>10</v>
      </c>
      <c r="B13" s="68" t="s">
        <v>69</v>
      </c>
      <c r="C13" s="69" t="s">
        <v>34</v>
      </c>
      <c r="D13" s="70" t="s">
        <v>70</v>
      </c>
      <c r="E13" s="69">
        <v>4</v>
      </c>
      <c r="F13" s="71"/>
      <c r="G13" s="71"/>
      <c r="H13" s="72" t="s">
        <v>42</v>
      </c>
      <c r="I13" s="72" t="s">
        <v>25</v>
      </c>
      <c r="J13" s="73">
        <v>0</v>
      </c>
      <c r="K13" s="74">
        <f t="shared" si="1"/>
        <v>0</v>
      </c>
    </row>
    <row r="14" spans="1:11" s="67" customFormat="1" ht="12.75">
      <c r="A14" s="68">
        <v>11</v>
      </c>
      <c r="B14" s="68" t="s">
        <v>69</v>
      </c>
      <c r="C14" s="69" t="s">
        <v>49</v>
      </c>
      <c r="D14" s="70" t="s">
        <v>70</v>
      </c>
      <c r="E14" s="69">
        <v>4</v>
      </c>
      <c r="F14" s="71"/>
      <c r="G14" s="71"/>
      <c r="H14" s="72" t="s">
        <v>25</v>
      </c>
      <c r="I14" s="72" t="s">
        <v>26</v>
      </c>
      <c r="J14" s="73">
        <v>0</v>
      </c>
      <c r="K14" s="74">
        <f t="shared" si="1"/>
        <v>0</v>
      </c>
    </row>
    <row r="15" spans="1:11" s="67" customFormat="1" ht="12.75">
      <c r="A15" s="68">
        <v>12</v>
      </c>
      <c r="B15" s="77" t="s">
        <v>71</v>
      </c>
      <c r="C15" s="78" t="s">
        <v>49</v>
      </c>
      <c r="D15" s="70" t="s">
        <v>70</v>
      </c>
      <c r="E15" s="69">
        <v>4</v>
      </c>
      <c r="F15" s="71"/>
      <c r="G15" s="71"/>
      <c r="H15" s="72" t="s">
        <v>25</v>
      </c>
      <c r="I15" s="72" t="s">
        <v>26</v>
      </c>
      <c r="J15" s="73">
        <v>0</v>
      </c>
      <c r="K15" s="74">
        <f t="shared" si="1"/>
        <v>0</v>
      </c>
    </row>
    <row r="16" spans="1:11" s="67" customFormat="1" ht="12.75">
      <c r="A16" s="68">
        <v>13</v>
      </c>
      <c r="B16" s="77" t="s">
        <v>71</v>
      </c>
      <c r="C16" s="78" t="s">
        <v>34</v>
      </c>
      <c r="D16" s="70" t="s">
        <v>70</v>
      </c>
      <c r="E16" s="69">
        <v>8</v>
      </c>
      <c r="F16" s="71"/>
      <c r="G16" s="71"/>
      <c r="H16" s="72" t="s">
        <v>42</v>
      </c>
      <c r="I16" s="72" t="s">
        <v>25</v>
      </c>
      <c r="J16" s="73">
        <v>0</v>
      </c>
      <c r="K16" s="74">
        <f t="shared" si="1"/>
        <v>0</v>
      </c>
    </row>
    <row r="17" spans="1:11" s="67" customFormat="1" ht="12.75">
      <c r="A17" s="68">
        <v>14</v>
      </c>
      <c r="B17" s="77" t="s">
        <v>72</v>
      </c>
      <c r="C17" s="78" t="s">
        <v>34</v>
      </c>
      <c r="D17" s="70" t="s">
        <v>70</v>
      </c>
      <c r="E17" s="69">
        <v>4</v>
      </c>
      <c r="F17" s="71"/>
      <c r="G17" s="71"/>
      <c r="H17" s="72" t="s">
        <v>42</v>
      </c>
      <c r="I17" s="72" t="s">
        <v>25</v>
      </c>
      <c r="J17" s="73">
        <v>0</v>
      </c>
      <c r="K17" s="74">
        <f t="shared" si="1"/>
        <v>0</v>
      </c>
    </row>
    <row r="18" spans="1:11" s="67" customFormat="1" ht="12.75">
      <c r="A18" s="68">
        <v>15</v>
      </c>
      <c r="B18" s="68" t="s">
        <v>73</v>
      </c>
      <c r="C18" s="69" t="s">
        <v>34</v>
      </c>
      <c r="D18" s="70" t="s">
        <v>74</v>
      </c>
      <c r="E18" s="69">
        <v>4</v>
      </c>
      <c r="F18" s="71"/>
      <c r="G18" s="71"/>
      <c r="H18" s="72" t="s">
        <v>42</v>
      </c>
      <c r="I18" s="72" t="s">
        <v>25</v>
      </c>
      <c r="J18" s="73">
        <v>0</v>
      </c>
      <c r="K18" s="74">
        <f t="shared" si="1"/>
        <v>0</v>
      </c>
    </row>
    <row r="19" spans="1:11" s="67" customFormat="1" ht="12.75">
      <c r="A19" s="68">
        <v>16</v>
      </c>
      <c r="B19" s="68" t="s">
        <v>73</v>
      </c>
      <c r="C19" s="69" t="s">
        <v>49</v>
      </c>
      <c r="D19" s="70" t="s">
        <v>74</v>
      </c>
      <c r="E19" s="69">
        <v>4</v>
      </c>
      <c r="F19" s="71"/>
      <c r="G19" s="71"/>
      <c r="H19" s="72" t="s">
        <v>25</v>
      </c>
      <c r="I19" s="72" t="s">
        <v>26</v>
      </c>
      <c r="J19" s="73">
        <v>0</v>
      </c>
      <c r="K19" s="74">
        <f t="shared" si="1"/>
        <v>0</v>
      </c>
    </row>
    <row r="20" spans="1:11" s="67" customFormat="1" ht="12.75">
      <c r="A20" s="68">
        <v>17</v>
      </c>
      <c r="B20" s="68" t="s">
        <v>75</v>
      </c>
      <c r="C20" s="69" t="s">
        <v>34</v>
      </c>
      <c r="D20" s="70" t="s">
        <v>67</v>
      </c>
      <c r="E20" s="69">
        <v>4</v>
      </c>
      <c r="F20" s="71"/>
      <c r="G20" s="71"/>
      <c r="H20" s="72" t="s">
        <v>42</v>
      </c>
      <c r="I20" s="72" t="s">
        <v>42</v>
      </c>
      <c r="J20" s="73">
        <v>0</v>
      </c>
      <c r="K20" s="74">
        <f t="shared" si="1"/>
        <v>0</v>
      </c>
    </row>
    <row r="21" spans="1:11" s="67" customFormat="1" ht="12.75">
      <c r="A21" s="68">
        <v>18</v>
      </c>
      <c r="B21" s="68" t="s">
        <v>75</v>
      </c>
      <c r="C21" s="69" t="s">
        <v>49</v>
      </c>
      <c r="D21" s="70" t="s">
        <v>67</v>
      </c>
      <c r="E21" s="69">
        <v>4</v>
      </c>
      <c r="F21" s="71"/>
      <c r="G21" s="71"/>
      <c r="H21" s="72" t="s">
        <v>25</v>
      </c>
      <c r="I21" s="72" t="s">
        <v>25</v>
      </c>
      <c r="J21" s="73">
        <v>0</v>
      </c>
      <c r="K21" s="74">
        <f t="shared" si="1"/>
        <v>0</v>
      </c>
    </row>
    <row r="22" spans="1:11" s="67" customFormat="1" ht="12.75">
      <c r="A22" s="68">
        <v>19</v>
      </c>
      <c r="B22" s="77" t="s">
        <v>76</v>
      </c>
      <c r="C22" s="78" t="s">
        <v>34</v>
      </c>
      <c r="D22" s="70" t="s">
        <v>67</v>
      </c>
      <c r="E22" s="69">
        <v>8</v>
      </c>
      <c r="F22" s="71"/>
      <c r="G22" s="71"/>
      <c r="H22" s="72" t="s">
        <v>42</v>
      </c>
      <c r="I22" s="72" t="s">
        <v>25</v>
      </c>
      <c r="J22" s="73">
        <v>0</v>
      </c>
      <c r="K22" s="74">
        <f t="shared" si="1"/>
        <v>0</v>
      </c>
    </row>
    <row r="23" spans="1:11" s="67" customFormat="1" ht="12.75">
      <c r="A23" s="68">
        <v>20</v>
      </c>
      <c r="B23" s="77" t="s">
        <v>77</v>
      </c>
      <c r="C23" s="78" t="s">
        <v>34</v>
      </c>
      <c r="D23" s="70" t="s">
        <v>78</v>
      </c>
      <c r="E23" s="69">
        <v>12</v>
      </c>
      <c r="F23" s="71"/>
      <c r="G23" s="71"/>
      <c r="H23" s="72" t="s">
        <v>42</v>
      </c>
      <c r="I23" s="72" t="s">
        <v>25</v>
      </c>
      <c r="J23" s="73">
        <v>0</v>
      </c>
      <c r="K23" s="74">
        <f t="shared" si="1"/>
        <v>0</v>
      </c>
    </row>
    <row r="24" spans="1:11" s="67" customFormat="1" ht="12.75">
      <c r="A24" s="68">
        <v>21</v>
      </c>
      <c r="B24" s="79" t="s">
        <v>79</v>
      </c>
      <c r="C24" s="69" t="s">
        <v>34</v>
      </c>
      <c r="D24" s="70" t="s">
        <v>80</v>
      </c>
      <c r="E24" s="69">
        <v>4</v>
      </c>
      <c r="F24" s="71"/>
      <c r="G24" s="71"/>
      <c r="H24" s="72" t="s">
        <v>42</v>
      </c>
      <c r="I24" s="72" t="s">
        <v>25</v>
      </c>
      <c r="J24" s="73">
        <v>0</v>
      </c>
      <c r="K24" s="74">
        <f t="shared" si="1"/>
        <v>0</v>
      </c>
    </row>
    <row r="25" spans="1:11" s="67" customFormat="1" ht="12.75">
      <c r="A25" s="68">
        <v>22</v>
      </c>
      <c r="B25" s="77" t="s">
        <v>81</v>
      </c>
      <c r="C25" s="78" t="s">
        <v>34</v>
      </c>
      <c r="D25" s="70" t="s">
        <v>82</v>
      </c>
      <c r="E25" s="69">
        <v>4</v>
      </c>
      <c r="F25" s="71"/>
      <c r="G25" s="71"/>
      <c r="H25" s="72" t="s">
        <v>42</v>
      </c>
      <c r="I25" s="72" t="s">
        <v>25</v>
      </c>
      <c r="J25" s="73">
        <v>0</v>
      </c>
      <c r="K25" s="74">
        <f t="shared" si="1"/>
        <v>0</v>
      </c>
    </row>
    <row r="26" spans="1:11" s="67" customFormat="1" ht="12.75">
      <c r="A26" s="68">
        <v>23</v>
      </c>
      <c r="B26" s="77" t="s">
        <v>81</v>
      </c>
      <c r="C26" s="78" t="s">
        <v>49</v>
      </c>
      <c r="D26" s="70" t="s">
        <v>82</v>
      </c>
      <c r="E26" s="69">
        <v>4</v>
      </c>
      <c r="F26" s="71"/>
      <c r="G26" s="71"/>
      <c r="H26" s="72" t="s">
        <v>25</v>
      </c>
      <c r="I26" s="72" t="s">
        <v>26</v>
      </c>
      <c r="J26" s="73">
        <v>0</v>
      </c>
      <c r="K26" s="74">
        <f t="shared" si="1"/>
        <v>0</v>
      </c>
    </row>
    <row r="27" spans="1:11" s="67" customFormat="1" ht="25.5">
      <c r="A27" s="68">
        <v>24</v>
      </c>
      <c r="B27" s="80" t="s">
        <v>83</v>
      </c>
      <c r="C27" s="78" t="s">
        <v>49</v>
      </c>
      <c r="D27" s="70" t="s">
        <v>82</v>
      </c>
      <c r="E27" s="69">
        <v>4</v>
      </c>
      <c r="F27" s="71"/>
      <c r="G27" s="71"/>
      <c r="H27" s="72" t="s">
        <v>25</v>
      </c>
      <c r="I27" s="72" t="s">
        <v>26</v>
      </c>
      <c r="J27" s="73">
        <v>0</v>
      </c>
      <c r="K27" s="74">
        <f t="shared" si="1"/>
        <v>0</v>
      </c>
    </row>
    <row r="28" spans="1:11" s="67" customFormat="1" ht="25.5">
      <c r="A28" s="68">
        <v>25</v>
      </c>
      <c r="B28" s="80" t="s">
        <v>83</v>
      </c>
      <c r="C28" s="78" t="s">
        <v>34</v>
      </c>
      <c r="D28" s="70" t="s">
        <v>82</v>
      </c>
      <c r="E28" s="69">
        <v>8</v>
      </c>
      <c r="F28" s="71"/>
      <c r="G28" s="71"/>
      <c r="H28" s="72" t="s">
        <v>42</v>
      </c>
      <c r="I28" s="72" t="s">
        <v>25</v>
      </c>
      <c r="J28" s="73">
        <v>0</v>
      </c>
      <c r="K28" s="74">
        <f t="shared" si="1"/>
        <v>0</v>
      </c>
    </row>
    <row r="29" spans="1:11" s="76" customFormat="1" ht="12.75">
      <c r="A29" s="68">
        <v>26</v>
      </c>
      <c r="B29" s="81" t="s">
        <v>84</v>
      </c>
      <c r="C29" s="69" t="s">
        <v>34</v>
      </c>
      <c r="D29" s="70" t="s">
        <v>85</v>
      </c>
      <c r="E29" s="69">
        <v>4</v>
      </c>
      <c r="F29" s="71"/>
      <c r="G29" s="71"/>
      <c r="H29" s="72" t="s">
        <v>42</v>
      </c>
      <c r="I29" s="72" t="s">
        <v>42</v>
      </c>
      <c r="J29" s="73">
        <v>0</v>
      </c>
      <c r="K29" s="74">
        <f t="shared" si="1"/>
        <v>0</v>
      </c>
    </row>
    <row r="30" spans="1:11" s="76" customFormat="1" ht="12.75">
      <c r="A30" s="68">
        <v>27</v>
      </c>
      <c r="B30" s="81" t="s">
        <v>84</v>
      </c>
      <c r="C30" s="69" t="s">
        <v>49</v>
      </c>
      <c r="D30" s="70" t="s">
        <v>85</v>
      </c>
      <c r="E30" s="69">
        <v>4</v>
      </c>
      <c r="F30" s="71"/>
      <c r="G30" s="71"/>
      <c r="H30" s="72" t="s">
        <v>25</v>
      </c>
      <c r="I30" s="72" t="s">
        <v>25</v>
      </c>
      <c r="J30" s="73">
        <v>0</v>
      </c>
      <c r="K30" s="74">
        <f t="shared" si="1"/>
        <v>0</v>
      </c>
    </row>
    <row r="31" spans="1:11" s="76" customFormat="1" ht="25.5">
      <c r="A31" s="68">
        <v>28</v>
      </c>
      <c r="B31" s="81" t="s">
        <v>86</v>
      </c>
      <c r="C31" s="69" t="s">
        <v>34</v>
      </c>
      <c r="D31" s="70" t="s">
        <v>87</v>
      </c>
      <c r="E31" s="69">
        <v>8</v>
      </c>
      <c r="F31" s="71"/>
      <c r="G31" s="71"/>
      <c r="H31" s="72" t="s">
        <v>25</v>
      </c>
      <c r="I31" s="72" t="s">
        <v>25</v>
      </c>
      <c r="J31" s="73">
        <v>0</v>
      </c>
      <c r="K31" s="74">
        <f>E31*J31</f>
        <v>0</v>
      </c>
    </row>
    <row r="32" spans="1:11" s="67" customFormat="1" ht="12.75">
      <c r="A32" s="68">
        <v>29</v>
      </c>
      <c r="B32" s="68" t="s">
        <v>88</v>
      </c>
      <c r="C32" s="69" t="s">
        <v>34</v>
      </c>
      <c r="D32" s="70" t="s">
        <v>87</v>
      </c>
      <c r="E32" s="69">
        <v>4</v>
      </c>
      <c r="F32" s="71"/>
      <c r="G32" s="71"/>
      <c r="H32" s="72" t="s">
        <v>42</v>
      </c>
      <c r="I32" s="72" t="s">
        <v>25</v>
      </c>
      <c r="J32" s="73">
        <v>0</v>
      </c>
      <c r="K32" s="74">
        <f t="shared" si="1"/>
        <v>0</v>
      </c>
    </row>
    <row r="33" spans="1:11" s="67" customFormat="1" ht="12.75">
      <c r="A33" s="68">
        <v>30</v>
      </c>
      <c r="B33" s="68" t="s">
        <v>88</v>
      </c>
      <c r="C33" s="69" t="s">
        <v>49</v>
      </c>
      <c r="D33" s="70" t="s">
        <v>87</v>
      </c>
      <c r="E33" s="69">
        <v>4</v>
      </c>
      <c r="F33" s="71"/>
      <c r="G33" s="71"/>
      <c r="H33" s="72" t="s">
        <v>25</v>
      </c>
      <c r="I33" s="72" t="s">
        <v>26</v>
      </c>
      <c r="J33" s="73">
        <v>0</v>
      </c>
      <c r="K33" s="74">
        <f t="shared" si="1"/>
        <v>0</v>
      </c>
    </row>
    <row r="34" spans="1:11" s="67" customFormat="1" ht="25.5">
      <c r="A34" s="68">
        <v>31</v>
      </c>
      <c r="B34" s="77" t="s">
        <v>89</v>
      </c>
      <c r="C34" s="78" t="s">
        <v>34</v>
      </c>
      <c r="D34" s="70" t="s">
        <v>87</v>
      </c>
      <c r="E34" s="69">
        <v>4</v>
      </c>
      <c r="F34" s="71"/>
      <c r="G34" s="71"/>
      <c r="H34" s="72" t="s">
        <v>42</v>
      </c>
      <c r="I34" s="72" t="s">
        <v>25</v>
      </c>
      <c r="J34" s="73">
        <v>0</v>
      </c>
      <c r="K34" s="74">
        <f t="shared" si="1"/>
        <v>0</v>
      </c>
    </row>
    <row r="35" spans="1:11" s="76" customFormat="1" ht="12.75">
      <c r="A35" s="68">
        <v>32</v>
      </c>
      <c r="B35" s="68" t="s">
        <v>90</v>
      </c>
      <c r="C35" s="69" t="s">
        <v>34</v>
      </c>
      <c r="D35" s="70" t="s">
        <v>91</v>
      </c>
      <c r="E35" s="69">
        <v>4</v>
      </c>
      <c r="F35" s="71"/>
      <c r="G35" s="71"/>
      <c r="H35" s="72" t="s">
        <v>42</v>
      </c>
      <c r="I35" s="72" t="s">
        <v>25</v>
      </c>
      <c r="J35" s="73">
        <v>0</v>
      </c>
      <c r="K35" s="74">
        <f t="shared" si="1"/>
        <v>0</v>
      </c>
    </row>
    <row r="36" spans="1:11" s="76" customFormat="1" ht="12.75">
      <c r="A36" s="68">
        <v>33</v>
      </c>
      <c r="B36" s="68" t="s">
        <v>90</v>
      </c>
      <c r="C36" s="69" t="s">
        <v>49</v>
      </c>
      <c r="D36" s="70" t="s">
        <v>91</v>
      </c>
      <c r="E36" s="69">
        <v>4</v>
      </c>
      <c r="F36" s="71"/>
      <c r="G36" s="71"/>
      <c r="H36" s="72" t="s">
        <v>25</v>
      </c>
      <c r="I36" s="72" t="s">
        <v>61</v>
      </c>
      <c r="J36" s="73">
        <v>0</v>
      </c>
      <c r="K36" s="74">
        <f>E36*J36</f>
        <v>0</v>
      </c>
    </row>
    <row r="37" spans="1:11" s="67" customFormat="1" ht="25.5">
      <c r="A37" s="68">
        <v>34</v>
      </c>
      <c r="B37" s="80" t="s">
        <v>92</v>
      </c>
      <c r="C37" s="78" t="s">
        <v>34</v>
      </c>
      <c r="D37" s="82" t="s">
        <v>93</v>
      </c>
      <c r="E37" s="69">
        <v>12</v>
      </c>
      <c r="F37" s="71"/>
      <c r="G37" s="71"/>
      <c r="H37" s="72" t="s">
        <v>42</v>
      </c>
      <c r="I37" s="72" t="s">
        <v>25</v>
      </c>
      <c r="J37" s="73">
        <v>0</v>
      </c>
      <c r="K37" s="74">
        <f t="shared" si="1"/>
        <v>0</v>
      </c>
    </row>
    <row r="38" spans="1:11" s="67" customFormat="1" ht="25.5">
      <c r="A38" s="68">
        <v>35</v>
      </c>
      <c r="B38" s="80" t="s">
        <v>94</v>
      </c>
      <c r="C38" s="78" t="s">
        <v>34</v>
      </c>
      <c r="D38" s="82" t="s">
        <v>95</v>
      </c>
      <c r="E38" s="69">
        <v>8</v>
      </c>
      <c r="F38" s="71"/>
      <c r="G38" s="71"/>
      <c r="H38" s="72" t="s">
        <v>42</v>
      </c>
      <c r="I38" s="72" t="s">
        <v>25</v>
      </c>
      <c r="J38" s="73">
        <v>0</v>
      </c>
      <c r="K38" s="74">
        <f t="shared" si="1"/>
        <v>0</v>
      </c>
    </row>
    <row r="39" spans="1:11" s="67" customFormat="1">
      <c r="A39" s="68"/>
      <c r="B39" s="80"/>
      <c r="C39" s="78"/>
      <c r="D39" s="82"/>
      <c r="E39" s="69"/>
      <c r="F39" s="71"/>
      <c r="G39" s="71"/>
      <c r="H39" s="72"/>
      <c r="I39" s="72"/>
      <c r="J39" s="73"/>
      <c r="K39" s="83">
        <f>SUM(K4:K38)</f>
        <v>0</v>
      </c>
    </row>
    <row r="40" spans="1:11" s="67" customFormat="1" ht="51" customHeight="1">
      <c r="A40" s="102" t="s">
        <v>110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s="67" customFormat="1" ht="12.75">
      <c r="A41" s="77">
        <v>1</v>
      </c>
      <c r="B41" s="81" t="s">
        <v>96</v>
      </c>
      <c r="C41" s="69" t="s">
        <v>34</v>
      </c>
      <c r="D41" s="70" t="s">
        <v>97</v>
      </c>
      <c r="E41" s="69">
        <v>4</v>
      </c>
      <c r="F41" s="71"/>
      <c r="G41" s="71"/>
      <c r="H41" s="72" t="s">
        <v>25</v>
      </c>
      <c r="I41" s="72" t="s">
        <v>26</v>
      </c>
      <c r="J41" s="73">
        <v>0</v>
      </c>
      <c r="K41" s="74">
        <f>E41*J41</f>
        <v>0</v>
      </c>
    </row>
    <row r="42" spans="1:11" s="67" customFormat="1" ht="12.75">
      <c r="A42" s="77">
        <v>2</v>
      </c>
      <c r="B42" s="81" t="s">
        <v>96</v>
      </c>
      <c r="C42" s="69" t="s">
        <v>49</v>
      </c>
      <c r="D42" s="70" t="s">
        <v>97</v>
      </c>
      <c r="E42" s="69">
        <v>4</v>
      </c>
      <c r="F42" s="71"/>
      <c r="G42" s="71"/>
      <c r="H42" s="72"/>
      <c r="I42" s="72"/>
      <c r="J42" s="73">
        <v>0</v>
      </c>
      <c r="K42" s="74">
        <f t="shared" ref="K42:K49" si="2">E42*J42</f>
        <v>0</v>
      </c>
    </row>
    <row r="43" spans="1:11" s="67" customFormat="1" ht="12.75">
      <c r="A43" s="77">
        <v>3</v>
      </c>
      <c r="B43" s="81" t="s">
        <v>98</v>
      </c>
      <c r="C43" s="69" t="s">
        <v>34</v>
      </c>
      <c r="D43" s="70" t="s">
        <v>97</v>
      </c>
      <c r="E43" s="69">
        <v>4</v>
      </c>
      <c r="F43" s="71"/>
      <c r="G43" s="71"/>
      <c r="H43" s="72" t="s">
        <v>25</v>
      </c>
      <c r="I43" s="72" t="s">
        <v>26</v>
      </c>
      <c r="J43" s="73">
        <v>0</v>
      </c>
      <c r="K43" s="74">
        <f>E43*J43</f>
        <v>0</v>
      </c>
    </row>
    <row r="44" spans="1:11" s="67" customFormat="1" ht="12.75">
      <c r="A44" s="77">
        <v>4</v>
      </c>
      <c r="B44" s="81" t="s">
        <v>98</v>
      </c>
      <c r="C44" s="69" t="s">
        <v>49</v>
      </c>
      <c r="D44" s="70" t="s">
        <v>97</v>
      </c>
      <c r="E44" s="69">
        <v>4</v>
      </c>
      <c r="F44" s="71"/>
      <c r="G44" s="71"/>
      <c r="H44" s="72" t="s">
        <v>25</v>
      </c>
      <c r="I44" s="72" t="s">
        <v>25</v>
      </c>
      <c r="J44" s="73">
        <v>0</v>
      </c>
      <c r="K44" s="74">
        <f t="shared" si="2"/>
        <v>0</v>
      </c>
    </row>
    <row r="45" spans="1:11" s="67" customFormat="1" ht="12.75">
      <c r="A45" s="77">
        <v>5</v>
      </c>
      <c r="B45" s="81" t="s">
        <v>64</v>
      </c>
      <c r="C45" s="69" t="s">
        <v>34</v>
      </c>
      <c r="D45" s="70" t="s">
        <v>65</v>
      </c>
      <c r="E45" s="69">
        <v>4</v>
      </c>
      <c r="F45" s="71"/>
      <c r="G45" s="71"/>
      <c r="H45" s="72" t="s">
        <v>25</v>
      </c>
      <c r="I45" s="72" t="s">
        <v>26</v>
      </c>
      <c r="J45" s="73">
        <v>0</v>
      </c>
      <c r="K45" s="74">
        <f t="shared" si="2"/>
        <v>0</v>
      </c>
    </row>
    <row r="46" spans="1:11" s="67" customFormat="1" ht="12.75">
      <c r="A46" s="77">
        <v>6</v>
      </c>
      <c r="B46" s="81" t="s">
        <v>64</v>
      </c>
      <c r="C46" s="69" t="s">
        <v>49</v>
      </c>
      <c r="D46" s="70" t="s">
        <v>65</v>
      </c>
      <c r="E46" s="69">
        <v>4</v>
      </c>
      <c r="F46" s="71"/>
      <c r="G46" s="71"/>
      <c r="H46" s="72" t="s">
        <v>25</v>
      </c>
      <c r="I46" s="72" t="s">
        <v>26</v>
      </c>
      <c r="J46" s="73">
        <v>0</v>
      </c>
      <c r="K46" s="74">
        <f t="shared" si="2"/>
        <v>0</v>
      </c>
    </row>
    <row r="47" spans="1:11" s="67" customFormat="1" ht="12.75">
      <c r="A47" s="77">
        <v>7</v>
      </c>
      <c r="B47" s="81" t="s">
        <v>99</v>
      </c>
      <c r="C47" s="69" t="s">
        <v>34</v>
      </c>
      <c r="D47" s="70" t="s">
        <v>100</v>
      </c>
      <c r="E47" s="69">
        <v>4</v>
      </c>
      <c r="F47" s="71"/>
      <c r="G47" s="71"/>
      <c r="H47" s="72" t="s">
        <v>25</v>
      </c>
      <c r="I47" s="72" t="s">
        <v>25</v>
      </c>
      <c r="J47" s="73">
        <v>0</v>
      </c>
      <c r="K47" s="74">
        <f t="shared" si="2"/>
        <v>0</v>
      </c>
    </row>
    <row r="48" spans="1:11" s="67" customFormat="1" ht="12.75">
      <c r="A48" s="77">
        <v>8</v>
      </c>
      <c r="B48" s="81" t="s">
        <v>99</v>
      </c>
      <c r="C48" s="69" t="s">
        <v>49</v>
      </c>
      <c r="D48" s="70" t="s">
        <v>100</v>
      </c>
      <c r="E48" s="69">
        <v>4</v>
      </c>
      <c r="F48" s="71"/>
      <c r="G48" s="71"/>
      <c r="H48" s="72" t="s">
        <v>25</v>
      </c>
      <c r="I48" s="72" t="s">
        <v>26</v>
      </c>
      <c r="J48" s="73">
        <v>0</v>
      </c>
      <c r="K48" s="74">
        <f t="shared" si="2"/>
        <v>0</v>
      </c>
    </row>
    <row r="49" spans="1:11" s="76" customFormat="1" ht="12.75">
      <c r="A49" s="77">
        <v>9</v>
      </c>
      <c r="B49" s="81" t="s">
        <v>101</v>
      </c>
      <c r="C49" s="69" t="s">
        <v>49</v>
      </c>
      <c r="D49" s="84" t="s">
        <v>102</v>
      </c>
      <c r="E49" s="69">
        <v>4</v>
      </c>
      <c r="F49" s="71"/>
      <c r="G49" s="71"/>
      <c r="H49" s="72" t="s">
        <v>42</v>
      </c>
      <c r="I49" s="72" t="s">
        <v>42</v>
      </c>
      <c r="J49" s="73">
        <v>0</v>
      </c>
      <c r="K49" s="74">
        <f t="shared" si="2"/>
        <v>0</v>
      </c>
    </row>
    <row r="50" spans="1:11" s="76" customFormat="1">
      <c r="A50" s="77"/>
      <c r="B50" s="81"/>
      <c r="C50" s="69"/>
      <c r="D50" s="84"/>
      <c r="E50" s="69"/>
      <c r="F50" s="71"/>
      <c r="G50" s="71"/>
      <c r="H50" s="72"/>
      <c r="I50" s="72"/>
      <c r="J50" s="73"/>
      <c r="K50" s="83">
        <f>SUM(K41:K49)</f>
        <v>0</v>
      </c>
    </row>
    <row r="51" spans="1:11" s="67" customFormat="1" ht="51" customHeight="1">
      <c r="A51" s="102" t="s">
        <v>111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4"/>
    </row>
    <row r="52" spans="1:11" s="67" customFormat="1" ht="12.75">
      <c r="A52" s="79">
        <v>1</v>
      </c>
      <c r="B52" s="81" t="s">
        <v>103</v>
      </c>
      <c r="C52" s="69" t="s">
        <v>34</v>
      </c>
      <c r="D52" s="70" t="s">
        <v>104</v>
      </c>
      <c r="E52" s="69">
        <v>2</v>
      </c>
      <c r="F52" s="71"/>
      <c r="G52" s="71"/>
      <c r="H52" s="72" t="s">
        <v>105</v>
      </c>
      <c r="I52" s="72" t="s">
        <v>25</v>
      </c>
      <c r="J52" s="73">
        <v>0</v>
      </c>
      <c r="K52" s="74">
        <f>E52*J52</f>
        <v>0</v>
      </c>
    </row>
    <row r="53" spans="1:11" s="67" customFormat="1" ht="12.75">
      <c r="A53" s="79">
        <v>2</v>
      </c>
      <c r="B53" s="81" t="s">
        <v>103</v>
      </c>
      <c r="C53" s="69" t="s">
        <v>49</v>
      </c>
      <c r="D53" s="70" t="s">
        <v>104</v>
      </c>
      <c r="E53" s="69">
        <v>2</v>
      </c>
      <c r="F53" s="71"/>
      <c r="G53" s="71"/>
      <c r="H53" s="72" t="s">
        <v>42</v>
      </c>
      <c r="I53" s="72" t="s">
        <v>42</v>
      </c>
      <c r="J53" s="73">
        <v>0</v>
      </c>
      <c r="K53" s="74">
        <f>E53*J53</f>
        <v>0</v>
      </c>
    </row>
    <row r="54" spans="1:1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6">
        <f>SUM(K52:K53)</f>
        <v>0</v>
      </c>
    </row>
    <row r="55" spans="1:11" ht="15" customHeight="1">
      <c r="F55" s="98" t="s">
        <v>139</v>
      </c>
      <c r="G55" s="98"/>
      <c r="H55" s="98"/>
      <c r="I55" s="98"/>
      <c r="J55" s="98"/>
      <c r="K55" s="87">
        <f>SUM(K39,K50,K54)</f>
        <v>0</v>
      </c>
    </row>
    <row r="56" spans="1:11">
      <c r="F56" s="98" t="s">
        <v>106</v>
      </c>
      <c r="G56" s="98"/>
      <c r="H56" s="98"/>
      <c r="I56" s="98"/>
      <c r="J56" s="98"/>
      <c r="K56" s="87">
        <f>K55*0.22</f>
        <v>0</v>
      </c>
    </row>
    <row r="57" spans="1:11">
      <c r="F57" s="98" t="s">
        <v>107</v>
      </c>
      <c r="G57" s="98"/>
      <c r="H57" s="98"/>
      <c r="I57" s="98"/>
      <c r="J57" s="98"/>
      <c r="K57" s="87">
        <f>SUM(K55:K56)</f>
        <v>0</v>
      </c>
    </row>
  </sheetData>
  <autoFilter ref="A1:K57" xr:uid="{F7105633-DE0A-4E6D-81D5-93CBB66C2072}"/>
  <mergeCells count="7">
    <mergeCell ref="A1:K1"/>
    <mergeCell ref="F55:J55"/>
    <mergeCell ref="F56:J56"/>
    <mergeCell ref="F57:J57"/>
    <mergeCell ref="A3:K3"/>
    <mergeCell ref="A40:K40"/>
    <mergeCell ref="A51:K51"/>
  </mergeCells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D4E7-D14D-494D-A0F5-56BD0CDA3BA9}">
  <sheetPr>
    <pageSetUpPr fitToPage="1"/>
  </sheetPr>
  <dimension ref="A1:K45"/>
  <sheetViews>
    <sheetView view="pageBreakPreview" zoomScaleNormal="100" zoomScaleSheetLayoutView="100" workbookViewId="0">
      <selection sqref="A1:K1"/>
    </sheetView>
  </sheetViews>
  <sheetFormatPr defaultColWidth="20.28515625" defaultRowHeight="15"/>
  <cols>
    <col min="1" max="1" width="32.85546875" style="13" customWidth="1"/>
    <col min="2" max="2" width="20.28515625" style="13"/>
    <col min="3" max="3" width="20.28515625" style="41"/>
    <col min="4" max="4" width="20.28515625" style="13"/>
    <col min="5" max="5" width="12" style="41" customWidth="1"/>
    <col min="6" max="6" width="17" style="41" bestFit="1" customWidth="1"/>
    <col min="7" max="7" width="15.5703125" style="41" customWidth="1"/>
    <col min="8" max="16384" width="20.28515625" style="13"/>
  </cols>
  <sheetData>
    <row r="1" spans="1:11">
      <c r="A1" s="91" t="s">
        <v>133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60">
      <c r="A2" s="6" t="s">
        <v>0</v>
      </c>
      <c r="B2" s="6" t="s">
        <v>1</v>
      </c>
      <c r="C2" s="6" t="s">
        <v>2</v>
      </c>
      <c r="D2" s="6" t="s">
        <v>3</v>
      </c>
      <c r="E2" s="6" t="s">
        <v>127</v>
      </c>
      <c r="F2" s="7" t="s">
        <v>130</v>
      </c>
      <c r="G2" s="7" t="s">
        <v>129</v>
      </c>
      <c r="H2" s="7" t="s">
        <v>128</v>
      </c>
      <c r="I2" s="7" t="s">
        <v>125</v>
      </c>
      <c r="J2" s="9" t="s">
        <v>131</v>
      </c>
      <c r="K2" s="9" t="s">
        <v>132</v>
      </c>
    </row>
    <row r="3" spans="1:11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</row>
    <row r="4" spans="1:11">
      <c r="A4" s="14" t="s">
        <v>113</v>
      </c>
      <c r="B4" s="14"/>
      <c r="C4" s="14"/>
      <c r="D4" s="14"/>
      <c r="E4" s="15"/>
      <c r="F4" s="14"/>
      <c r="G4" s="14"/>
      <c r="H4" s="14"/>
      <c r="I4" s="14"/>
      <c r="J4" s="14"/>
      <c r="K4" s="14"/>
    </row>
    <row r="5" spans="1:11">
      <c r="A5" s="16" t="s">
        <v>21</v>
      </c>
      <c r="B5" s="17" t="s">
        <v>22</v>
      </c>
      <c r="C5" s="18" t="s">
        <v>23</v>
      </c>
      <c r="D5" s="19" t="s">
        <v>24</v>
      </c>
      <c r="E5" s="18">
        <v>14</v>
      </c>
      <c r="F5" s="20"/>
      <c r="G5" s="20"/>
      <c r="H5" s="22" t="s">
        <v>25</v>
      </c>
      <c r="I5" s="22" t="s">
        <v>25</v>
      </c>
      <c r="J5" s="73">
        <v>0</v>
      </c>
      <c r="K5" s="74">
        <f>E5*J5</f>
        <v>0</v>
      </c>
    </row>
    <row r="6" spans="1:11">
      <c r="A6" s="16" t="s">
        <v>27</v>
      </c>
      <c r="B6" s="17" t="s">
        <v>22</v>
      </c>
      <c r="C6" s="18" t="s">
        <v>23</v>
      </c>
      <c r="D6" s="19" t="s">
        <v>28</v>
      </c>
      <c r="E6" s="18">
        <v>2</v>
      </c>
      <c r="F6" s="20"/>
      <c r="G6" s="20"/>
      <c r="H6" s="22" t="s">
        <v>25</v>
      </c>
      <c r="I6" s="22" t="s">
        <v>25</v>
      </c>
      <c r="J6" s="73">
        <v>0</v>
      </c>
      <c r="K6" s="74">
        <f>E6*J6</f>
        <v>0</v>
      </c>
    </row>
    <row r="7" spans="1:11">
      <c r="A7" s="16" t="s">
        <v>29</v>
      </c>
      <c r="B7" s="17" t="s">
        <v>30</v>
      </c>
      <c r="C7" s="18" t="s">
        <v>23</v>
      </c>
      <c r="D7" s="19" t="s">
        <v>31</v>
      </c>
      <c r="E7" s="18">
        <v>58</v>
      </c>
      <c r="F7" s="20"/>
      <c r="G7" s="20"/>
      <c r="H7" s="22" t="s">
        <v>25</v>
      </c>
      <c r="I7" s="22" t="s">
        <v>25</v>
      </c>
      <c r="J7" s="73">
        <v>0</v>
      </c>
      <c r="K7" s="74">
        <f>E7*J7</f>
        <v>0</v>
      </c>
    </row>
    <row r="8" spans="1:11" s="29" customFormat="1">
      <c r="A8" s="16" t="s">
        <v>32</v>
      </c>
      <c r="B8" s="27" t="s">
        <v>33</v>
      </c>
      <c r="C8" s="18" t="s">
        <v>34</v>
      </c>
      <c r="D8" s="19" t="s">
        <v>35</v>
      </c>
      <c r="E8" s="18">
        <v>4</v>
      </c>
      <c r="F8" s="20"/>
      <c r="G8" s="20"/>
      <c r="H8" s="22" t="s">
        <v>25</v>
      </c>
      <c r="I8" s="22" t="s">
        <v>26</v>
      </c>
      <c r="J8" s="73">
        <v>0</v>
      </c>
      <c r="K8" s="74">
        <f>E8*J8</f>
        <v>0</v>
      </c>
    </row>
    <row r="9" spans="1:11" s="29" customFormat="1">
      <c r="A9" s="16" t="s">
        <v>36</v>
      </c>
      <c r="B9" s="27" t="s">
        <v>37</v>
      </c>
      <c r="C9" s="18" t="s">
        <v>34</v>
      </c>
      <c r="D9" s="19" t="s">
        <v>38</v>
      </c>
      <c r="E9" s="18">
        <v>2</v>
      </c>
      <c r="F9" s="20"/>
      <c r="G9" s="20"/>
      <c r="H9" s="22" t="s">
        <v>25</v>
      </c>
      <c r="I9" s="22" t="s">
        <v>26</v>
      </c>
      <c r="J9" s="73">
        <v>0</v>
      </c>
      <c r="K9" s="74">
        <f>E9*J9</f>
        <v>0</v>
      </c>
    </row>
    <row r="10" spans="1:11" s="29" customFormat="1">
      <c r="A10" s="16"/>
      <c r="B10" s="27"/>
      <c r="C10" s="18"/>
      <c r="D10" s="19"/>
      <c r="E10" s="18"/>
      <c r="F10" s="20"/>
      <c r="G10" s="20"/>
      <c r="H10" s="22"/>
      <c r="I10" s="22"/>
      <c r="J10" s="30">
        <f>SUM(J5:J9)</f>
        <v>0</v>
      </c>
      <c r="K10" s="30">
        <f>SUM(K5:K9)</f>
        <v>0</v>
      </c>
    </row>
    <row r="11" spans="1:11" ht="30">
      <c r="A11" s="14" t="s">
        <v>114</v>
      </c>
      <c r="B11" s="14"/>
      <c r="C11" s="14"/>
      <c r="D11" s="14"/>
      <c r="E11" s="15"/>
      <c r="F11" s="32"/>
      <c r="G11" s="14"/>
      <c r="H11" s="14"/>
      <c r="I11" s="14"/>
      <c r="J11" s="34"/>
      <c r="K11" s="35"/>
    </row>
    <row r="12" spans="1:11">
      <c r="A12" s="36">
        <v>1</v>
      </c>
      <c r="B12" s="16" t="s">
        <v>39</v>
      </c>
      <c r="C12" s="18" t="s">
        <v>34</v>
      </c>
      <c r="D12" s="19" t="s">
        <v>40</v>
      </c>
      <c r="E12" s="18">
        <v>8</v>
      </c>
      <c r="F12" s="20"/>
      <c r="G12" s="20"/>
      <c r="H12" s="22" t="s">
        <v>42</v>
      </c>
      <c r="I12" s="22" t="s">
        <v>25</v>
      </c>
      <c r="J12" s="73">
        <v>0</v>
      </c>
      <c r="K12" s="74">
        <f>E12*J12</f>
        <v>0</v>
      </c>
    </row>
    <row r="13" spans="1:11">
      <c r="A13" s="36">
        <v>2</v>
      </c>
      <c r="B13" s="16" t="s">
        <v>39</v>
      </c>
      <c r="C13" s="18" t="s">
        <v>34</v>
      </c>
      <c r="D13" s="19" t="s">
        <v>43</v>
      </c>
      <c r="E13" s="18">
        <v>2</v>
      </c>
      <c r="F13" s="20"/>
      <c r="G13" s="20"/>
      <c r="H13" s="22" t="s">
        <v>42</v>
      </c>
      <c r="I13" s="22" t="s">
        <v>25</v>
      </c>
      <c r="J13" s="73">
        <v>0</v>
      </c>
      <c r="K13" s="74">
        <f t="shared" ref="K13:K16" si="0">E13*J13</f>
        <v>0</v>
      </c>
    </row>
    <row r="14" spans="1:11">
      <c r="A14" s="36">
        <v>3</v>
      </c>
      <c r="B14" s="17" t="s">
        <v>44</v>
      </c>
      <c r="C14" s="18" t="s">
        <v>34</v>
      </c>
      <c r="D14" s="19" t="s">
        <v>45</v>
      </c>
      <c r="E14" s="18">
        <v>2</v>
      </c>
      <c r="F14" s="20"/>
      <c r="G14" s="20"/>
      <c r="H14" s="22" t="s">
        <v>25</v>
      </c>
      <c r="I14" s="22" t="s">
        <v>26</v>
      </c>
      <c r="J14" s="73">
        <v>0</v>
      </c>
      <c r="K14" s="74">
        <f>E14*J14</f>
        <v>0</v>
      </c>
    </row>
    <row r="15" spans="1:11">
      <c r="A15" s="36">
        <v>4</v>
      </c>
      <c r="B15" s="17" t="s">
        <v>30</v>
      </c>
      <c r="C15" s="18" t="s">
        <v>34</v>
      </c>
      <c r="D15" s="19" t="s">
        <v>28</v>
      </c>
      <c r="E15" s="18">
        <v>12</v>
      </c>
      <c r="F15" s="20"/>
      <c r="G15" s="20"/>
      <c r="H15" s="22" t="s">
        <v>25</v>
      </c>
      <c r="I15" s="22" t="s">
        <v>25</v>
      </c>
      <c r="J15" s="73">
        <v>0</v>
      </c>
      <c r="K15" s="74">
        <f>E15*J15</f>
        <v>0</v>
      </c>
    </row>
    <row r="16" spans="1:11">
      <c r="A16" s="36">
        <v>5</v>
      </c>
      <c r="B16" s="17" t="s">
        <v>46</v>
      </c>
      <c r="C16" s="18" t="s">
        <v>34</v>
      </c>
      <c r="D16" s="19" t="s">
        <v>45</v>
      </c>
      <c r="E16" s="18">
        <v>2</v>
      </c>
      <c r="F16" s="20"/>
      <c r="G16" s="20"/>
      <c r="H16" s="22" t="s">
        <v>41</v>
      </c>
      <c r="I16" s="22" t="s">
        <v>25</v>
      </c>
      <c r="J16" s="73">
        <v>0</v>
      </c>
      <c r="K16" s="74">
        <f t="shared" si="0"/>
        <v>0</v>
      </c>
    </row>
    <row r="17" spans="1:11">
      <c r="A17" s="36"/>
      <c r="B17" s="17"/>
      <c r="C17" s="18"/>
      <c r="D17" s="19"/>
      <c r="E17" s="18"/>
      <c r="F17" s="20"/>
      <c r="G17" s="20"/>
      <c r="H17" s="22"/>
      <c r="I17" s="22"/>
      <c r="J17" s="30">
        <f>SUM(J12:J16)</f>
        <v>0</v>
      </c>
      <c r="K17" s="30">
        <f>SUM(K12:K16)</f>
        <v>0</v>
      </c>
    </row>
    <row r="18" spans="1:11">
      <c r="A18" s="14" t="s">
        <v>115</v>
      </c>
      <c r="B18" s="14"/>
      <c r="C18" s="14"/>
      <c r="D18" s="14"/>
      <c r="E18" s="15"/>
      <c r="F18" s="32"/>
      <c r="G18" s="14"/>
      <c r="H18" s="14"/>
      <c r="I18" s="14"/>
      <c r="J18" s="34"/>
      <c r="K18" s="35"/>
    </row>
    <row r="19" spans="1:11">
      <c r="A19" s="16">
        <v>1</v>
      </c>
      <c r="B19" s="16" t="s">
        <v>22</v>
      </c>
      <c r="C19" s="18" t="s">
        <v>34</v>
      </c>
      <c r="D19" s="19" t="s">
        <v>47</v>
      </c>
      <c r="E19" s="18">
        <v>12</v>
      </c>
      <c r="F19" s="20"/>
      <c r="G19" s="20"/>
      <c r="H19" s="22" t="s">
        <v>25</v>
      </c>
      <c r="I19" s="22" t="s">
        <v>25</v>
      </c>
      <c r="J19" s="73">
        <v>0</v>
      </c>
      <c r="K19" s="74">
        <f>E19*J19</f>
        <v>0</v>
      </c>
    </row>
    <row r="20" spans="1:11">
      <c r="A20" s="16">
        <v>2</v>
      </c>
      <c r="B20" s="16" t="s">
        <v>30</v>
      </c>
      <c r="C20" s="18" t="s">
        <v>34</v>
      </c>
      <c r="D20" s="19" t="s">
        <v>28</v>
      </c>
      <c r="E20" s="18">
        <v>26</v>
      </c>
      <c r="F20" s="20"/>
      <c r="G20" s="20"/>
      <c r="H20" s="22" t="s">
        <v>25</v>
      </c>
      <c r="I20" s="22" t="s">
        <v>25</v>
      </c>
      <c r="J20" s="73">
        <v>0</v>
      </c>
      <c r="K20" s="74">
        <f>E20*J20</f>
        <v>0</v>
      </c>
    </row>
    <row r="21" spans="1:11">
      <c r="A21" s="16">
        <v>3</v>
      </c>
      <c r="B21" s="16" t="s">
        <v>30</v>
      </c>
      <c r="C21" s="18" t="s">
        <v>34</v>
      </c>
      <c r="D21" s="19" t="s">
        <v>31</v>
      </c>
      <c r="E21" s="18">
        <v>2</v>
      </c>
      <c r="F21" s="20"/>
      <c r="G21" s="20"/>
      <c r="H21" s="22" t="s">
        <v>25</v>
      </c>
      <c r="I21" s="22" t="s">
        <v>25</v>
      </c>
      <c r="J21" s="73">
        <v>0</v>
      </c>
      <c r="K21" s="74">
        <f t="shared" ref="K21:K23" si="1">E21*J21</f>
        <v>0</v>
      </c>
    </row>
    <row r="22" spans="1:11">
      <c r="A22" s="16">
        <v>4</v>
      </c>
      <c r="B22" s="16" t="s">
        <v>48</v>
      </c>
      <c r="C22" s="18" t="s">
        <v>49</v>
      </c>
      <c r="D22" s="19" t="s">
        <v>31</v>
      </c>
      <c r="E22" s="18">
        <v>2</v>
      </c>
      <c r="F22" s="20"/>
      <c r="G22" s="21"/>
      <c r="H22" s="22" t="s">
        <v>26</v>
      </c>
      <c r="I22" s="22" t="s">
        <v>25</v>
      </c>
      <c r="J22" s="73">
        <v>0</v>
      </c>
      <c r="K22" s="74">
        <f>E22*J22</f>
        <v>0</v>
      </c>
    </row>
    <row r="23" spans="1:11">
      <c r="A23" s="16">
        <v>5</v>
      </c>
      <c r="B23" s="16" t="s">
        <v>50</v>
      </c>
      <c r="C23" s="18" t="s">
        <v>34</v>
      </c>
      <c r="D23" s="19" t="s">
        <v>51</v>
      </c>
      <c r="E23" s="18">
        <v>2</v>
      </c>
      <c r="F23" s="20"/>
      <c r="G23" s="20"/>
      <c r="H23" s="22" t="s">
        <v>25</v>
      </c>
      <c r="I23" s="22" t="s">
        <v>25</v>
      </c>
      <c r="J23" s="73">
        <v>0</v>
      </c>
      <c r="K23" s="74">
        <f t="shared" si="1"/>
        <v>0</v>
      </c>
    </row>
    <row r="24" spans="1:11">
      <c r="A24" s="16"/>
      <c r="B24" s="16"/>
      <c r="C24" s="18"/>
      <c r="D24" s="19"/>
      <c r="E24" s="18"/>
      <c r="F24" s="20"/>
      <c r="G24" s="20"/>
      <c r="H24" s="22"/>
      <c r="I24" s="22"/>
      <c r="J24" s="30">
        <f>SUM(J19:J23)</f>
        <v>0</v>
      </c>
      <c r="K24" s="30">
        <f>SUM(K19:K23)</f>
        <v>0</v>
      </c>
    </row>
    <row r="25" spans="1:11">
      <c r="A25" s="14" t="s">
        <v>117</v>
      </c>
      <c r="B25" s="14"/>
      <c r="C25" s="14"/>
      <c r="D25" s="14"/>
      <c r="E25" s="15"/>
      <c r="F25" s="14"/>
      <c r="G25" s="14"/>
      <c r="H25" s="14"/>
      <c r="I25" s="14"/>
      <c r="J25" s="15"/>
      <c r="K25" s="34"/>
    </row>
    <row r="26" spans="1:11">
      <c r="A26" s="16">
        <v>3</v>
      </c>
      <c r="B26" s="16" t="s">
        <v>39</v>
      </c>
      <c r="C26" s="18" t="s">
        <v>34</v>
      </c>
      <c r="D26" s="19" t="s">
        <v>56</v>
      </c>
      <c r="E26" s="18">
        <v>2</v>
      </c>
      <c r="F26" s="20"/>
      <c r="G26" s="20"/>
      <c r="H26" s="22" t="s">
        <v>42</v>
      </c>
      <c r="I26" s="22" t="s">
        <v>25</v>
      </c>
      <c r="J26" s="73">
        <v>0</v>
      </c>
      <c r="K26" s="74">
        <f>E26*J26</f>
        <v>0</v>
      </c>
    </row>
    <row r="27" spans="1:11" s="29" customFormat="1">
      <c r="A27" s="16">
        <v>4</v>
      </c>
      <c r="B27" s="16" t="s">
        <v>57</v>
      </c>
      <c r="C27" s="18" t="s">
        <v>34</v>
      </c>
      <c r="D27" s="19" t="s">
        <v>58</v>
      </c>
      <c r="E27" s="18">
        <v>2</v>
      </c>
      <c r="F27" s="20"/>
      <c r="G27" s="20"/>
      <c r="H27" s="22" t="s">
        <v>42</v>
      </c>
      <c r="I27" s="22" t="s">
        <v>25</v>
      </c>
      <c r="J27" s="73">
        <v>0</v>
      </c>
      <c r="K27" s="74">
        <f>E27*J27</f>
        <v>0</v>
      </c>
    </row>
    <row r="28" spans="1:11" s="29" customFormat="1">
      <c r="A28" s="16"/>
      <c r="B28" s="16"/>
      <c r="C28" s="18"/>
      <c r="D28" s="19"/>
      <c r="E28" s="18"/>
      <c r="F28" s="20"/>
      <c r="G28" s="20"/>
      <c r="H28" s="22"/>
      <c r="I28" s="22"/>
      <c r="J28" s="30">
        <f>SUM(J26:J27)</f>
        <v>0</v>
      </c>
      <c r="K28" s="30">
        <f>SUM(K26:K27)</f>
        <v>0</v>
      </c>
    </row>
    <row r="29" spans="1:11">
      <c r="A29" s="14" t="s">
        <v>118</v>
      </c>
      <c r="B29" s="14"/>
      <c r="C29" s="14"/>
      <c r="D29" s="14"/>
      <c r="E29" s="15"/>
      <c r="F29" s="14"/>
      <c r="G29" s="14"/>
      <c r="H29" s="14"/>
      <c r="I29" s="14"/>
      <c r="J29" s="34"/>
      <c r="K29" s="35"/>
    </row>
    <row r="30" spans="1:11">
      <c r="A30" s="16">
        <v>1</v>
      </c>
      <c r="B30" s="16" t="s">
        <v>30</v>
      </c>
      <c r="C30" s="18" t="s">
        <v>34</v>
      </c>
      <c r="D30" s="19" t="s">
        <v>28</v>
      </c>
      <c r="E30" s="18">
        <v>2</v>
      </c>
      <c r="F30" s="20"/>
      <c r="G30" s="20"/>
      <c r="H30" s="22" t="s">
        <v>25</v>
      </c>
      <c r="I30" s="22" t="s">
        <v>25</v>
      </c>
      <c r="J30" s="73">
        <v>0</v>
      </c>
      <c r="K30" s="74">
        <f>E30*J30</f>
        <v>0</v>
      </c>
    </row>
    <row r="31" spans="1:11">
      <c r="A31" s="39"/>
      <c r="B31" s="40"/>
      <c r="D31" s="42"/>
      <c r="F31" s="43"/>
      <c r="G31" s="47"/>
      <c r="H31" s="48"/>
      <c r="I31" s="48"/>
      <c r="J31" s="106">
        <f>J30</f>
        <v>0</v>
      </c>
      <c r="K31" s="52">
        <f>K30</f>
        <v>0</v>
      </c>
    </row>
    <row r="32" spans="1:11">
      <c r="B32" s="53"/>
      <c r="E32" s="54"/>
      <c r="G32" s="93" t="s">
        <v>134</v>
      </c>
      <c r="H32" s="94"/>
      <c r="I32" s="94"/>
      <c r="J32" s="94"/>
      <c r="K32" s="107">
        <f>SUM(K10,K17,K24,K28,K31)</f>
        <v>0</v>
      </c>
    </row>
    <row r="33" spans="1:11">
      <c r="E33" s="54"/>
      <c r="G33" s="93" t="s">
        <v>106</v>
      </c>
      <c r="H33" s="94"/>
      <c r="I33" s="94"/>
      <c r="J33" s="94"/>
      <c r="K33" s="107">
        <f>K32*0.22</f>
        <v>0</v>
      </c>
    </row>
    <row r="34" spans="1:11">
      <c r="E34" s="62"/>
      <c r="G34" s="93" t="s">
        <v>107</v>
      </c>
      <c r="H34" s="94"/>
      <c r="I34" s="94"/>
      <c r="J34" s="94"/>
      <c r="K34" s="107">
        <f>SUM(K32:K33)</f>
        <v>0</v>
      </c>
    </row>
    <row r="36" spans="1:11" ht="45">
      <c r="A36" s="13" t="s">
        <v>108</v>
      </c>
    </row>
    <row r="45" spans="1:11">
      <c r="H45" s="65"/>
    </row>
  </sheetData>
  <mergeCells count="4">
    <mergeCell ref="A1:K1"/>
    <mergeCell ref="G32:J32"/>
    <mergeCell ref="G33:J33"/>
    <mergeCell ref="G34:J34"/>
  </mergeCells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F9BD-75FB-4921-9CDC-FA22D04BC27A}">
  <sheetPr>
    <pageSetUpPr fitToPage="1"/>
  </sheetPr>
  <dimension ref="A1:B4"/>
  <sheetViews>
    <sheetView zoomScale="120" zoomScaleNormal="120" zoomScaleSheetLayoutView="130" workbookViewId="0">
      <selection sqref="A1:B1"/>
    </sheetView>
  </sheetViews>
  <sheetFormatPr defaultRowHeight="15"/>
  <cols>
    <col min="1" max="1" width="24.140625" customWidth="1"/>
    <col min="2" max="2" width="27" customWidth="1"/>
    <col min="3" max="3" width="19.42578125" customWidth="1"/>
  </cols>
  <sheetData>
    <row r="1" spans="1:2">
      <c r="A1" s="105" t="s">
        <v>138</v>
      </c>
      <c r="B1" s="105"/>
    </row>
    <row r="2" spans="1:2" ht="26.25" thickBot="1">
      <c r="A2" s="88" t="s">
        <v>135</v>
      </c>
      <c r="B2" s="89" t="s">
        <v>136</v>
      </c>
    </row>
    <row r="3" spans="1:2" ht="15.75" thickBot="1">
      <c r="A3" s="11" t="s">
        <v>61</v>
      </c>
      <c r="B3" s="12" t="s">
        <v>137</v>
      </c>
    </row>
    <row r="4" spans="1:2">
      <c r="A4" s="4">
        <v>0</v>
      </c>
      <c r="B4" s="5">
        <f>A4*130</f>
        <v>0</v>
      </c>
    </row>
  </sheetData>
  <mergeCells count="1">
    <mergeCell ref="A1:B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RFID Senzorji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Maja Drnovšek | JHMB</cp:lastModifiedBy>
  <cp:lastPrinted>2023-05-31T11:25:47Z</cp:lastPrinted>
  <dcterms:created xsi:type="dcterms:W3CDTF">2023-05-18T13:03:30Z</dcterms:created>
  <dcterms:modified xsi:type="dcterms:W3CDTF">2023-06-01T11:53:26Z</dcterms:modified>
</cp:coreProperties>
</file>